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Сметный отдел\ВАНИНА О Н\Выполнение\Договор №320402 ПС-24 ул. Монтажная зу8, Щелковское ш., зу23.4\Этапы с коррект от 07.04.2026\"/>
    </mc:Choice>
  </mc:AlternateContent>
  <xr:revisionPtr revIDLastSave="0" documentId="13_ncr:1_{E71C8A55-9E6A-45F6-AFB4-E60D8526AD4E}" xr6:coauthVersionLast="47" xr6:coauthVersionMax="47" xr10:uidLastSave="{00000000-0000-0000-0000-000000000000}"/>
  <bookViews>
    <workbookView xWindow="-120" yWindow="-120" windowWidth="29040" windowHeight="15720" xr2:uid="{1FCD8960-8338-4A7C-B390-5F59F9DD56BA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доп.43'!$A$1:$K$307</definedName>
  </definedNames>
  <calcPr calcId="191029" iterate="1"/>
</workbook>
</file>

<file path=xl/calcChain.xml><?xml version="1.0" encoding="utf-8"?>
<calcChain xmlns="http://schemas.openxmlformats.org/spreadsheetml/2006/main">
  <c r="H305" i="7" l="1"/>
  <c r="H302" i="7"/>
  <c r="C305" i="7"/>
  <c r="C302" i="7"/>
  <c r="J22" i="7"/>
  <c r="J19" i="7"/>
  <c r="J18" i="7"/>
  <c r="J17" i="7"/>
  <c r="J16" i="7"/>
  <c r="J15" i="7"/>
  <c r="J14" i="7"/>
  <c r="I22" i="7"/>
  <c r="H299" i="7"/>
  <c r="J299" i="7"/>
  <c r="H298" i="7"/>
  <c r="J298" i="7"/>
  <c r="A297" i="7"/>
  <c r="H295" i="7"/>
  <c r="J295" i="7"/>
  <c r="H294" i="7"/>
  <c r="J294" i="7"/>
  <c r="A293" i="7"/>
  <c r="H291" i="7"/>
  <c r="J291" i="7"/>
  <c r="H290" i="7"/>
  <c r="J290" i="7"/>
  <c r="H289" i="7"/>
  <c r="J289" i="7"/>
  <c r="A289" i="7"/>
  <c r="A287" i="7"/>
  <c r="H285" i="7"/>
  <c r="J285" i="7"/>
  <c r="H284" i="7"/>
  <c r="J284" i="7"/>
  <c r="A283" i="7"/>
  <c r="AA280" i="7"/>
  <c r="Y280" i="7"/>
  <c r="X280" i="7"/>
  <c r="K279" i="7"/>
  <c r="P280" i="7" s="1"/>
  <c r="J279" i="7"/>
  <c r="I279" i="7"/>
  <c r="H279" i="7"/>
  <c r="G279" i="7"/>
  <c r="F279" i="7"/>
  <c r="V279" i="7"/>
  <c r="T279" i="7"/>
  <c r="R279" i="7"/>
  <c r="U279" i="7"/>
  <c r="S279" i="7"/>
  <c r="Q279" i="7"/>
  <c r="E279" i="7"/>
  <c r="D279" i="7"/>
  <c r="B279" i="7"/>
  <c r="AA277" i="7"/>
  <c r="Y277" i="7"/>
  <c r="X277" i="7"/>
  <c r="K276" i="7"/>
  <c r="J276" i="7"/>
  <c r="I276" i="7"/>
  <c r="H276" i="7"/>
  <c r="G276" i="7"/>
  <c r="F276" i="7"/>
  <c r="V276" i="7"/>
  <c r="T276" i="7"/>
  <c r="R276" i="7"/>
  <c r="U276" i="7"/>
  <c r="S276" i="7"/>
  <c r="Q276" i="7"/>
  <c r="E276" i="7"/>
  <c r="D276" i="7"/>
  <c r="B276" i="7"/>
  <c r="A275" i="7"/>
  <c r="H273" i="7"/>
  <c r="J273" i="7"/>
  <c r="H272" i="7"/>
  <c r="J272" i="7"/>
  <c r="A271" i="7"/>
  <c r="AA268" i="7"/>
  <c r="Z268" i="7"/>
  <c r="X268" i="7"/>
  <c r="I267" i="7"/>
  <c r="AB267" i="7" s="1"/>
  <c r="H267" i="7"/>
  <c r="G267" i="7"/>
  <c r="E267" i="7"/>
  <c r="K266" i="7"/>
  <c r="J266" i="7"/>
  <c r="I266" i="7"/>
  <c r="E266" i="7"/>
  <c r="K265" i="7"/>
  <c r="J265" i="7"/>
  <c r="E265" i="7"/>
  <c r="J264" i="7"/>
  <c r="E264" i="7"/>
  <c r="K263" i="7"/>
  <c r="J263" i="7"/>
  <c r="H263" i="7"/>
  <c r="AA263" i="7"/>
  <c r="Z263" i="7"/>
  <c r="X263" i="7"/>
  <c r="I263" i="7"/>
  <c r="Y263" i="7" s="1"/>
  <c r="F263" i="7"/>
  <c r="V263" i="7"/>
  <c r="T263" i="7"/>
  <c r="R263" i="7"/>
  <c r="U263" i="7"/>
  <c r="S263" i="7"/>
  <c r="Q263" i="7"/>
  <c r="E263" i="7"/>
  <c r="D263" i="7"/>
  <c r="B263" i="7"/>
  <c r="K262" i="7"/>
  <c r="J262" i="7"/>
  <c r="I262" i="7"/>
  <c r="H262" i="7"/>
  <c r="G262" i="7"/>
  <c r="F262" i="7"/>
  <c r="K261" i="7"/>
  <c r="J261" i="7"/>
  <c r="I261" i="7"/>
  <c r="W261" i="7" s="1"/>
  <c r="H261" i="7"/>
  <c r="G261" i="7"/>
  <c r="F261" i="7"/>
  <c r="K260" i="7"/>
  <c r="J260" i="7"/>
  <c r="I260" i="7"/>
  <c r="H260" i="7"/>
  <c r="G260" i="7"/>
  <c r="F260" i="7"/>
  <c r="K259" i="7"/>
  <c r="J259" i="7"/>
  <c r="I259" i="7"/>
  <c r="O268" i="7" s="1"/>
  <c r="H259" i="7"/>
  <c r="G259" i="7"/>
  <c r="F259" i="7"/>
  <c r="C258" i="7"/>
  <c r="V257" i="7"/>
  <c r="T257" i="7"/>
  <c r="R257" i="7"/>
  <c r="K264" i="7" s="1"/>
  <c r="U257" i="7"/>
  <c r="S257" i="7"/>
  <c r="I265" i="7" s="1"/>
  <c r="Q257" i="7"/>
  <c r="I264" i="7" s="1"/>
  <c r="E257" i="7"/>
  <c r="D257" i="7"/>
  <c r="AA255" i="7"/>
  <c r="Z255" i="7"/>
  <c r="Y255" i="7"/>
  <c r="I254" i="7"/>
  <c r="AB254" i="7" s="1"/>
  <c r="H254" i="7"/>
  <c r="G254" i="7"/>
  <c r="E254" i="7"/>
  <c r="J253" i="7"/>
  <c r="E253" i="7"/>
  <c r="J252" i="7"/>
  <c r="I252" i="7"/>
  <c r="E252" i="7"/>
  <c r="K251" i="7"/>
  <c r="J251" i="7"/>
  <c r="H251" i="7"/>
  <c r="AA251" i="7"/>
  <c r="Z251" i="7"/>
  <c r="Y251" i="7"/>
  <c r="I251" i="7"/>
  <c r="X251" i="7" s="1"/>
  <c r="F251" i="7"/>
  <c r="V251" i="7"/>
  <c r="T251" i="7"/>
  <c r="R251" i="7"/>
  <c r="U251" i="7"/>
  <c r="S251" i="7"/>
  <c r="Q251" i="7"/>
  <c r="E251" i="7"/>
  <c r="D251" i="7"/>
  <c r="B251" i="7"/>
  <c r="K250" i="7"/>
  <c r="J250" i="7"/>
  <c r="H250" i="7"/>
  <c r="AA250" i="7"/>
  <c r="Z250" i="7"/>
  <c r="Y250" i="7"/>
  <c r="X250" i="7"/>
  <c r="I250" i="7"/>
  <c r="F250" i="7"/>
  <c r="V250" i="7"/>
  <c r="T250" i="7"/>
  <c r="R250" i="7"/>
  <c r="U250" i="7"/>
  <c r="S250" i="7"/>
  <c r="Q250" i="7"/>
  <c r="E250" i="7"/>
  <c r="D250" i="7"/>
  <c r="B250" i="7"/>
  <c r="K249" i="7"/>
  <c r="J249" i="7"/>
  <c r="W249" i="7"/>
  <c r="I249" i="7"/>
  <c r="H249" i="7"/>
  <c r="G249" i="7"/>
  <c r="F249" i="7"/>
  <c r="C248" i="7"/>
  <c r="V247" i="7"/>
  <c r="T247" i="7"/>
  <c r="R247" i="7"/>
  <c r="U247" i="7"/>
  <c r="S247" i="7"/>
  <c r="I253" i="7" s="1"/>
  <c r="Q247" i="7"/>
  <c r="E247" i="7"/>
  <c r="D247" i="7"/>
  <c r="AA245" i="7"/>
  <c r="Z245" i="7"/>
  <c r="Y245" i="7"/>
  <c r="J245" i="7"/>
  <c r="I244" i="7"/>
  <c r="AB244" i="7" s="1"/>
  <c r="H244" i="7"/>
  <c r="G244" i="7"/>
  <c r="E244" i="7"/>
  <c r="J243" i="7"/>
  <c r="E243" i="7"/>
  <c r="J242" i="7"/>
  <c r="E242" i="7"/>
  <c r="K241" i="7"/>
  <c r="P245" i="7" s="1"/>
  <c r="J241" i="7"/>
  <c r="E241" i="7"/>
  <c r="K240" i="7"/>
  <c r="J240" i="7"/>
  <c r="I240" i="7"/>
  <c r="H240" i="7"/>
  <c r="G240" i="7"/>
  <c r="F240" i="7"/>
  <c r="K239" i="7"/>
  <c r="J239" i="7"/>
  <c r="I239" i="7"/>
  <c r="W239" i="7" s="1"/>
  <c r="H239" i="7"/>
  <c r="G239" i="7"/>
  <c r="F239" i="7"/>
  <c r="K238" i="7"/>
  <c r="J238" i="7"/>
  <c r="I238" i="7"/>
  <c r="H238" i="7"/>
  <c r="G238" i="7"/>
  <c r="F238" i="7"/>
  <c r="K237" i="7"/>
  <c r="J237" i="7"/>
  <c r="W237" i="7"/>
  <c r="I237" i="7"/>
  <c r="H237" i="7"/>
  <c r="G237" i="7"/>
  <c r="F237" i="7"/>
  <c r="C236" i="7"/>
  <c r="V235" i="7"/>
  <c r="K243" i="7" s="1"/>
  <c r="T235" i="7"/>
  <c r="K242" i="7" s="1"/>
  <c r="R235" i="7"/>
  <c r="U235" i="7"/>
  <c r="I243" i="7" s="1"/>
  <c r="S235" i="7"/>
  <c r="I242" i="7" s="1"/>
  <c r="Q235" i="7"/>
  <c r="I241" i="7" s="1"/>
  <c r="E235" i="7"/>
  <c r="D235" i="7"/>
  <c r="AA233" i="7"/>
  <c r="Z233" i="7"/>
  <c r="Y233" i="7"/>
  <c r="I232" i="7"/>
  <c r="AB232" i="7" s="1"/>
  <c r="H232" i="7"/>
  <c r="G232" i="7"/>
  <c r="E232" i="7"/>
  <c r="J231" i="7"/>
  <c r="E231" i="7"/>
  <c r="J230" i="7"/>
  <c r="E230" i="7"/>
  <c r="K229" i="7"/>
  <c r="P233" i="7" s="1"/>
  <c r="J229" i="7"/>
  <c r="E229" i="7"/>
  <c r="K228" i="7"/>
  <c r="J228" i="7"/>
  <c r="I228" i="7"/>
  <c r="H228" i="7"/>
  <c r="G228" i="7"/>
  <c r="F228" i="7"/>
  <c r="K227" i="7"/>
  <c r="J227" i="7"/>
  <c r="I227" i="7"/>
  <c r="W227" i="7" s="1"/>
  <c r="H227" i="7"/>
  <c r="G227" i="7"/>
  <c r="F227" i="7"/>
  <c r="K226" i="7"/>
  <c r="J226" i="7"/>
  <c r="I226" i="7"/>
  <c r="H226" i="7"/>
  <c r="G226" i="7"/>
  <c r="F226" i="7"/>
  <c r="K225" i="7"/>
  <c r="J233" i="7" s="1"/>
  <c r="J225" i="7"/>
  <c r="W225" i="7"/>
  <c r="I225" i="7"/>
  <c r="H225" i="7"/>
  <c r="G225" i="7"/>
  <c r="F225" i="7"/>
  <c r="C224" i="7"/>
  <c r="V223" i="7"/>
  <c r="K231" i="7" s="1"/>
  <c r="T223" i="7"/>
  <c r="K230" i="7" s="1"/>
  <c r="R223" i="7"/>
  <c r="U223" i="7"/>
  <c r="I231" i="7" s="1"/>
  <c r="S223" i="7"/>
  <c r="I230" i="7" s="1"/>
  <c r="Q223" i="7"/>
  <c r="I229" i="7" s="1"/>
  <c r="E223" i="7"/>
  <c r="D223" i="7"/>
  <c r="AA221" i="7"/>
  <c r="Z221" i="7"/>
  <c r="Y221" i="7"/>
  <c r="I220" i="7"/>
  <c r="AB220" i="7" s="1"/>
  <c r="H220" i="7"/>
  <c r="G220" i="7"/>
  <c r="E220" i="7"/>
  <c r="J219" i="7"/>
  <c r="E219" i="7"/>
  <c r="J218" i="7"/>
  <c r="E218" i="7"/>
  <c r="K217" i="7"/>
  <c r="J217" i="7"/>
  <c r="H217" i="7"/>
  <c r="AA217" i="7"/>
  <c r="Z217" i="7"/>
  <c r="Y217" i="7"/>
  <c r="X217" i="7"/>
  <c r="I217" i="7"/>
  <c r="F217" i="7"/>
  <c r="V217" i="7"/>
  <c r="T217" i="7"/>
  <c r="R217" i="7"/>
  <c r="U217" i="7"/>
  <c r="S217" i="7"/>
  <c r="Q217" i="7"/>
  <c r="E217" i="7"/>
  <c r="D217" i="7"/>
  <c r="B217" i="7"/>
  <c r="K216" i="7"/>
  <c r="J216" i="7"/>
  <c r="I216" i="7"/>
  <c r="H216" i="7"/>
  <c r="G216" i="7"/>
  <c r="F216" i="7"/>
  <c r="K215" i="7"/>
  <c r="J215" i="7"/>
  <c r="I215" i="7"/>
  <c r="W215" i="7" s="1"/>
  <c r="H215" i="7"/>
  <c r="G215" i="7"/>
  <c r="F215" i="7"/>
  <c r="C214" i="7"/>
  <c r="V213" i="7"/>
  <c r="T213" i="7"/>
  <c r="R213" i="7"/>
  <c r="U213" i="7"/>
  <c r="S213" i="7"/>
  <c r="I219" i="7" s="1"/>
  <c r="Q213" i="7"/>
  <c r="I218" i="7" s="1"/>
  <c r="E213" i="7"/>
  <c r="D213" i="7"/>
  <c r="AA211" i="7"/>
  <c r="Z211" i="7"/>
  <c r="Y211" i="7"/>
  <c r="I210" i="7"/>
  <c r="AB210" i="7" s="1"/>
  <c r="H210" i="7"/>
  <c r="G210" i="7"/>
  <c r="E210" i="7"/>
  <c r="J209" i="7"/>
  <c r="E209" i="7"/>
  <c r="K208" i="7"/>
  <c r="J208" i="7"/>
  <c r="I208" i="7"/>
  <c r="E208" i="7"/>
  <c r="J207" i="7"/>
  <c r="E207" i="7"/>
  <c r="K206" i="7"/>
  <c r="J206" i="7"/>
  <c r="H206" i="7"/>
  <c r="AA206" i="7"/>
  <c r="Z206" i="7"/>
  <c r="Y206" i="7"/>
  <c r="I206" i="7"/>
  <c r="X206" i="7" s="1"/>
  <c r="F206" i="7"/>
  <c r="V206" i="7"/>
  <c r="T206" i="7"/>
  <c r="R206" i="7"/>
  <c r="U206" i="7"/>
  <c r="S206" i="7"/>
  <c r="Q206" i="7"/>
  <c r="E206" i="7"/>
  <c r="D206" i="7"/>
  <c r="B206" i="7"/>
  <c r="K205" i="7"/>
  <c r="J205" i="7"/>
  <c r="W205" i="7"/>
  <c r="I205" i="7"/>
  <c r="H205" i="7"/>
  <c r="G205" i="7"/>
  <c r="F205" i="7"/>
  <c r="K204" i="7"/>
  <c r="J204" i="7"/>
  <c r="I204" i="7"/>
  <c r="H204" i="7"/>
  <c r="G204" i="7"/>
  <c r="F204" i="7"/>
  <c r="K203" i="7"/>
  <c r="J203" i="7"/>
  <c r="I203" i="7"/>
  <c r="W203" i="7" s="1"/>
  <c r="H203" i="7"/>
  <c r="G203" i="7"/>
  <c r="F203" i="7"/>
  <c r="C202" i="7"/>
  <c r="V201" i="7"/>
  <c r="K209" i="7" s="1"/>
  <c r="T201" i="7"/>
  <c r="R201" i="7"/>
  <c r="K207" i="7" s="1"/>
  <c r="P211" i="7" s="1"/>
  <c r="U201" i="7"/>
  <c r="I209" i="7" s="1"/>
  <c r="S201" i="7"/>
  <c r="Q201" i="7"/>
  <c r="I207" i="7" s="1"/>
  <c r="H211" i="7" s="1"/>
  <c r="E201" i="7"/>
  <c r="D201" i="7"/>
  <c r="A200" i="7"/>
  <c r="H198" i="7"/>
  <c r="J198" i="7"/>
  <c r="H197" i="7"/>
  <c r="J197" i="7"/>
  <c r="A196" i="7"/>
  <c r="AA193" i="7"/>
  <c r="Z193" i="7"/>
  <c r="Y193" i="7"/>
  <c r="C192" i="7"/>
  <c r="K191" i="7"/>
  <c r="J191" i="7"/>
  <c r="I191" i="7"/>
  <c r="H191" i="7"/>
  <c r="G191" i="7"/>
  <c r="F191" i="7"/>
  <c r="V191" i="7"/>
  <c r="T191" i="7"/>
  <c r="R191" i="7"/>
  <c r="U191" i="7"/>
  <c r="S191" i="7"/>
  <c r="Q191" i="7"/>
  <c r="E191" i="7"/>
  <c r="D191" i="7"/>
  <c r="B191" i="7"/>
  <c r="AA189" i="7"/>
  <c r="Z189" i="7"/>
  <c r="X189" i="7"/>
  <c r="I188" i="7"/>
  <c r="AB188" i="7" s="1"/>
  <c r="H188" i="7"/>
  <c r="G188" i="7"/>
  <c r="E188" i="7"/>
  <c r="K187" i="7"/>
  <c r="J187" i="7"/>
  <c r="E187" i="7"/>
  <c r="J186" i="7"/>
  <c r="E186" i="7"/>
  <c r="K185" i="7"/>
  <c r="J185" i="7"/>
  <c r="I185" i="7"/>
  <c r="E185" i="7"/>
  <c r="K184" i="7"/>
  <c r="J184" i="7"/>
  <c r="I184" i="7"/>
  <c r="H184" i="7"/>
  <c r="G184" i="7"/>
  <c r="F184" i="7"/>
  <c r="K183" i="7"/>
  <c r="J183" i="7"/>
  <c r="I183" i="7"/>
  <c r="W183" i="7" s="1"/>
  <c r="H183" i="7"/>
  <c r="G183" i="7"/>
  <c r="F183" i="7"/>
  <c r="K182" i="7"/>
  <c r="J182" i="7"/>
  <c r="I182" i="7"/>
  <c r="H182" i="7"/>
  <c r="G182" i="7"/>
  <c r="F182" i="7"/>
  <c r="K181" i="7"/>
  <c r="J181" i="7"/>
  <c r="I181" i="7"/>
  <c r="H181" i="7"/>
  <c r="G181" i="7"/>
  <c r="F181" i="7"/>
  <c r="C180" i="7"/>
  <c r="V179" i="7"/>
  <c r="T179" i="7"/>
  <c r="K186" i="7" s="1"/>
  <c r="R179" i="7"/>
  <c r="U179" i="7"/>
  <c r="I187" i="7" s="1"/>
  <c r="S179" i="7"/>
  <c r="I186" i="7" s="1"/>
  <c r="Q179" i="7"/>
  <c r="E179" i="7"/>
  <c r="D179" i="7"/>
  <c r="A178" i="7"/>
  <c r="H176" i="7"/>
  <c r="J176" i="7"/>
  <c r="H175" i="7"/>
  <c r="J175" i="7"/>
  <c r="A174" i="7"/>
  <c r="AA171" i="7"/>
  <c r="Z171" i="7"/>
  <c r="Y171" i="7"/>
  <c r="X171" i="7"/>
  <c r="O171" i="7"/>
  <c r="H171" i="7"/>
  <c r="I170" i="7"/>
  <c r="AB170" i="7" s="1"/>
  <c r="H170" i="7"/>
  <c r="G170" i="7"/>
  <c r="E170" i="7"/>
  <c r="K169" i="7"/>
  <c r="J169" i="7"/>
  <c r="I169" i="7"/>
  <c r="E169" i="7"/>
  <c r="J168" i="7"/>
  <c r="E168" i="7"/>
  <c r="K167" i="7"/>
  <c r="J167" i="7"/>
  <c r="I167" i="7"/>
  <c r="H167" i="7"/>
  <c r="G167" i="7"/>
  <c r="F167" i="7"/>
  <c r="K166" i="7"/>
  <c r="J166" i="7"/>
  <c r="W166" i="7"/>
  <c r="I166" i="7"/>
  <c r="H166" i="7"/>
  <c r="G166" i="7"/>
  <c r="F166" i="7"/>
  <c r="C165" i="7"/>
  <c r="V164" i="7"/>
  <c r="T164" i="7"/>
  <c r="R164" i="7"/>
  <c r="K168" i="7" s="1"/>
  <c r="U164" i="7"/>
  <c r="S164" i="7"/>
  <c r="Q164" i="7"/>
  <c r="I168" i="7" s="1"/>
  <c r="E164" i="7"/>
  <c r="D164" i="7"/>
  <c r="AA162" i="7"/>
  <c r="Z162" i="7"/>
  <c r="Y162" i="7"/>
  <c r="I161" i="7"/>
  <c r="AB161" i="7" s="1"/>
  <c r="H161" i="7"/>
  <c r="G161" i="7"/>
  <c r="E161" i="7"/>
  <c r="J160" i="7"/>
  <c r="I160" i="7"/>
  <c r="E160" i="7"/>
  <c r="K159" i="7"/>
  <c r="J159" i="7"/>
  <c r="I159" i="7"/>
  <c r="E159" i="7"/>
  <c r="K158" i="7"/>
  <c r="J158" i="7"/>
  <c r="E158" i="7"/>
  <c r="K157" i="7"/>
  <c r="J157" i="7"/>
  <c r="H157" i="7"/>
  <c r="AA157" i="7"/>
  <c r="Z157" i="7"/>
  <c r="Y157" i="7"/>
  <c r="I157" i="7"/>
  <c r="X157" i="7" s="1"/>
  <c r="F157" i="7"/>
  <c r="V157" i="7"/>
  <c r="T157" i="7"/>
  <c r="R157" i="7"/>
  <c r="U157" i="7"/>
  <c r="S157" i="7"/>
  <c r="Q157" i="7"/>
  <c r="E157" i="7"/>
  <c r="D157" i="7"/>
  <c r="B157" i="7"/>
  <c r="K156" i="7"/>
  <c r="J156" i="7"/>
  <c r="I156" i="7"/>
  <c r="H156" i="7"/>
  <c r="G156" i="7"/>
  <c r="F156" i="7"/>
  <c r="K155" i="7"/>
  <c r="J155" i="7"/>
  <c r="I155" i="7"/>
  <c r="W155" i="7" s="1"/>
  <c r="H155" i="7"/>
  <c r="G155" i="7"/>
  <c r="F155" i="7"/>
  <c r="K154" i="7"/>
  <c r="J154" i="7"/>
  <c r="I154" i="7"/>
  <c r="H154" i="7"/>
  <c r="G154" i="7"/>
  <c r="F154" i="7"/>
  <c r="K153" i="7"/>
  <c r="J153" i="7"/>
  <c r="I153" i="7"/>
  <c r="H153" i="7"/>
  <c r="G153" i="7"/>
  <c r="F153" i="7"/>
  <c r="C152" i="7"/>
  <c r="V151" i="7"/>
  <c r="T151" i="7"/>
  <c r="R151" i="7"/>
  <c r="U151" i="7"/>
  <c r="S151" i="7"/>
  <c r="Q151" i="7"/>
  <c r="I158" i="7" s="1"/>
  <c r="E151" i="7"/>
  <c r="D151" i="7"/>
  <c r="AA149" i="7"/>
  <c r="Z149" i="7"/>
  <c r="Y149" i="7"/>
  <c r="X149" i="7"/>
  <c r="O149" i="7"/>
  <c r="I148" i="7"/>
  <c r="AB148" i="7" s="1"/>
  <c r="H148" i="7"/>
  <c r="G148" i="7"/>
  <c r="E148" i="7"/>
  <c r="J147" i="7"/>
  <c r="I147" i="7"/>
  <c r="E147" i="7"/>
  <c r="J146" i="7"/>
  <c r="E146" i="7"/>
  <c r="K145" i="7"/>
  <c r="J145" i="7"/>
  <c r="I145" i="7"/>
  <c r="E145" i="7"/>
  <c r="K144" i="7"/>
  <c r="J144" i="7"/>
  <c r="I144" i="7"/>
  <c r="H144" i="7"/>
  <c r="G144" i="7"/>
  <c r="F144" i="7"/>
  <c r="K143" i="7"/>
  <c r="J143" i="7"/>
  <c r="I143" i="7"/>
  <c r="W143" i="7" s="1"/>
  <c r="H143" i="7"/>
  <c r="G143" i="7"/>
  <c r="F143" i="7"/>
  <c r="K142" i="7"/>
  <c r="J142" i="7"/>
  <c r="I142" i="7"/>
  <c r="H142" i="7"/>
  <c r="G142" i="7"/>
  <c r="F142" i="7"/>
  <c r="K141" i="7"/>
  <c r="J141" i="7"/>
  <c r="I141" i="7"/>
  <c r="H149" i="7" s="1"/>
  <c r="H141" i="7"/>
  <c r="G141" i="7"/>
  <c r="F141" i="7"/>
  <c r="V140" i="7"/>
  <c r="K147" i="7" s="1"/>
  <c r="T140" i="7"/>
  <c r="K146" i="7" s="1"/>
  <c r="R140" i="7"/>
  <c r="U140" i="7"/>
  <c r="S140" i="7"/>
  <c r="I146" i="7" s="1"/>
  <c r="Q140" i="7"/>
  <c r="E140" i="7"/>
  <c r="D140" i="7"/>
  <c r="B140" i="7"/>
  <c r="A139" i="7"/>
  <c r="H137" i="7"/>
  <c r="J137" i="7"/>
  <c r="H136" i="7"/>
  <c r="J136" i="7"/>
  <c r="A135" i="7"/>
  <c r="AA132" i="7"/>
  <c r="Z132" i="7"/>
  <c r="Y132" i="7"/>
  <c r="AB131" i="7"/>
  <c r="I131" i="7"/>
  <c r="H131" i="7"/>
  <c r="G131" i="7"/>
  <c r="E131" i="7"/>
  <c r="J130" i="7"/>
  <c r="E130" i="7"/>
  <c r="J129" i="7"/>
  <c r="I129" i="7"/>
  <c r="E129" i="7"/>
  <c r="K128" i="7"/>
  <c r="J128" i="7"/>
  <c r="H128" i="7"/>
  <c r="AA128" i="7"/>
  <c r="Z128" i="7"/>
  <c r="Y128" i="7"/>
  <c r="I128" i="7"/>
  <c r="X128" i="7" s="1"/>
  <c r="F128" i="7"/>
  <c r="V128" i="7"/>
  <c r="T128" i="7"/>
  <c r="R128" i="7"/>
  <c r="K129" i="7" s="1"/>
  <c r="U128" i="7"/>
  <c r="S128" i="7"/>
  <c r="Q128" i="7"/>
  <c r="E128" i="7"/>
  <c r="D128" i="7"/>
  <c r="B128" i="7"/>
  <c r="K127" i="7"/>
  <c r="J127" i="7"/>
  <c r="H127" i="7"/>
  <c r="AA127" i="7"/>
  <c r="Z127" i="7"/>
  <c r="Y127" i="7"/>
  <c r="I127" i="7"/>
  <c r="X127" i="7" s="1"/>
  <c r="F127" i="7"/>
  <c r="V127" i="7"/>
  <c r="T127" i="7"/>
  <c r="K130" i="7" s="1"/>
  <c r="R127" i="7"/>
  <c r="U127" i="7"/>
  <c r="S127" i="7"/>
  <c r="Q127" i="7"/>
  <c r="E127" i="7"/>
  <c r="D127" i="7"/>
  <c r="B127" i="7"/>
  <c r="K126" i="7"/>
  <c r="J126" i="7"/>
  <c r="I126" i="7"/>
  <c r="H126" i="7"/>
  <c r="G126" i="7"/>
  <c r="F126" i="7"/>
  <c r="K125" i="7"/>
  <c r="J125" i="7"/>
  <c r="I125" i="7"/>
  <c r="H125" i="7"/>
  <c r="G125" i="7"/>
  <c r="F125" i="7"/>
  <c r="C124" i="7"/>
  <c r="V123" i="7"/>
  <c r="T123" i="7"/>
  <c r="R123" i="7"/>
  <c r="U123" i="7"/>
  <c r="S123" i="7"/>
  <c r="Q123" i="7"/>
  <c r="E123" i="7"/>
  <c r="D123" i="7"/>
  <c r="B123" i="7"/>
  <c r="AA121" i="7"/>
  <c r="Z121" i="7"/>
  <c r="X121" i="7"/>
  <c r="I120" i="7"/>
  <c r="AB120" i="7" s="1"/>
  <c r="H120" i="7"/>
  <c r="G120" i="7"/>
  <c r="E120" i="7"/>
  <c r="J119" i="7"/>
  <c r="E119" i="7"/>
  <c r="J118" i="7"/>
  <c r="I118" i="7"/>
  <c r="E118" i="7"/>
  <c r="K117" i="7"/>
  <c r="J117" i="7"/>
  <c r="I117" i="7"/>
  <c r="E117" i="7"/>
  <c r="K116" i="7"/>
  <c r="J116" i="7"/>
  <c r="I116" i="7"/>
  <c r="H116" i="7"/>
  <c r="G116" i="7"/>
  <c r="F116" i="7"/>
  <c r="K115" i="7"/>
  <c r="J115" i="7"/>
  <c r="I115" i="7"/>
  <c r="W115" i="7" s="1"/>
  <c r="H115" i="7"/>
  <c r="G115" i="7"/>
  <c r="F115" i="7"/>
  <c r="K114" i="7"/>
  <c r="J114" i="7"/>
  <c r="I114" i="7"/>
  <c r="H114" i="7"/>
  <c r="G114" i="7"/>
  <c r="F114" i="7"/>
  <c r="K113" i="7"/>
  <c r="J113" i="7"/>
  <c r="I113" i="7"/>
  <c r="H113" i="7"/>
  <c r="G113" i="7"/>
  <c r="F113" i="7"/>
  <c r="C112" i="7"/>
  <c r="V111" i="7"/>
  <c r="K119" i="7" s="1"/>
  <c r="T111" i="7"/>
  <c r="K118" i="7" s="1"/>
  <c r="R111" i="7"/>
  <c r="U111" i="7"/>
  <c r="I119" i="7" s="1"/>
  <c r="S111" i="7"/>
  <c r="Q111" i="7"/>
  <c r="E111" i="7"/>
  <c r="D111" i="7"/>
  <c r="B111" i="7"/>
  <c r="AA109" i="7"/>
  <c r="Z109" i="7"/>
  <c r="X109" i="7"/>
  <c r="I108" i="7"/>
  <c r="AB108" i="7" s="1"/>
  <c r="H108" i="7"/>
  <c r="G108" i="7"/>
  <c r="E108" i="7"/>
  <c r="J107" i="7"/>
  <c r="E107" i="7"/>
  <c r="J106" i="7"/>
  <c r="I106" i="7"/>
  <c r="E106" i="7"/>
  <c r="K105" i="7"/>
  <c r="P109" i="7" s="1"/>
  <c r="J105" i="7"/>
  <c r="W105" i="7"/>
  <c r="I105" i="7"/>
  <c r="H105" i="7"/>
  <c r="G105" i="7"/>
  <c r="F105" i="7"/>
  <c r="C104" i="7"/>
  <c r="V103" i="7"/>
  <c r="T103" i="7"/>
  <c r="K107" i="7" s="1"/>
  <c r="R103" i="7"/>
  <c r="K106" i="7" s="1"/>
  <c r="J109" i="7" s="1"/>
  <c r="U103" i="7"/>
  <c r="S103" i="7"/>
  <c r="I107" i="7" s="1"/>
  <c r="Q103" i="7"/>
  <c r="E103" i="7"/>
  <c r="D103" i="7"/>
  <c r="B103" i="7"/>
  <c r="AA101" i="7"/>
  <c r="Z101" i="7"/>
  <c r="X101" i="7"/>
  <c r="I100" i="7"/>
  <c r="AB100" i="7" s="1"/>
  <c r="H100" i="7"/>
  <c r="G100" i="7"/>
  <c r="E100" i="7"/>
  <c r="J99" i="7"/>
  <c r="E99" i="7"/>
  <c r="K98" i="7"/>
  <c r="J98" i="7"/>
  <c r="I98" i="7"/>
  <c r="E98" i="7"/>
  <c r="J97" i="7"/>
  <c r="E97" i="7"/>
  <c r="K96" i="7"/>
  <c r="J96" i="7"/>
  <c r="I96" i="7"/>
  <c r="H96" i="7"/>
  <c r="G96" i="7"/>
  <c r="F96" i="7"/>
  <c r="K95" i="7"/>
  <c r="J95" i="7"/>
  <c r="W95" i="7"/>
  <c r="I95" i="7"/>
  <c r="H95" i="7"/>
  <c r="G95" i="7"/>
  <c r="F95" i="7"/>
  <c r="K94" i="7"/>
  <c r="J94" i="7"/>
  <c r="I94" i="7"/>
  <c r="H94" i="7"/>
  <c r="G94" i="7"/>
  <c r="F94" i="7"/>
  <c r="K93" i="7"/>
  <c r="J101" i="7" s="1"/>
  <c r="J93" i="7"/>
  <c r="I93" i="7"/>
  <c r="W93" i="7" s="1"/>
  <c r="H93" i="7"/>
  <c r="G93" i="7"/>
  <c r="F93" i="7"/>
  <c r="C92" i="7"/>
  <c r="V91" i="7"/>
  <c r="K99" i="7" s="1"/>
  <c r="T91" i="7"/>
  <c r="R91" i="7"/>
  <c r="K97" i="7" s="1"/>
  <c r="P101" i="7" s="1"/>
  <c r="U91" i="7"/>
  <c r="I99" i="7" s="1"/>
  <c r="S91" i="7"/>
  <c r="Q91" i="7"/>
  <c r="I97" i="7" s="1"/>
  <c r="O101" i="7" s="1"/>
  <c r="E91" i="7"/>
  <c r="D91" i="7"/>
  <c r="B91" i="7"/>
  <c r="AA89" i="7"/>
  <c r="Z89" i="7"/>
  <c r="X89" i="7"/>
  <c r="AB88" i="7"/>
  <c r="I88" i="7"/>
  <c r="H88" i="7"/>
  <c r="G88" i="7"/>
  <c r="E88" i="7"/>
  <c r="J87" i="7"/>
  <c r="I87" i="7"/>
  <c r="E87" i="7"/>
  <c r="J86" i="7"/>
  <c r="I86" i="7"/>
  <c r="Y89" i="7" s="1"/>
  <c r="E86" i="7"/>
  <c r="K85" i="7"/>
  <c r="J85" i="7"/>
  <c r="I85" i="7"/>
  <c r="W85" i="7" s="1"/>
  <c r="H85" i="7"/>
  <c r="G85" i="7"/>
  <c r="F85" i="7"/>
  <c r="C84" i="7"/>
  <c r="V83" i="7"/>
  <c r="T83" i="7"/>
  <c r="K87" i="7" s="1"/>
  <c r="R83" i="7"/>
  <c r="K86" i="7" s="1"/>
  <c r="U83" i="7"/>
  <c r="S83" i="7"/>
  <c r="Q83" i="7"/>
  <c r="E83" i="7"/>
  <c r="D83" i="7"/>
  <c r="B83" i="7"/>
  <c r="AA81" i="7"/>
  <c r="Z81" i="7"/>
  <c r="X81" i="7"/>
  <c r="H81" i="7"/>
  <c r="I80" i="7"/>
  <c r="AB80" i="7" s="1"/>
  <c r="H80" i="7"/>
  <c r="G80" i="7"/>
  <c r="E80" i="7"/>
  <c r="J79" i="7"/>
  <c r="I79" i="7"/>
  <c r="E79" i="7"/>
  <c r="K78" i="7"/>
  <c r="J78" i="7"/>
  <c r="E78" i="7"/>
  <c r="J77" i="7"/>
  <c r="I77" i="7"/>
  <c r="E77" i="7"/>
  <c r="K76" i="7"/>
  <c r="J76" i="7"/>
  <c r="I76" i="7"/>
  <c r="H76" i="7"/>
  <c r="G76" i="7"/>
  <c r="F76" i="7"/>
  <c r="K75" i="7"/>
  <c r="J75" i="7"/>
  <c r="I75" i="7"/>
  <c r="W75" i="7" s="1"/>
  <c r="H75" i="7"/>
  <c r="G75" i="7"/>
  <c r="F75" i="7"/>
  <c r="K74" i="7"/>
  <c r="P81" i="7" s="1"/>
  <c r="J74" i="7"/>
  <c r="I74" i="7"/>
  <c r="H74" i="7"/>
  <c r="G74" i="7"/>
  <c r="F74" i="7"/>
  <c r="K73" i="7"/>
  <c r="J73" i="7"/>
  <c r="I73" i="7"/>
  <c r="W73" i="7" s="1"/>
  <c r="H73" i="7"/>
  <c r="G73" i="7"/>
  <c r="F73" i="7"/>
  <c r="C72" i="7"/>
  <c r="V71" i="7"/>
  <c r="K79" i="7" s="1"/>
  <c r="T71" i="7"/>
  <c r="R71" i="7"/>
  <c r="K77" i="7" s="1"/>
  <c r="U71" i="7"/>
  <c r="S71" i="7"/>
  <c r="I78" i="7" s="1"/>
  <c r="Y81" i="7" s="1"/>
  <c r="Q71" i="7"/>
  <c r="E71" i="7"/>
  <c r="D71" i="7"/>
  <c r="B71" i="7"/>
  <c r="A70" i="7"/>
  <c r="H68" i="7"/>
  <c r="J68" i="7"/>
  <c r="H67" i="7"/>
  <c r="J67" i="7"/>
  <c r="A66" i="7"/>
  <c r="AA63" i="7"/>
  <c r="Z63" i="7"/>
  <c r="Y63" i="7"/>
  <c r="X63" i="7"/>
  <c r="O63" i="7"/>
  <c r="H63" i="7"/>
  <c r="P63" i="7"/>
  <c r="J63" i="7"/>
  <c r="C62" i="7"/>
  <c r="K61" i="7"/>
  <c r="J61" i="7"/>
  <c r="I61" i="7"/>
  <c r="H61" i="7"/>
  <c r="G61" i="7"/>
  <c r="F61" i="7"/>
  <c r="V61" i="7"/>
  <c r="T61" i="7"/>
  <c r="R61" i="7"/>
  <c r="U61" i="7"/>
  <c r="S61" i="7"/>
  <c r="Q61" i="7"/>
  <c r="E61" i="7"/>
  <c r="D61" i="7"/>
  <c r="B61" i="7"/>
  <c r="AA59" i="7"/>
  <c r="Z59" i="7"/>
  <c r="Y59" i="7"/>
  <c r="I58" i="7"/>
  <c r="AB58" i="7" s="1"/>
  <c r="H58" i="7"/>
  <c r="G58" i="7"/>
  <c r="E58" i="7"/>
  <c r="J57" i="7"/>
  <c r="E57" i="7"/>
  <c r="J56" i="7"/>
  <c r="I56" i="7"/>
  <c r="E56" i="7"/>
  <c r="K55" i="7"/>
  <c r="J55" i="7"/>
  <c r="E55" i="7"/>
  <c r="K54" i="7"/>
  <c r="J54" i="7"/>
  <c r="I54" i="7"/>
  <c r="H54" i="7"/>
  <c r="G54" i="7"/>
  <c r="F54" i="7"/>
  <c r="K53" i="7"/>
  <c r="J53" i="7"/>
  <c r="W53" i="7"/>
  <c r="I53" i="7"/>
  <c r="H53" i="7"/>
  <c r="G53" i="7"/>
  <c r="F53" i="7"/>
  <c r="K52" i="7"/>
  <c r="J52" i="7"/>
  <c r="I52" i="7"/>
  <c r="H52" i="7"/>
  <c r="G52" i="7"/>
  <c r="F52" i="7"/>
  <c r="K51" i="7"/>
  <c r="J51" i="7"/>
  <c r="I51" i="7"/>
  <c r="W51" i="7" s="1"/>
  <c r="H51" i="7"/>
  <c r="G51" i="7"/>
  <c r="F51" i="7"/>
  <c r="C50" i="7"/>
  <c r="V49" i="7"/>
  <c r="K57" i="7" s="1"/>
  <c r="T49" i="7"/>
  <c r="K56" i="7" s="1"/>
  <c r="R49" i="7"/>
  <c r="U49" i="7"/>
  <c r="I57" i="7" s="1"/>
  <c r="S49" i="7"/>
  <c r="Q49" i="7"/>
  <c r="I55" i="7" s="1"/>
  <c r="O59" i="7" s="1"/>
  <c r="H66" i="7" s="1"/>
  <c r="E49" i="7"/>
  <c r="D49" i="7"/>
  <c r="B49" i="7"/>
  <c r="A48" i="7"/>
  <c r="H46" i="7"/>
  <c r="J46" i="7"/>
  <c r="H45" i="7"/>
  <c r="J45" i="7"/>
  <c r="A44" i="7"/>
  <c r="AA41" i="7"/>
  <c r="Z41" i="7"/>
  <c r="Y41" i="7"/>
  <c r="AB40" i="7"/>
  <c r="I40" i="7"/>
  <c r="H40" i="7"/>
  <c r="G40" i="7"/>
  <c r="E40" i="7"/>
  <c r="J39" i="7"/>
  <c r="I39" i="7"/>
  <c r="E39" i="7"/>
  <c r="J38" i="7"/>
  <c r="I38" i="7"/>
  <c r="E38" i="7"/>
  <c r="J37" i="7"/>
  <c r="I37" i="7"/>
  <c r="E37" i="7"/>
  <c r="K36" i="7"/>
  <c r="J36" i="7"/>
  <c r="I36" i="7"/>
  <c r="W36" i="7" s="1"/>
  <c r="H36" i="7"/>
  <c r="G36" i="7"/>
  <c r="F36" i="7"/>
  <c r="K35" i="7"/>
  <c r="J35" i="7"/>
  <c r="I35" i="7"/>
  <c r="H35" i="7"/>
  <c r="G35" i="7"/>
  <c r="F35" i="7"/>
  <c r="K34" i="7"/>
  <c r="J34" i="7"/>
  <c r="I34" i="7"/>
  <c r="W34" i="7" s="1"/>
  <c r="H34" i="7"/>
  <c r="G34" i="7"/>
  <c r="F34" i="7"/>
  <c r="C33" i="7"/>
  <c r="V32" i="7"/>
  <c r="K39" i="7" s="1"/>
  <c r="T32" i="7"/>
  <c r="K38" i="7" s="1"/>
  <c r="R32" i="7"/>
  <c r="K37" i="7" s="1"/>
  <c r="J41" i="7" s="1"/>
  <c r="U32" i="7"/>
  <c r="S32" i="7"/>
  <c r="Q32" i="7"/>
  <c r="E32" i="7"/>
  <c r="D32" i="7"/>
  <c r="A31" i="7"/>
  <c r="A29" i="7"/>
  <c r="A11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V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W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X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U71" i="3"/>
  <c r="CY71" i="3"/>
  <c r="CZ71" i="3"/>
  <c r="DA71" i="3"/>
  <c r="DB71" i="3"/>
  <c r="DC71" i="3"/>
  <c r="A72" i="3"/>
  <c r="Y72" i="3"/>
  <c r="CX72" i="3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X74" i="3" s="1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X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X87" i="3"/>
  <c r="CY87" i="3"/>
  <c r="CZ87" i="3"/>
  <c r="DB87" i="3" s="1"/>
  <c r="DA87" i="3"/>
  <c r="DC87" i="3"/>
  <c r="A88" i="3"/>
  <c r="Y88" i="3"/>
  <c r="CY88" i="3"/>
  <c r="CZ88" i="3"/>
  <c r="DB88" i="3" s="1"/>
  <c r="DA88" i="3"/>
  <c r="DC88" i="3"/>
  <c r="A89" i="3"/>
  <c r="Y89" i="3"/>
  <c r="CX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X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B95" i="3" s="1"/>
  <c r="DA95" i="3"/>
  <c r="DC95" i="3"/>
  <c r="A96" i="3"/>
  <c r="Y96" i="3"/>
  <c r="CW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U101" i="3"/>
  <c r="CV101" i="3"/>
  <c r="CX101" i="3"/>
  <c r="CY101" i="3"/>
  <c r="CZ101" i="3"/>
  <c r="DA101" i="3"/>
  <c r="DB101" i="3"/>
  <c r="DC101" i="3"/>
  <c r="DH101" i="3"/>
  <c r="A102" i="3"/>
  <c r="Y102" i="3"/>
  <c r="CX102" i="3" s="1"/>
  <c r="CY102" i="3"/>
  <c r="CZ102" i="3"/>
  <c r="DB102" i="3" s="1"/>
  <c r="DA102" i="3"/>
  <c r="DC102" i="3"/>
  <c r="DH102" i="3"/>
  <c r="DI102" i="3"/>
  <c r="A103" i="3"/>
  <c r="Y103" i="3"/>
  <c r="CX103" i="3" s="1"/>
  <c r="DG103" i="3" s="1"/>
  <c r="CY103" i="3"/>
  <c r="CZ103" i="3"/>
  <c r="DB103" i="3" s="1"/>
  <c r="DA103" i="3"/>
  <c r="DC103" i="3"/>
  <c r="DF103" i="3"/>
  <c r="DJ103" i="3" s="1"/>
  <c r="DH103" i="3"/>
  <c r="DI103" i="3"/>
  <c r="A104" i="3"/>
  <c r="Y104" i="3"/>
  <c r="CX104" i="3"/>
  <c r="DF104" i="3" s="1"/>
  <c r="DJ104" i="3" s="1"/>
  <c r="CY104" i="3"/>
  <c r="CZ104" i="3"/>
  <c r="DA104" i="3"/>
  <c r="DB104" i="3"/>
  <c r="DC104" i="3"/>
  <c r="DG104" i="3"/>
  <c r="DH104" i="3"/>
  <c r="DI104" i="3"/>
  <c r="A105" i="3"/>
  <c r="Y105" i="3"/>
  <c r="CX105" i="3"/>
  <c r="CY105" i="3"/>
  <c r="CZ105" i="3"/>
  <c r="DB105" i="3" s="1"/>
  <c r="DA105" i="3"/>
  <c r="DC105" i="3"/>
  <c r="DG105" i="3"/>
  <c r="A106" i="3"/>
  <c r="Y106" i="3"/>
  <c r="CX106" i="3" s="1"/>
  <c r="CY106" i="3"/>
  <c r="CZ106" i="3"/>
  <c r="DA106" i="3"/>
  <c r="DB106" i="3"/>
  <c r="DC106" i="3"/>
  <c r="A107" i="3"/>
  <c r="Y107" i="3"/>
  <c r="CU107" i="3"/>
  <c r="CV107" i="3"/>
  <c r="CX107" i="3"/>
  <c r="CY107" i="3"/>
  <c r="CZ107" i="3"/>
  <c r="DB107" i="3" s="1"/>
  <c r="DA107" i="3"/>
  <c r="DC107" i="3"/>
  <c r="DF107" i="3"/>
  <c r="DH107" i="3"/>
  <c r="A108" i="3"/>
  <c r="Y108" i="3"/>
  <c r="CX108" i="3" s="1"/>
  <c r="CW108" i="3"/>
  <c r="CY108" i="3"/>
  <c r="CZ108" i="3"/>
  <c r="DB108" i="3" s="1"/>
  <c r="DA108" i="3"/>
  <c r="DC108" i="3"/>
  <c r="DH108" i="3"/>
  <c r="DI108" i="3"/>
  <c r="A109" i="3"/>
  <c r="Y109" i="3"/>
  <c r="CX109" i="3"/>
  <c r="CY109" i="3"/>
  <c r="CZ109" i="3"/>
  <c r="DB109" i="3" s="1"/>
  <c r="DA109" i="3"/>
  <c r="DC109" i="3"/>
  <c r="DH109" i="3"/>
  <c r="A110" i="3"/>
  <c r="Y110" i="3"/>
  <c r="CX110" i="3" s="1"/>
  <c r="CY110" i="3"/>
  <c r="CZ110" i="3"/>
  <c r="DA110" i="3"/>
  <c r="DB110" i="3"/>
  <c r="DC110" i="3"/>
  <c r="A111" i="3"/>
  <c r="Y111" i="3"/>
  <c r="CX111" i="3"/>
  <c r="CY111" i="3"/>
  <c r="CZ111" i="3"/>
  <c r="DB111" i="3" s="1"/>
  <c r="DA111" i="3"/>
  <c r="DC111" i="3"/>
  <c r="A112" i="3"/>
  <c r="Y112" i="3"/>
  <c r="CX112" i="3"/>
  <c r="CY112" i="3"/>
  <c r="CZ112" i="3"/>
  <c r="DB112" i="3" s="1"/>
  <c r="DA112" i="3"/>
  <c r="DC112" i="3"/>
  <c r="DF112" i="3"/>
  <c r="DJ112" i="3" s="1"/>
  <c r="DI112" i="3"/>
  <c r="A113" i="3"/>
  <c r="Y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A120" i="3"/>
  <c r="DB120" i="3"/>
  <c r="DC120" i="3"/>
  <c r="A121" i="3"/>
  <c r="Y121" i="3"/>
  <c r="CX121" i="3"/>
  <c r="CY121" i="3"/>
  <c r="CZ121" i="3"/>
  <c r="DA121" i="3"/>
  <c r="DB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DG128" i="3"/>
  <c r="DJ128" i="3" s="1"/>
  <c r="A129" i="3"/>
  <c r="Y129" i="3"/>
  <c r="CX129" i="3" s="1"/>
  <c r="CY129" i="3"/>
  <c r="CZ129" i="3"/>
  <c r="DA129" i="3"/>
  <c r="DB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A131" i="3"/>
  <c r="DB131" i="3"/>
  <c r="DC131" i="3"/>
  <c r="A132" i="3"/>
  <c r="Y132" i="3"/>
  <c r="CX132" i="3" s="1"/>
  <c r="CY132" i="3"/>
  <c r="CZ132" i="3"/>
  <c r="DA132" i="3"/>
  <c r="DB132" i="3"/>
  <c r="DC132" i="3"/>
  <c r="A133" i="3"/>
  <c r="Y133" i="3"/>
  <c r="CX133" i="3"/>
  <c r="CY133" i="3"/>
  <c r="CZ133" i="3"/>
  <c r="DA133" i="3"/>
  <c r="DB133" i="3"/>
  <c r="DC133" i="3"/>
  <c r="A134" i="3"/>
  <c r="Y134" i="3"/>
  <c r="CY134" i="3"/>
  <c r="CZ134" i="3"/>
  <c r="DB134" i="3" s="1"/>
  <c r="DA134" i="3"/>
  <c r="DC134" i="3"/>
  <c r="A135" i="3"/>
  <c r="Y135" i="3"/>
  <c r="CX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U139" i="3"/>
  <c r="CY139" i="3"/>
  <c r="CZ139" i="3"/>
  <c r="DB139" i="3" s="1"/>
  <c r="DA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A149" i="3"/>
  <c r="DB149" i="3"/>
  <c r="DC149" i="3"/>
  <c r="A150" i="3"/>
  <c r="Y150" i="3"/>
  <c r="CX150" i="3"/>
  <c r="CY150" i="3"/>
  <c r="CZ150" i="3"/>
  <c r="DA150" i="3"/>
  <c r="DB150" i="3"/>
  <c r="DC150" i="3"/>
  <c r="A151" i="3"/>
  <c r="Y151" i="3"/>
  <c r="CX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A154" i="3"/>
  <c r="DB154" i="3"/>
  <c r="DC154" i="3"/>
  <c r="A155" i="3"/>
  <c r="Y155" i="3"/>
  <c r="CX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B165" i="3" s="1"/>
  <c r="DA165" i="3"/>
  <c r="DC165" i="3"/>
  <c r="A166" i="3"/>
  <c r="Y166" i="3"/>
  <c r="CX166" i="3"/>
  <c r="CY166" i="3"/>
  <c r="CZ166" i="3"/>
  <c r="DB166" i="3" s="1"/>
  <c r="DA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A168" i="3"/>
  <c r="DB168" i="3"/>
  <c r="DC168" i="3"/>
  <c r="A169" i="3"/>
  <c r="Y169" i="3"/>
  <c r="CX169" i="3"/>
  <c r="CY169" i="3"/>
  <c r="CZ169" i="3"/>
  <c r="DA169" i="3"/>
  <c r="DB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B172" i="3" s="1"/>
  <c r="DA172" i="3"/>
  <c r="DC172" i="3"/>
  <c r="A173" i="3"/>
  <c r="Y173" i="3"/>
  <c r="CX173" i="3" s="1"/>
  <c r="CY173" i="3"/>
  <c r="CZ173" i="3"/>
  <c r="DA173" i="3"/>
  <c r="DB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B175" i="3" s="1"/>
  <c r="DA175" i="3"/>
  <c r="DC175" i="3"/>
  <c r="A176" i="3"/>
  <c r="Y176" i="3"/>
  <c r="CV176" i="3" s="1"/>
  <c r="CU176" i="3"/>
  <c r="CX176" i="3"/>
  <c r="CY176" i="3"/>
  <c r="CZ176" i="3"/>
  <c r="DB176" i="3" s="1"/>
  <c r="DA176" i="3"/>
  <c r="DC176" i="3"/>
  <c r="A177" i="3"/>
  <c r="Y177" i="3"/>
  <c r="CY177" i="3"/>
  <c r="CZ177" i="3"/>
  <c r="DB177" i="3" s="1"/>
  <c r="DA177" i="3"/>
  <c r="DC177" i="3"/>
  <c r="A178" i="3"/>
  <c r="Y178" i="3"/>
  <c r="CW178" i="3" s="1"/>
  <c r="CX178" i="3"/>
  <c r="CY178" i="3"/>
  <c r="CZ178" i="3"/>
  <c r="DB178" i="3" s="1"/>
  <c r="DA178" i="3"/>
  <c r="DC178" i="3"/>
  <c r="A179" i="3"/>
  <c r="Y179" i="3"/>
  <c r="CX179" i="3"/>
  <c r="CY179" i="3"/>
  <c r="CZ179" i="3"/>
  <c r="DB179" i="3" s="1"/>
  <c r="DA179" i="3"/>
  <c r="DC179" i="3"/>
  <c r="A180" i="3"/>
  <c r="Y180" i="3"/>
  <c r="CX180" i="3"/>
  <c r="CY180" i="3"/>
  <c r="CZ180" i="3"/>
  <c r="DA180" i="3"/>
  <c r="DB180" i="3"/>
  <c r="DC180" i="3"/>
  <c r="A181" i="3"/>
  <c r="Y181" i="3"/>
  <c r="CX181" i="3"/>
  <c r="CY181" i="3"/>
  <c r="CZ181" i="3"/>
  <c r="DA181" i="3"/>
  <c r="DB181" i="3"/>
  <c r="DC181" i="3"/>
  <c r="A182" i="3"/>
  <c r="Y182" i="3"/>
  <c r="CX182" i="3" s="1"/>
  <c r="CY182" i="3"/>
  <c r="CZ182" i="3"/>
  <c r="DA182" i="3"/>
  <c r="DB182" i="3"/>
  <c r="DC182" i="3"/>
  <c r="A183" i="3"/>
  <c r="Y183" i="3"/>
  <c r="CY183" i="3"/>
  <c r="CZ183" i="3"/>
  <c r="DA183" i="3"/>
  <c r="DB183" i="3"/>
  <c r="DC183" i="3"/>
  <c r="A184" i="3"/>
  <c r="Y184" i="3"/>
  <c r="CX184" i="3" s="1"/>
  <c r="CY184" i="3"/>
  <c r="CZ184" i="3"/>
  <c r="DA184" i="3"/>
  <c r="DB184" i="3"/>
  <c r="DC184" i="3"/>
  <c r="DI184" i="3"/>
  <c r="A185" i="3"/>
  <c r="Y185" i="3"/>
  <c r="CX185" i="3"/>
  <c r="CY185" i="3"/>
  <c r="CZ185" i="3"/>
  <c r="DA185" i="3"/>
  <c r="DB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A189" i="3"/>
  <c r="DB189" i="3"/>
  <c r="DC189" i="3"/>
  <c r="A190" i="3"/>
  <c r="Y190" i="3"/>
  <c r="CX190" i="3"/>
  <c r="CY190" i="3"/>
  <c r="CZ190" i="3"/>
  <c r="DB190" i="3" s="1"/>
  <c r="DA190" i="3"/>
  <c r="DC190" i="3"/>
  <c r="A191" i="3"/>
  <c r="Y191" i="3"/>
  <c r="CV191" i="3"/>
  <c r="CY191" i="3"/>
  <c r="CZ191" i="3"/>
  <c r="DB191" i="3" s="1"/>
  <c r="DA191" i="3"/>
  <c r="DC191" i="3"/>
  <c r="A192" i="3"/>
  <c r="Y192" i="3"/>
  <c r="CY192" i="3"/>
  <c r="CZ192" i="3"/>
  <c r="DA192" i="3"/>
  <c r="DB192" i="3"/>
  <c r="DC192" i="3"/>
  <c r="A193" i="3"/>
  <c r="Y193" i="3"/>
  <c r="CW193" i="3"/>
  <c r="CY193" i="3"/>
  <c r="CZ193" i="3"/>
  <c r="DB193" i="3" s="1"/>
  <c r="DA193" i="3"/>
  <c r="DC193" i="3"/>
  <c r="A194" i="3"/>
  <c r="Y194" i="3"/>
  <c r="CX194" i="3"/>
  <c r="CY194" i="3"/>
  <c r="CZ194" i="3"/>
  <c r="DA194" i="3"/>
  <c r="DB194" i="3"/>
  <c r="DC194" i="3"/>
  <c r="A195" i="3"/>
  <c r="Y195" i="3"/>
  <c r="CX195" i="3"/>
  <c r="CY195" i="3"/>
  <c r="CZ195" i="3"/>
  <c r="DA195" i="3"/>
  <c r="DB195" i="3"/>
  <c r="DC195" i="3"/>
  <c r="A196" i="3"/>
  <c r="Y196" i="3"/>
  <c r="CX196" i="3"/>
  <c r="CY196" i="3"/>
  <c r="CZ196" i="3"/>
  <c r="DA196" i="3"/>
  <c r="DB196" i="3"/>
  <c r="DC196" i="3"/>
  <c r="A197" i="3"/>
  <c r="Y197" i="3"/>
  <c r="CX197" i="3"/>
  <c r="CY197" i="3"/>
  <c r="CZ197" i="3"/>
  <c r="DB197" i="3" s="1"/>
  <c r="DA197" i="3"/>
  <c r="DC197" i="3"/>
  <c r="A198" i="3"/>
  <c r="Y198" i="3"/>
  <c r="CX198" i="3"/>
  <c r="CY198" i="3"/>
  <c r="CZ198" i="3"/>
  <c r="DA198" i="3"/>
  <c r="DB198" i="3"/>
  <c r="DC198" i="3"/>
  <c r="A199" i="3"/>
  <c r="Y199" i="3"/>
  <c r="CX199" i="3"/>
  <c r="CY199" i="3"/>
  <c r="CZ199" i="3"/>
  <c r="DA199" i="3"/>
  <c r="DB199" i="3"/>
  <c r="DC199" i="3"/>
  <c r="A200" i="3"/>
  <c r="Y200" i="3"/>
  <c r="CX200" i="3" s="1"/>
  <c r="CY200" i="3"/>
  <c r="CZ200" i="3"/>
  <c r="DA200" i="3"/>
  <c r="DB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B203" i="3" s="1"/>
  <c r="DA203" i="3"/>
  <c r="DC203" i="3"/>
  <c r="A204" i="3"/>
  <c r="Y204" i="3"/>
  <c r="CX204" i="3"/>
  <c r="CY204" i="3"/>
  <c r="CZ204" i="3"/>
  <c r="DA204" i="3"/>
  <c r="DB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A206" i="3"/>
  <c r="DB206" i="3"/>
  <c r="DC206" i="3"/>
  <c r="A207" i="3"/>
  <c r="Y207" i="3"/>
  <c r="CX207" i="3" s="1"/>
  <c r="CY207" i="3"/>
  <c r="CZ207" i="3"/>
  <c r="DB207" i="3" s="1"/>
  <c r="DA207" i="3"/>
  <c r="DC207" i="3"/>
  <c r="A208" i="3"/>
  <c r="Y208" i="3"/>
  <c r="CY208" i="3"/>
  <c r="CZ208" i="3"/>
  <c r="DB208" i="3" s="1"/>
  <c r="DA208" i="3"/>
  <c r="DC208" i="3"/>
  <c r="A209" i="3"/>
  <c r="Y209" i="3"/>
  <c r="CY209" i="3"/>
  <c r="CZ209" i="3"/>
  <c r="DA209" i="3"/>
  <c r="DB209" i="3"/>
  <c r="DC209" i="3"/>
  <c r="A210" i="3"/>
  <c r="Y210" i="3"/>
  <c r="CX210" i="3"/>
  <c r="CY210" i="3"/>
  <c r="CZ210" i="3"/>
  <c r="DA210" i="3"/>
  <c r="DB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A214" i="3"/>
  <c r="DB214" i="3"/>
  <c r="DC214" i="3"/>
  <c r="A215" i="3"/>
  <c r="Y215" i="3"/>
  <c r="CU215" i="3"/>
  <c r="CV215" i="3"/>
  <c r="CY215" i="3"/>
  <c r="CZ215" i="3"/>
  <c r="DB215" i="3" s="1"/>
  <c r="DA215" i="3"/>
  <c r="DC215" i="3"/>
  <c r="A216" i="3"/>
  <c r="Y216" i="3"/>
  <c r="CU216" i="3"/>
  <c r="CY216" i="3"/>
  <c r="CZ216" i="3"/>
  <c r="DA216" i="3"/>
  <c r="DB216" i="3"/>
  <c r="DC216" i="3"/>
  <c r="A217" i="3"/>
  <c r="Y217" i="3"/>
  <c r="CV217" i="3"/>
  <c r="CY217" i="3"/>
  <c r="CZ217" i="3"/>
  <c r="DB217" i="3" s="1"/>
  <c r="DA217" i="3"/>
  <c r="DC217" i="3"/>
  <c r="A218" i="3"/>
  <c r="Y218" i="3"/>
  <c r="CY218" i="3"/>
  <c r="CZ218" i="3"/>
  <c r="DA218" i="3"/>
  <c r="DB218" i="3"/>
  <c r="DC218" i="3"/>
  <c r="A219" i="3"/>
  <c r="Y219" i="3"/>
  <c r="CX219" i="3" s="1"/>
  <c r="CY219" i="3"/>
  <c r="CZ219" i="3"/>
  <c r="DA219" i="3"/>
  <c r="DB219" i="3"/>
  <c r="DC219" i="3"/>
  <c r="A220" i="3"/>
  <c r="Y220" i="3"/>
  <c r="CY220" i="3"/>
  <c r="CZ220" i="3"/>
  <c r="DB220" i="3" s="1"/>
  <c r="DA220" i="3"/>
  <c r="DC220" i="3"/>
  <c r="A221" i="3"/>
  <c r="Y221" i="3"/>
  <c r="CX221" i="3" s="1"/>
  <c r="CV221" i="3"/>
  <c r="CY221" i="3"/>
  <c r="CZ221" i="3"/>
  <c r="DB221" i="3" s="1"/>
  <c r="DA221" i="3"/>
  <c r="DC221" i="3"/>
  <c r="A222" i="3"/>
  <c r="Y222" i="3"/>
  <c r="CX222" i="3"/>
  <c r="CY222" i="3"/>
  <c r="CZ222" i="3"/>
  <c r="DA222" i="3"/>
  <c r="DB222" i="3"/>
  <c r="DC222" i="3"/>
  <c r="DF222" i="3"/>
  <c r="DJ222" i="3" s="1"/>
  <c r="A223" i="3"/>
  <c r="Y223" i="3"/>
  <c r="CX223" i="3" s="1"/>
  <c r="CY223" i="3"/>
  <c r="CZ223" i="3"/>
  <c r="DB223" i="3" s="1"/>
  <c r="DA223" i="3"/>
  <c r="DC223" i="3"/>
  <c r="DI223" i="3"/>
  <c r="A224" i="3"/>
  <c r="Y224" i="3"/>
  <c r="CY224" i="3"/>
  <c r="CZ224" i="3"/>
  <c r="DB224" i="3" s="1"/>
  <c r="DA224" i="3"/>
  <c r="DC224" i="3"/>
  <c r="A225" i="3"/>
  <c r="Y225" i="3"/>
  <c r="CU225" i="3"/>
  <c r="CV225" i="3"/>
  <c r="CX225" i="3"/>
  <c r="DI225" i="3" s="1"/>
  <c r="CY225" i="3"/>
  <c r="CZ225" i="3"/>
  <c r="DB225" i="3" s="1"/>
  <c r="DA225" i="3"/>
  <c r="DC225" i="3"/>
  <c r="DF225" i="3"/>
  <c r="DG225" i="3"/>
  <c r="DH225" i="3"/>
  <c r="DJ225" i="3"/>
  <c r="A226" i="3"/>
  <c r="Y226" i="3"/>
  <c r="CY226" i="3"/>
  <c r="CZ226" i="3"/>
  <c r="DB226" i="3" s="1"/>
  <c r="DA226" i="3"/>
  <c r="DC226" i="3"/>
  <c r="A227" i="3"/>
  <c r="Y227" i="3"/>
  <c r="CU227" i="3"/>
  <c r="CV227" i="3"/>
  <c r="CX227" i="3"/>
  <c r="DF227" i="3" s="1"/>
  <c r="CY227" i="3"/>
  <c r="CZ227" i="3"/>
  <c r="DB227" i="3" s="1"/>
  <c r="DA227" i="3"/>
  <c r="DC227" i="3"/>
  <c r="DG227" i="3"/>
  <c r="DH227" i="3"/>
  <c r="DI227" i="3"/>
  <c r="DJ227" i="3" s="1"/>
  <c r="A228" i="3"/>
  <c r="Y228" i="3"/>
  <c r="CW228" i="3" s="1"/>
  <c r="CX228" i="3"/>
  <c r="DH228" i="3" s="1"/>
  <c r="CY228" i="3"/>
  <c r="CZ228" i="3"/>
  <c r="DA228" i="3"/>
  <c r="DB228" i="3"/>
  <c r="DC228" i="3"/>
  <c r="DF228" i="3"/>
  <c r="DG228" i="3"/>
  <c r="DJ228" i="3" s="1"/>
  <c r="DI228" i="3"/>
  <c r="A229" i="3"/>
  <c r="Y229" i="3"/>
  <c r="CV229" i="3" s="1"/>
  <c r="CU229" i="3"/>
  <c r="CX229" i="3"/>
  <c r="DF229" i="3" s="1"/>
  <c r="CY229" i="3"/>
  <c r="CZ229" i="3"/>
  <c r="DA229" i="3"/>
  <c r="DB229" i="3"/>
  <c r="DC229" i="3"/>
  <c r="DG229" i="3"/>
  <c r="DH229" i="3"/>
  <c r="DI229" i="3"/>
  <c r="DJ229" i="3" s="1"/>
  <c r="A230" i="3"/>
  <c r="Y230" i="3"/>
  <c r="CW230" i="3"/>
  <c r="CX230" i="3"/>
  <c r="DI230" i="3" s="1"/>
  <c r="CY230" i="3"/>
  <c r="CZ230" i="3"/>
  <c r="DB230" i="3" s="1"/>
  <c r="DA230" i="3"/>
  <c r="DC230" i="3"/>
  <c r="DF230" i="3"/>
  <c r="DG230" i="3"/>
  <c r="DJ230" i="3" s="1"/>
  <c r="DH230" i="3"/>
  <c r="A231" i="3"/>
  <c r="Y231" i="3"/>
  <c r="CW231" i="3"/>
  <c r="CX231" i="3"/>
  <c r="DG231" i="3" s="1"/>
  <c r="DJ231" i="3" s="1"/>
  <c r="CY231" i="3"/>
  <c r="CZ231" i="3"/>
  <c r="DB231" i="3" s="1"/>
  <c r="DA231" i="3"/>
  <c r="DC231" i="3"/>
  <c r="DF231" i="3"/>
  <c r="DH231" i="3"/>
  <c r="DI231" i="3"/>
  <c r="A232" i="3"/>
  <c r="Y232" i="3"/>
  <c r="CX232" i="3"/>
  <c r="CY232" i="3"/>
  <c r="CZ232" i="3"/>
  <c r="DB232" i="3" s="1"/>
  <c r="DA232" i="3"/>
  <c r="DC232" i="3"/>
  <c r="A233" i="3"/>
  <c r="Y233" i="3"/>
  <c r="CX233" i="3"/>
  <c r="DI233" i="3" s="1"/>
  <c r="CY233" i="3"/>
  <c r="CZ233" i="3"/>
  <c r="DA233" i="3"/>
  <c r="DB233" i="3"/>
  <c r="DC233" i="3"/>
  <c r="DF233" i="3"/>
  <c r="DJ233" i="3" s="1"/>
  <c r="DG233" i="3"/>
  <c r="DH233" i="3"/>
  <c r="A234" i="3"/>
  <c r="Y234" i="3"/>
  <c r="CX234" i="3" s="1"/>
  <c r="DI234" i="3" s="1"/>
  <c r="CY234" i="3"/>
  <c r="CZ234" i="3"/>
  <c r="DB234" i="3" s="1"/>
  <c r="DA234" i="3"/>
  <c r="DC234" i="3"/>
  <c r="DF234" i="3"/>
  <c r="DJ234" i="3" s="1"/>
  <c r="DG234" i="3"/>
  <c r="DH234" i="3"/>
  <c r="A235" i="3"/>
  <c r="Y235" i="3"/>
  <c r="CX235" i="3" s="1"/>
  <c r="CY235" i="3"/>
  <c r="CZ235" i="3"/>
  <c r="DA235" i="3"/>
  <c r="DB235" i="3"/>
  <c r="DC235" i="3"/>
  <c r="DF235" i="3"/>
  <c r="DG235" i="3"/>
  <c r="DJ235" i="3"/>
  <c r="A236" i="3"/>
  <c r="Y236" i="3"/>
  <c r="CU236" i="3"/>
  <c r="CY236" i="3"/>
  <c r="CZ236" i="3"/>
  <c r="DA236" i="3"/>
  <c r="DB236" i="3"/>
  <c r="DC236" i="3"/>
  <c r="A237" i="3"/>
  <c r="Y237" i="3"/>
  <c r="CW237" i="3"/>
  <c r="CX237" i="3"/>
  <c r="CY237" i="3"/>
  <c r="CZ237" i="3"/>
  <c r="DA237" i="3"/>
  <c r="DB237" i="3"/>
  <c r="DC237" i="3"/>
  <c r="DF237" i="3"/>
  <c r="DH237" i="3"/>
  <c r="A238" i="3"/>
  <c r="Y238" i="3"/>
  <c r="CY238" i="3"/>
  <c r="CZ238" i="3"/>
  <c r="DB238" i="3" s="1"/>
  <c r="DA238" i="3"/>
  <c r="DC238" i="3"/>
  <c r="A239" i="3"/>
  <c r="Y239" i="3"/>
  <c r="CX239" i="3"/>
  <c r="CY239" i="3"/>
  <c r="CZ239" i="3"/>
  <c r="DB239" i="3" s="1"/>
  <c r="DA239" i="3"/>
  <c r="DC239" i="3"/>
  <c r="A240" i="3"/>
  <c r="Y240" i="3"/>
  <c r="CX240" i="3"/>
  <c r="CY240" i="3"/>
  <c r="CZ240" i="3"/>
  <c r="DA240" i="3"/>
  <c r="DB240" i="3"/>
  <c r="DC240" i="3"/>
  <c r="DI240" i="3"/>
  <c r="A241" i="3"/>
  <c r="Y241" i="3"/>
  <c r="CX241" i="3"/>
  <c r="CY241" i="3"/>
  <c r="CZ241" i="3"/>
  <c r="DB241" i="3" s="1"/>
  <c r="DA241" i="3"/>
  <c r="DC241" i="3"/>
  <c r="DF241" i="3"/>
  <c r="DJ241" i="3" s="1"/>
  <c r="A242" i="3"/>
  <c r="Y242" i="3"/>
  <c r="CX242" i="3"/>
  <c r="CY242" i="3"/>
  <c r="CZ242" i="3"/>
  <c r="DB242" i="3" s="1"/>
  <c r="DA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DB246" i="3" s="1"/>
  <c r="DA246" i="3"/>
  <c r="DC246" i="3"/>
  <c r="A247" i="3"/>
  <c r="Y247" i="3"/>
  <c r="CY247" i="3"/>
  <c r="CZ247" i="3"/>
  <c r="DB247" i="3" s="1"/>
  <c r="DA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A250" i="3"/>
  <c r="DB250" i="3"/>
  <c r="DC250" i="3"/>
  <c r="A251" i="3"/>
  <c r="Y251" i="3"/>
  <c r="CX251" i="3" s="1"/>
  <c r="CY251" i="3"/>
  <c r="CZ251" i="3"/>
  <c r="DA251" i="3"/>
  <c r="DB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A253" i="3"/>
  <c r="DB253" i="3"/>
  <c r="DC253" i="3"/>
  <c r="A254" i="3"/>
  <c r="Y254" i="3"/>
  <c r="CX254" i="3" s="1"/>
  <c r="CY254" i="3"/>
  <c r="CZ254" i="3"/>
  <c r="DB254" i="3" s="1"/>
  <c r="DA254" i="3"/>
  <c r="DC254" i="3"/>
  <c r="A255" i="3"/>
  <c r="Y255" i="3"/>
  <c r="CU255" i="3"/>
  <c r="CY255" i="3"/>
  <c r="CZ255" i="3"/>
  <c r="DA255" i="3"/>
  <c r="DB255" i="3"/>
  <c r="DC255" i="3"/>
  <c r="A256" i="3"/>
  <c r="Y256" i="3"/>
  <c r="CY256" i="3"/>
  <c r="CZ256" i="3"/>
  <c r="DA256" i="3"/>
  <c r="DB256" i="3"/>
  <c r="DC256" i="3"/>
  <c r="A257" i="3"/>
  <c r="Y257" i="3"/>
  <c r="CY257" i="3"/>
  <c r="CZ257" i="3"/>
  <c r="DB257" i="3" s="1"/>
  <c r="DA257" i="3"/>
  <c r="DC257" i="3"/>
  <c r="A258" i="3"/>
  <c r="Y258" i="3"/>
  <c r="CX258" i="3" s="1"/>
  <c r="CY258" i="3"/>
  <c r="CZ258" i="3"/>
  <c r="DB258" i="3" s="1"/>
  <c r="DA258" i="3"/>
  <c r="DC258" i="3"/>
  <c r="DF258" i="3"/>
  <c r="DJ258" i="3" s="1"/>
  <c r="A259" i="3"/>
  <c r="Y259" i="3"/>
  <c r="CU259" i="3"/>
  <c r="CV259" i="3"/>
  <c r="CY259" i="3"/>
  <c r="CZ259" i="3"/>
  <c r="DB259" i="3" s="1"/>
  <c r="DA259" i="3"/>
  <c r="DC259" i="3"/>
  <c r="A260" i="3"/>
  <c r="Y260" i="3"/>
  <c r="CX260" i="3" s="1"/>
  <c r="CY260" i="3"/>
  <c r="CZ260" i="3"/>
  <c r="DA260" i="3"/>
  <c r="DB260" i="3"/>
  <c r="DC260" i="3"/>
  <c r="A261" i="3"/>
  <c r="Y261" i="3"/>
  <c r="CY261" i="3"/>
  <c r="CZ261" i="3"/>
  <c r="DB261" i="3" s="1"/>
  <c r="DA261" i="3"/>
  <c r="DC261" i="3"/>
  <c r="A262" i="3"/>
  <c r="Y262" i="3"/>
  <c r="CX262" i="3" s="1"/>
  <c r="CY262" i="3"/>
  <c r="CZ262" i="3"/>
  <c r="DA262" i="3"/>
  <c r="DB262" i="3"/>
  <c r="DC262" i="3"/>
  <c r="A263" i="3"/>
  <c r="Y263" i="3"/>
  <c r="CU263" i="3"/>
  <c r="CY263" i="3"/>
  <c r="CZ263" i="3"/>
  <c r="DB263" i="3" s="1"/>
  <c r="DA263" i="3"/>
  <c r="DC263" i="3"/>
  <c r="A264" i="3"/>
  <c r="Y264" i="3"/>
  <c r="CY264" i="3"/>
  <c r="CZ264" i="3"/>
  <c r="DB264" i="3" s="1"/>
  <c r="DA264" i="3"/>
  <c r="DC264" i="3"/>
  <c r="A265" i="3"/>
  <c r="Y265" i="3"/>
  <c r="CW265" i="3"/>
  <c r="CY265" i="3"/>
  <c r="CZ265" i="3"/>
  <c r="DA265" i="3"/>
  <c r="DB265" i="3"/>
  <c r="DC265" i="3"/>
  <c r="A266" i="3"/>
  <c r="Y266" i="3"/>
  <c r="CX266" i="3"/>
  <c r="CY266" i="3"/>
  <c r="CZ266" i="3"/>
  <c r="DA266" i="3"/>
  <c r="DB266" i="3"/>
  <c r="DC266" i="3"/>
  <c r="DG266" i="3"/>
  <c r="DH266" i="3"/>
  <c r="A267" i="3"/>
  <c r="Y267" i="3"/>
  <c r="CY267" i="3"/>
  <c r="CZ267" i="3"/>
  <c r="DA267" i="3"/>
  <c r="DB267" i="3"/>
  <c r="DC267" i="3"/>
  <c r="DF267" i="3"/>
  <c r="DJ267" i="3" s="1"/>
  <c r="DI267" i="3"/>
  <c r="A268" i="3"/>
  <c r="Y268" i="3"/>
  <c r="CV268" i="3" s="1"/>
  <c r="CY268" i="3"/>
  <c r="CZ268" i="3"/>
  <c r="DA268" i="3"/>
  <c r="DB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B270" i="3" s="1"/>
  <c r="DA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B273" i="3" s="1"/>
  <c r="DA273" i="3"/>
  <c r="DC273" i="3"/>
  <c r="A274" i="3"/>
  <c r="Y274" i="3"/>
  <c r="CY274" i="3"/>
  <c r="CZ274" i="3"/>
  <c r="DA274" i="3"/>
  <c r="DB274" i="3"/>
  <c r="DC274" i="3"/>
  <c r="A275" i="3"/>
  <c r="Y275" i="3"/>
  <c r="CY275" i="3"/>
  <c r="CZ275" i="3"/>
  <c r="DB275" i="3" s="1"/>
  <c r="DA275" i="3"/>
  <c r="DC275" i="3"/>
  <c r="A276" i="3"/>
  <c r="Y276" i="3"/>
  <c r="CY276" i="3"/>
  <c r="CZ276" i="3"/>
  <c r="DB276" i="3" s="1"/>
  <c r="DA276" i="3"/>
  <c r="DC276" i="3"/>
  <c r="A277" i="3"/>
  <c r="Y277" i="3"/>
  <c r="CX277" i="3"/>
  <c r="CY277" i="3"/>
  <c r="CZ277" i="3"/>
  <c r="DB277" i="3" s="1"/>
  <c r="DA277" i="3"/>
  <c r="DC277" i="3"/>
  <c r="A278" i="3"/>
  <c r="Y278" i="3"/>
  <c r="CU278" i="3"/>
  <c r="CV278" i="3"/>
  <c r="CX278" i="3"/>
  <c r="CY278" i="3"/>
  <c r="CZ278" i="3"/>
  <c r="DB278" i="3" s="1"/>
  <c r="DA278" i="3"/>
  <c r="DC278" i="3"/>
  <c r="A279" i="3"/>
  <c r="Y279" i="3"/>
  <c r="CX279" i="3"/>
  <c r="CY279" i="3"/>
  <c r="CZ279" i="3"/>
  <c r="DB279" i="3" s="1"/>
  <c r="DA279" i="3"/>
  <c r="DC279" i="3"/>
  <c r="A280" i="3"/>
  <c r="Y280" i="3"/>
  <c r="CX280" i="3"/>
  <c r="CY280" i="3"/>
  <c r="CZ280" i="3"/>
  <c r="DA280" i="3"/>
  <c r="DB280" i="3"/>
  <c r="DC280" i="3"/>
  <c r="A281" i="3"/>
  <c r="Y281" i="3"/>
  <c r="CV281" i="3"/>
  <c r="CY281" i="3"/>
  <c r="CZ281" i="3"/>
  <c r="DB281" i="3" s="1"/>
  <c r="DA281" i="3"/>
  <c r="DC281" i="3"/>
  <c r="A282" i="3"/>
  <c r="Y282" i="3"/>
  <c r="CY282" i="3"/>
  <c r="CZ282" i="3"/>
  <c r="DB282" i="3" s="1"/>
  <c r="DA282" i="3"/>
  <c r="DC282" i="3"/>
  <c r="A283" i="3"/>
  <c r="Y283" i="3"/>
  <c r="CY283" i="3"/>
  <c r="CZ283" i="3"/>
  <c r="DB283" i="3" s="1"/>
  <c r="DA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B285" i="3" s="1"/>
  <c r="DA285" i="3"/>
  <c r="DC285" i="3"/>
  <c r="A286" i="3"/>
  <c r="Y286" i="3"/>
  <c r="CY286" i="3"/>
  <c r="CZ286" i="3"/>
  <c r="DB286" i="3" s="1"/>
  <c r="DA286" i="3"/>
  <c r="DC286" i="3"/>
  <c r="A287" i="3"/>
  <c r="Y287" i="3"/>
  <c r="CY287" i="3"/>
  <c r="CZ287" i="3"/>
  <c r="DB287" i="3" s="1"/>
  <c r="DA287" i="3"/>
  <c r="DC287" i="3"/>
  <c r="A288" i="3"/>
  <c r="Y288" i="3"/>
  <c r="CX288" i="3" s="1"/>
  <c r="CY288" i="3"/>
  <c r="CZ288" i="3"/>
  <c r="DB288" i="3" s="1"/>
  <c r="DA288" i="3"/>
  <c r="DC288" i="3"/>
  <c r="A289" i="3"/>
  <c r="Y289" i="3"/>
  <c r="CY289" i="3"/>
  <c r="CZ289" i="3"/>
  <c r="DB289" i="3" s="1"/>
  <c r="DA289" i="3"/>
  <c r="DC289" i="3"/>
  <c r="A290" i="3"/>
  <c r="Y290" i="3"/>
  <c r="CY290" i="3"/>
  <c r="CZ290" i="3"/>
  <c r="DB290" i="3" s="1"/>
  <c r="DA290" i="3"/>
  <c r="DC290" i="3"/>
  <c r="A291" i="3"/>
  <c r="Y291" i="3"/>
  <c r="CY291" i="3"/>
  <c r="CZ291" i="3"/>
  <c r="DB291" i="3" s="1"/>
  <c r="DA291" i="3"/>
  <c r="DC291" i="3"/>
  <c r="A292" i="3"/>
  <c r="Y292" i="3"/>
  <c r="CX292" i="3"/>
  <c r="CY292" i="3"/>
  <c r="CZ292" i="3"/>
  <c r="DA292" i="3"/>
  <c r="DB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A294" i="3"/>
  <c r="DB294" i="3"/>
  <c r="DC294" i="3"/>
  <c r="A295" i="3"/>
  <c r="Y295" i="3"/>
  <c r="CY295" i="3"/>
  <c r="CZ295" i="3"/>
  <c r="DA295" i="3"/>
  <c r="DB295" i="3"/>
  <c r="DC295" i="3"/>
  <c r="A296" i="3"/>
  <c r="Y296" i="3"/>
  <c r="CY296" i="3"/>
  <c r="CZ296" i="3"/>
  <c r="DA296" i="3"/>
  <c r="DB296" i="3"/>
  <c r="DC296" i="3"/>
  <c r="A297" i="3"/>
  <c r="Y297" i="3"/>
  <c r="CY297" i="3"/>
  <c r="CZ297" i="3"/>
  <c r="DA297" i="3"/>
  <c r="DB297" i="3"/>
  <c r="DC297" i="3"/>
  <c r="A298" i="3"/>
  <c r="Y298" i="3"/>
  <c r="CY298" i="3"/>
  <c r="CZ298" i="3"/>
  <c r="DA298" i="3"/>
  <c r="DB298" i="3"/>
  <c r="DC298" i="3"/>
  <c r="A299" i="3"/>
  <c r="Y299" i="3"/>
  <c r="CU299" i="3"/>
  <c r="CY299" i="3"/>
  <c r="CZ299" i="3"/>
  <c r="DA299" i="3"/>
  <c r="DB299" i="3"/>
  <c r="DC299" i="3"/>
  <c r="A300" i="3"/>
  <c r="Y300" i="3"/>
  <c r="CY300" i="3"/>
  <c r="CZ300" i="3"/>
  <c r="DA300" i="3"/>
  <c r="DB300" i="3"/>
  <c r="DC300" i="3"/>
  <c r="A301" i="3"/>
  <c r="Y301" i="3"/>
  <c r="CX301" i="3"/>
  <c r="CY301" i="3"/>
  <c r="CZ301" i="3"/>
  <c r="DB301" i="3" s="1"/>
  <c r="DA301" i="3"/>
  <c r="DC301" i="3"/>
  <c r="A302" i="3"/>
  <c r="Y302" i="3"/>
  <c r="CY302" i="3"/>
  <c r="CZ302" i="3"/>
  <c r="DA302" i="3"/>
  <c r="DB302" i="3"/>
  <c r="DC302" i="3"/>
  <c r="A303" i="3"/>
  <c r="Y303" i="3"/>
  <c r="CY303" i="3"/>
  <c r="CZ303" i="3"/>
  <c r="DA303" i="3"/>
  <c r="DB303" i="3"/>
  <c r="DC303" i="3"/>
  <c r="A304" i="3"/>
  <c r="Y304" i="3"/>
  <c r="CY304" i="3"/>
  <c r="CZ304" i="3"/>
  <c r="DB304" i="3" s="1"/>
  <c r="DA304" i="3"/>
  <c r="DC304" i="3"/>
  <c r="A305" i="3"/>
  <c r="Y305" i="3"/>
  <c r="CY305" i="3"/>
  <c r="CZ305" i="3"/>
  <c r="DB305" i="3" s="1"/>
  <c r="DA305" i="3"/>
  <c r="DC305" i="3"/>
  <c r="A306" i="3"/>
  <c r="Y306" i="3"/>
  <c r="CY306" i="3"/>
  <c r="CZ306" i="3"/>
  <c r="DB306" i="3" s="1"/>
  <c r="DA306" i="3"/>
  <c r="DC306" i="3"/>
  <c r="A307" i="3"/>
  <c r="Y307" i="3"/>
  <c r="CY307" i="3"/>
  <c r="CZ307" i="3"/>
  <c r="DB307" i="3" s="1"/>
  <c r="DA307" i="3"/>
  <c r="DC307" i="3"/>
  <c r="A308" i="3"/>
  <c r="Y308" i="3"/>
  <c r="CU308" i="3"/>
  <c r="CY308" i="3"/>
  <c r="CZ308" i="3"/>
  <c r="DB308" i="3" s="1"/>
  <c r="DA308" i="3"/>
  <c r="DC308" i="3"/>
  <c r="A309" i="3"/>
  <c r="Y309" i="3"/>
  <c r="CX309" i="3"/>
  <c r="CY309" i="3"/>
  <c r="CZ309" i="3"/>
  <c r="DA309" i="3"/>
  <c r="DB309" i="3"/>
  <c r="DC309" i="3"/>
  <c r="A310" i="3"/>
  <c r="Y310" i="3"/>
  <c r="CY310" i="3"/>
  <c r="CZ310" i="3"/>
  <c r="DA310" i="3"/>
  <c r="DB310" i="3"/>
  <c r="DC310" i="3"/>
  <c r="A311" i="3"/>
  <c r="Y311" i="3"/>
  <c r="CY311" i="3"/>
  <c r="CZ311" i="3"/>
  <c r="DA311" i="3"/>
  <c r="DB311" i="3"/>
  <c r="DC311" i="3"/>
  <c r="A312" i="3"/>
  <c r="Y312" i="3"/>
  <c r="CY312" i="3"/>
  <c r="CZ312" i="3"/>
  <c r="DB312" i="3" s="1"/>
  <c r="DA312" i="3"/>
  <c r="DC312" i="3"/>
  <c r="A313" i="3"/>
  <c r="Y313" i="3"/>
  <c r="CY313" i="3"/>
  <c r="CZ313" i="3"/>
  <c r="DA313" i="3"/>
  <c r="DB313" i="3"/>
  <c r="DC313" i="3"/>
  <c r="A314" i="3"/>
  <c r="Y314" i="3"/>
  <c r="CY314" i="3"/>
  <c r="CZ314" i="3"/>
  <c r="DB314" i="3" s="1"/>
  <c r="DA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B316" i="3" s="1"/>
  <c r="DA316" i="3"/>
  <c r="DC316" i="3"/>
  <c r="A317" i="3"/>
  <c r="Y317" i="3"/>
  <c r="CY317" i="3"/>
  <c r="CZ317" i="3"/>
  <c r="DB317" i="3" s="1"/>
  <c r="DA317" i="3"/>
  <c r="DC317" i="3"/>
  <c r="A318" i="3"/>
  <c r="Y318" i="3"/>
  <c r="CY318" i="3"/>
  <c r="CZ318" i="3"/>
  <c r="DA318" i="3"/>
  <c r="DB318" i="3"/>
  <c r="DC318" i="3"/>
  <c r="A319" i="3"/>
  <c r="Y319" i="3"/>
  <c r="CY319" i="3"/>
  <c r="CZ319" i="3"/>
  <c r="DB319" i="3" s="1"/>
  <c r="DA319" i="3"/>
  <c r="DC319" i="3"/>
  <c r="A320" i="3"/>
  <c r="Y320" i="3"/>
  <c r="CY320" i="3"/>
  <c r="CZ320" i="3"/>
  <c r="DA320" i="3"/>
  <c r="DB320" i="3"/>
  <c r="DC320" i="3"/>
  <c r="A321" i="3"/>
  <c r="Y321" i="3"/>
  <c r="CY321" i="3"/>
  <c r="CZ321" i="3"/>
  <c r="DB321" i="3" s="1"/>
  <c r="DA321" i="3"/>
  <c r="DC321" i="3"/>
  <c r="A322" i="3"/>
  <c r="Y322" i="3"/>
  <c r="CY322" i="3"/>
  <c r="CZ322" i="3"/>
  <c r="DA322" i="3"/>
  <c r="DB322" i="3"/>
  <c r="DC322" i="3"/>
  <c r="A323" i="3"/>
  <c r="Y323" i="3"/>
  <c r="CX323" i="3"/>
  <c r="CY323" i="3"/>
  <c r="CZ323" i="3"/>
  <c r="DA323" i="3"/>
  <c r="DB323" i="3"/>
  <c r="DC323" i="3"/>
  <c r="DH323" i="3"/>
  <c r="A324" i="3"/>
  <c r="Y324" i="3"/>
  <c r="CY324" i="3"/>
  <c r="CZ324" i="3"/>
  <c r="DA324" i="3"/>
  <c r="DB324" i="3"/>
  <c r="DC324" i="3"/>
  <c r="A325" i="3"/>
  <c r="Y325" i="3"/>
  <c r="CY325" i="3"/>
  <c r="CZ325" i="3"/>
  <c r="DB325" i="3" s="1"/>
  <c r="DA325" i="3"/>
  <c r="DC325" i="3"/>
  <c r="A326" i="3"/>
  <c r="Y326" i="3"/>
  <c r="CX326" i="3"/>
  <c r="CY326" i="3"/>
  <c r="CZ326" i="3"/>
  <c r="DA326" i="3"/>
  <c r="DB326" i="3"/>
  <c r="DC326" i="3"/>
  <c r="A327" i="3"/>
  <c r="Y327" i="3"/>
  <c r="CU327" i="3"/>
  <c r="CY327" i="3"/>
  <c r="CZ327" i="3"/>
  <c r="DB327" i="3" s="1"/>
  <c r="DA327" i="3"/>
  <c r="DC327" i="3"/>
  <c r="A328" i="3"/>
  <c r="Y328" i="3"/>
  <c r="CW328" i="3"/>
  <c r="CX328" i="3"/>
  <c r="CY328" i="3"/>
  <c r="CZ328" i="3"/>
  <c r="DA328" i="3"/>
  <c r="DB328" i="3"/>
  <c r="DC328" i="3"/>
  <c r="A329" i="3"/>
  <c r="Y329" i="3"/>
  <c r="CX329" i="3" s="1"/>
  <c r="CW329" i="3"/>
  <c r="CY329" i="3"/>
  <c r="CZ329" i="3"/>
  <c r="DB329" i="3" s="1"/>
  <c r="DA329" i="3"/>
  <c r="DC329" i="3"/>
  <c r="DG329" i="3"/>
  <c r="DJ329" i="3" s="1"/>
  <c r="DH329" i="3"/>
  <c r="A330" i="3"/>
  <c r="Y330" i="3"/>
  <c r="CX330" i="3"/>
  <c r="DI330" i="3" s="1"/>
  <c r="CY330" i="3"/>
  <c r="CZ330" i="3"/>
  <c r="DB330" i="3" s="1"/>
  <c r="DA330" i="3"/>
  <c r="DC330" i="3"/>
  <c r="DF330" i="3"/>
  <c r="DJ330" i="3" s="1"/>
  <c r="DG330" i="3"/>
  <c r="DH330" i="3"/>
  <c r="A331" i="3"/>
  <c r="Y331" i="3"/>
  <c r="CX331" i="3"/>
  <c r="DH331" i="3" s="1"/>
  <c r="CY331" i="3"/>
  <c r="CZ331" i="3"/>
  <c r="DA331" i="3"/>
  <c r="DB331" i="3"/>
  <c r="DC331" i="3"/>
  <c r="DF331" i="3"/>
  <c r="DJ331" i="3" s="1"/>
  <c r="DG331" i="3"/>
  <c r="DI331" i="3"/>
  <c r="A332" i="3"/>
  <c r="Y332" i="3"/>
  <c r="CX332" i="3"/>
  <c r="DI332" i="3" s="1"/>
  <c r="CY332" i="3"/>
  <c r="CZ332" i="3"/>
  <c r="DB332" i="3" s="1"/>
  <c r="DA332" i="3"/>
  <c r="DC332" i="3"/>
  <c r="DF332" i="3"/>
  <c r="DJ332" i="3" s="1"/>
  <c r="DG332" i="3"/>
  <c r="DH332" i="3"/>
  <c r="A333" i="3"/>
  <c r="Y333" i="3"/>
  <c r="CX333" i="3" s="1"/>
  <c r="CY333" i="3"/>
  <c r="CZ333" i="3"/>
  <c r="DB333" i="3" s="1"/>
  <c r="DA333" i="3"/>
  <c r="DC333" i="3"/>
  <c r="A334" i="3"/>
  <c r="Y334" i="3"/>
  <c r="CU334" i="3"/>
  <c r="CV334" i="3"/>
  <c r="CX334" i="3"/>
  <c r="CY334" i="3"/>
  <c r="CZ334" i="3"/>
  <c r="DA334" i="3"/>
  <c r="DB334" i="3"/>
  <c r="DC334" i="3"/>
  <c r="A335" i="3"/>
  <c r="Y335" i="3"/>
  <c r="CW335" i="3" s="1"/>
  <c r="CX335" i="3"/>
  <c r="CY335" i="3"/>
  <c r="CZ335" i="3"/>
  <c r="DA335" i="3"/>
  <c r="DB335" i="3"/>
  <c r="DC335" i="3"/>
  <c r="A336" i="3"/>
  <c r="Y336" i="3"/>
  <c r="CX336" i="3" s="1"/>
  <c r="CW336" i="3"/>
  <c r="CY336" i="3"/>
  <c r="CZ336" i="3"/>
  <c r="DB336" i="3" s="1"/>
  <c r="DA336" i="3"/>
  <c r="DC336" i="3"/>
  <c r="DF336" i="3"/>
  <c r="DG336" i="3"/>
  <c r="DJ336" i="3" s="1"/>
  <c r="A337" i="3"/>
  <c r="Y337" i="3"/>
  <c r="CX337" i="3" s="1"/>
  <c r="CY337" i="3"/>
  <c r="CZ337" i="3"/>
  <c r="DB337" i="3" s="1"/>
  <c r="DA337" i="3"/>
  <c r="DC337" i="3"/>
  <c r="DF337" i="3"/>
  <c r="DJ337" i="3" s="1"/>
  <c r="DG337" i="3"/>
  <c r="DH337" i="3"/>
  <c r="DI337" i="3"/>
  <c r="A338" i="3"/>
  <c r="Y338" i="3"/>
  <c r="CX338" i="3"/>
  <c r="CY338" i="3"/>
  <c r="CZ338" i="3"/>
  <c r="DB338" i="3" s="1"/>
  <c r="DA338" i="3"/>
  <c r="DC338" i="3"/>
  <c r="DF338" i="3"/>
  <c r="DJ338" i="3" s="1"/>
  <c r="DG338" i="3"/>
  <c r="DH338" i="3"/>
  <c r="DI338" i="3"/>
  <c r="A339" i="3"/>
  <c r="Y339" i="3"/>
  <c r="CX339" i="3"/>
  <c r="CY339" i="3"/>
  <c r="CZ339" i="3"/>
  <c r="DA339" i="3"/>
  <c r="DB339" i="3"/>
  <c r="DC339" i="3"/>
  <c r="DF339" i="3"/>
  <c r="DJ339" i="3" s="1"/>
  <c r="DG339" i="3"/>
  <c r="DH339" i="3"/>
  <c r="DI339" i="3"/>
  <c r="A340" i="3"/>
  <c r="Y340" i="3"/>
  <c r="CX340" i="3"/>
  <c r="DI340" i="3" s="1"/>
  <c r="CY340" i="3"/>
  <c r="CZ340" i="3"/>
  <c r="DB340" i="3" s="1"/>
  <c r="DA340" i="3"/>
  <c r="DC340" i="3"/>
  <c r="DF340" i="3"/>
  <c r="DJ340" i="3" s="1"/>
  <c r="DG340" i="3"/>
  <c r="DH340" i="3"/>
  <c r="A341" i="3"/>
  <c r="Y341" i="3"/>
  <c r="CU341" i="3"/>
  <c r="CV341" i="3"/>
  <c r="CX341" i="3"/>
  <c r="CY341" i="3"/>
  <c r="CZ341" i="3"/>
  <c r="DB341" i="3" s="1"/>
  <c r="DA341" i="3"/>
  <c r="DC341" i="3"/>
  <c r="DG341" i="3"/>
  <c r="DI341" i="3"/>
  <c r="DJ341" i="3" s="1"/>
  <c r="A342" i="3"/>
  <c r="Y342" i="3"/>
  <c r="CW342" i="3"/>
  <c r="CX342" i="3"/>
  <c r="CY342" i="3"/>
  <c r="CZ342" i="3"/>
  <c r="DB342" i="3" s="1"/>
  <c r="DA342" i="3"/>
  <c r="DC342" i="3"/>
  <c r="DI342" i="3"/>
  <c r="A343" i="3"/>
  <c r="Y343" i="3"/>
  <c r="CW343" i="3"/>
  <c r="CX343" i="3"/>
  <c r="CY343" i="3"/>
  <c r="CZ343" i="3"/>
  <c r="DA343" i="3"/>
  <c r="DB343" i="3"/>
  <c r="DC343" i="3"/>
  <c r="DG343" i="3"/>
  <c r="DJ343" i="3" s="1"/>
  <c r="A344" i="3"/>
  <c r="Y344" i="3"/>
  <c r="CX344" i="3"/>
  <c r="CY344" i="3"/>
  <c r="CZ344" i="3"/>
  <c r="DA344" i="3"/>
  <c r="DB344" i="3"/>
  <c r="DC344" i="3"/>
  <c r="A345" i="3"/>
  <c r="Y345" i="3"/>
  <c r="CU345" i="3"/>
  <c r="CV345" i="3"/>
  <c r="CX345" i="3"/>
  <c r="CY345" i="3"/>
  <c r="CZ345" i="3"/>
  <c r="DA345" i="3"/>
  <c r="DB345" i="3"/>
  <c r="DC345" i="3"/>
  <c r="A346" i="3"/>
  <c r="Y346" i="3"/>
  <c r="CX346" i="3" s="1"/>
  <c r="CW346" i="3"/>
  <c r="CY346" i="3"/>
  <c r="CZ346" i="3"/>
  <c r="DA346" i="3"/>
  <c r="DB346" i="3"/>
  <c r="DC346" i="3"/>
  <c r="DI346" i="3"/>
  <c r="A347" i="3"/>
  <c r="Y347" i="3"/>
  <c r="CW347" i="3"/>
  <c r="CX347" i="3"/>
  <c r="CY347" i="3"/>
  <c r="CZ347" i="3"/>
  <c r="DB347" i="3" s="1"/>
  <c r="DA347" i="3"/>
  <c r="DC347" i="3"/>
  <c r="DH347" i="3"/>
  <c r="DI347" i="3"/>
  <c r="A348" i="3"/>
  <c r="Y348" i="3"/>
  <c r="CX348" i="3" s="1"/>
  <c r="CY348" i="3"/>
  <c r="CZ348" i="3"/>
  <c r="DB348" i="3" s="1"/>
  <c r="DA348" i="3"/>
  <c r="DC34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F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C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D26" i="1"/>
  <c r="CL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DZ26" i="1"/>
  <c r="EB26" i="1"/>
  <c r="EE26" i="1"/>
  <c r="EF26" i="1"/>
  <c r="EM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R26" i="1"/>
  <c r="GD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Q28" i="1"/>
  <c r="R28" i="1"/>
  <c r="AC28" i="1"/>
  <c r="AD28" i="1"/>
  <c r="AE28" i="1"/>
  <c r="AF28" i="1"/>
  <c r="AG28" i="1"/>
  <c r="CU28" i="1" s="1"/>
  <c r="T28" i="1" s="1"/>
  <c r="AH28" i="1"/>
  <c r="CV28" i="1" s="1"/>
  <c r="U28" i="1" s="1"/>
  <c r="AI28" i="1"/>
  <c r="AJ28" i="1"/>
  <c r="CX28" i="1" s="1"/>
  <c r="W28" i="1" s="1"/>
  <c r="CR28" i="1"/>
  <c r="CS28" i="1"/>
  <c r="CW28" i="1"/>
  <c r="V28" i="1" s="1"/>
  <c r="GL28" i="1"/>
  <c r="GO28" i="1"/>
  <c r="GP28" i="1"/>
  <c r="GV28" i="1"/>
  <c r="HC28" i="1" s="1"/>
  <c r="GX28" i="1" s="1"/>
  <c r="C29" i="1"/>
  <c r="D29" i="1"/>
  <c r="I29" i="1"/>
  <c r="R29" i="1" s="1"/>
  <c r="GK29" i="1" s="1"/>
  <c r="K29" i="1"/>
  <c r="S29" i="1"/>
  <c r="U29" i="1"/>
  <c r="V29" i="1"/>
  <c r="W29" i="1"/>
  <c r="AC29" i="1"/>
  <c r="AE29" i="1"/>
  <c r="AD29" i="1" s="1"/>
  <c r="AF29" i="1"/>
  <c r="CT29" i="1" s="1"/>
  <c r="AG29" i="1"/>
  <c r="CU29" i="1" s="1"/>
  <c r="AH29" i="1"/>
  <c r="CV29" i="1" s="1"/>
  <c r="AI29" i="1"/>
  <c r="AJ29" i="1"/>
  <c r="CQ29" i="1"/>
  <c r="CR29" i="1"/>
  <c r="CS29" i="1"/>
  <c r="CW29" i="1"/>
  <c r="CX29" i="1"/>
  <c r="GL29" i="1"/>
  <c r="GO29" i="1"/>
  <c r="GP29" i="1"/>
  <c r="GV29" i="1"/>
  <c r="HC29" i="1"/>
  <c r="C30" i="1"/>
  <c r="D30" i="1"/>
  <c r="I30" i="1"/>
  <c r="K30" i="1"/>
  <c r="P30" i="1"/>
  <c r="R30" i="1"/>
  <c r="U30" i="1"/>
  <c r="AC30" i="1"/>
  <c r="AE30" i="1"/>
  <c r="AF30" i="1"/>
  <c r="AG30" i="1"/>
  <c r="AH30" i="1"/>
  <c r="AI30" i="1"/>
  <c r="AJ30" i="1"/>
  <c r="CX30" i="1" s="1"/>
  <c r="W30" i="1" s="1"/>
  <c r="CQ30" i="1"/>
  <c r="CS30" i="1"/>
  <c r="CU30" i="1"/>
  <c r="T30" i="1" s="1"/>
  <c r="CV30" i="1"/>
  <c r="CW30" i="1"/>
  <c r="V30" i="1" s="1"/>
  <c r="GL30" i="1"/>
  <c r="GO30" i="1"/>
  <c r="GP30" i="1"/>
  <c r="GV30" i="1"/>
  <c r="HC30" i="1"/>
  <c r="GX30" i="1" s="1"/>
  <c r="C31" i="1"/>
  <c r="D31" i="1"/>
  <c r="I31" i="1"/>
  <c r="K31" i="1"/>
  <c r="S31" i="1"/>
  <c r="W31" i="1"/>
  <c r="AC31" i="1"/>
  <c r="AE31" i="1"/>
  <c r="AF31" i="1"/>
  <c r="AG31" i="1"/>
  <c r="CU31" i="1" s="1"/>
  <c r="T31" i="1" s="1"/>
  <c r="AH31" i="1"/>
  <c r="CV31" i="1" s="1"/>
  <c r="U31" i="1" s="1"/>
  <c r="AI31" i="1"/>
  <c r="CW31" i="1" s="1"/>
  <c r="V31" i="1" s="1"/>
  <c r="AJ31" i="1"/>
  <c r="CT31" i="1"/>
  <c r="CX31" i="1"/>
  <c r="CY31" i="1"/>
  <c r="X31" i="1" s="1"/>
  <c r="CZ31" i="1"/>
  <c r="Y31" i="1" s="1"/>
  <c r="GL31" i="1"/>
  <c r="GO31" i="1"/>
  <c r="GP31" i="1"/>
  <c r="GV31" i="1"/>
  <c r="HC31" i="1" s="1"/>
  <c r="GX31" i="1"/>
  <c r="C32" i="1"/>
  <c r="D32" i="1"/>
  <c r="I32" i="1"/>
  <c r="K32" i="1"/>
  <c r="R32" i="1"/>
  <c r="S32" i="1"/>
  <c r="V32" i="1"/>
  <c r="W32" i="1"/>
  <c r="AB32" i="1"/>
  <c r="AC32" i="1"/>
  <c r="AD32" i="1"/>
  <c r="AE32" i="1"/>
  <c r="AF32" i="1"/>
  <c r="CT32" i="1" s="1"/>
  <c r="AG32" i="1"/>
  <c r="AH32" i="1"/>
  <c r="CV32" i="1" s="1"/>
  <c r="U32" i="1" s="1"/>
  <c r="AI32" i="1"/>
  <c r="CW32" i="1" s="1"/>
  <c r="AJ32" i="1"/>
  <c r="CQ32" i="1"/>
  <c r="CR32" i="1"/>
  <c r="CS32" i="1"/>
  <c r="CU32" i="1"/>
  <c r="T32" i="1" s="1"/>
  <c r="CX32" i="1"/>
  <c r="GL32" i="1"/>
  <c r="GO32" i="1"/>
  <c r="GP32" i="1"/>
  <c r="GV32" i="1"/>
  <c r="HC32" i="1" s="1"/>
  <c r="GX32" i="1"/>
  <c r="C33" i="1"/>
  <c r="D33" i="1"/>
  <c r="AC33" i="1"/>
  <c r="CQ33" i="1" s="1"/>
  <c r="AD33" i="1"/>
  <c r="AB33" i="1" s="1"/>
  <c r="AE33" i="1"/>
  <c r="AF33" i="1"/>
  <c r="AG33" i="1"/>
  <c r="AH33" i="1"/>
  <c r="AI33" i="1"/>
  <c r="AJ33" i="1"/>
  <c r="CS33" i="1"/>
  <c r="CT33" i="1"/>
  <c r="CU33" i="1"/>
  <c r="CV33" i="1"/>
  <c r="CW33" i="1"/>
  <c r="CX33" i="1"/>
  <c r="GL33" i="1"/>
  <c r="GO33" i="1"/>
  <c r="GP33" i="1"/>
  <c r="GV33" i="1"/>
  <c r="HC33" i="1"/>
  <c r="C34" i="1"/>
  <c r="D34" i="1"/>
  <c r="I34" i="1"/>
  <c r="K34" i="1"/>
  <c r="Q34" i="1"/>
  <c r="AD39" i="1" s="1"/>
  <c r="AC34" i="1"/>
  <c r="AD34" i="1"/>
  <c r="AE34" i="1"/>
  <c r="AF34" i="1"/>
  <c r="AG34" i="1"/>
  <c r="AH34" i="1"/>
  <c r="CV34" i="1" s="1"/>
  <c r="AI34" i="1"/>
  <c r="AJ34" i="1"/>
  <c r="CX34" i="1" s="1"/>
  <c r="CQ34" i="1"/>
  <c r="CR34" i="1"/>
  <c r="CT34" i="1"/>
  <c r="CU34" i="1"/>
  <c r="CW34" i="1"/>
  <c r="GL34" i="1"/>
  <c r="BZ39" i="1" s="1"/>
  <c r="GO34" i="1"/>
  <c r="CC39" i="1" s="1"/>
  <c r="CC26" i="1" s="1"/>
  <c r="GP34" i="1"/>
  <c r="GV34" i="1"/>
  <c r="HC34" i="1"/>
  <c r="C35" i="1"/>
  <c r="D35" i="1"/>
  <c r="I35" i="1"/>
  <c r="K35" i="1"/>
  <c r="P35" i="1"/>
  <c r="DU39" i="1" s="1"/>
  <c r="R35" i="1"/>
  <c r="U35" i="1"/>
  <c r="DZ39" i="1" s="1"/>
  <c r="W35" i="1"/>
  <c r="EB39" i="1" s="1"/>
  <c r="AC35" i="1"/>
  <c r="AE35" i="1"/>
  <c r="CS35" i="1" s="1"/>
  <c r="AF35" i="1"/>
  <c r="AG35" i="1"/>
  <c r="AH35" i="1"/>
  <c r="AI35" i="1"/>
  <c r="CW35" i="1" s="1"/>
  <c r="V35" i="1" s="1"/>
  <c r="AJ35" i="1"/>
  <c r="CX35" i="1" s="1"/>
  <c r="CR35" i="1"/>
  <c r="CU35" i="1"/>
  <c r="T35" i="1" s="1"/>
  <c r="DY39" i="1" s="1"/>
  <c r="DL39" i="1" s="1"/>
  <c r="CV35" i="1"/>
  <c r="GL35" i="1"/>
  <c r="GO35" i="1"/>
  <c r="FU39" i="1" s="1"/>
  <c r="GP35" i="1"/>
  <c r="GV35" i="1"/>
  <c r="HC35" i="1" s="1"/>
  <c r="GX35" i="1"/>
  <c r="GB39" i="1" s="1"/>
  <c r="C36" i="1"/>
  <c r="D36" i="1"/>
  <c r="I36" i="1"/>
  <c r="K36" i="1"/>
  <c r="P36" i="1"/>
  <c r="Q36" i="1"/>
  <c r="R36" i="1"/>
  <c r="T36" i="1"/>
  <c r="U36" i="1"/>
  <c r="AC36" i="1"/>
  <c r="AE36" i="1"/>
  <c r="AD36" i="1" s="1"/>
  <c r="AF36" i="1"/>
  <c r="AG36" i="1"/>
  <c r="CU36" i="1" s="1"/>
  <c r="AH36" i="1"/>
  <c r="AI36" i="1"/>
  <c r="CW36" i="1" s="1"/>
  <c r="V36" i="1" s="1"/>
  <c r="AJ36" i="1"/>
  <c r="CX36" i="1" s="1"/>
  <c r="W36" i="1" s="1"/>
  <c r="CQ36" i="1"/>
  <c r="CR36" i="1"/>
  <c r="CS36" i="1"/>
  <c r="CT36" i="1"/>
  <c r="CV36" i="1"/>
  <c r="GL36" i="1"/>
  <c r="GO36" i="1"/>
  <c r="GP36" i="1"/>
  <c r="GV36" i="1"/>
  <c r="HC36" i="1" s="1"/>
  <c r="GX36" i="1"/>
  <c r="C37" i="1"/>
  <c r="D37" i="1"/>
  <c r="I37" i="1"/>
  <c r="K37" i="1"/>
  <c r="AC37" i="1"/>
  <c r="AE37" i="1"/>
  <c r="AD37" i="1" s="1"/>
  <c r="AF37" i="1"/>
  <c r="AG37" i="1"/>
  <c r="CU37" i="1" s="1"/>
  <c r="T37" i="1" s="1"/>
  <c r="AH37" i="1"/>
  <c r="AI37" i="1"/>
  <c r="CW37" i="1" s="1"/>
  <c r="AJ37" i="1"/>
  <c r="CR37" i="1"/>
  <c r="CS37" i="1"/>
  <c r="CT37" i="1"/>
  <c r="CV37" i="1"/>
  <c r="U37" i="1" s="1"/>
  <c r="CX37" i="1"/>
  <c r="W37" i="1" s="1"/>
  <c r="GL37" i="1"/>
  <c r="GO37" i="1"/>
  <c r="GP37" i="1"/>
  <c r="GV37" i="1"/>
  <c r="HC37" i="1"/>
  <c r="B39" i="1"/>
  <c r="C39" i="1"/>
  <c r="D39" i="1"/>
  <c r="D26" i="1" s="1"/>
  <c r="F39" i="1"/>
  <c r="F26" i="1" s="1"/>
  <c r="G39" i="1"/>
  <c r="G26" i="1" s="1"/>
  <c r="AT39" i="1"/>
  <c r="BB39" i="1"/>
  <c r="BB26" i="1" s="1"/>
  <c r="BC39" i="1"/>
  <c r="F55" i="1" s="1"/>
  <c r="BX39" i="1"/>
  <c r="BX26" i="1" s="1"/>
  <c r="BY39" i="1"/>
  <c r="CD39" i="1"/>
  <c r="AU39" i="1" s="1"/>
  <c r="AU26" i="1" s="1"/>
  <c r="CG39" i="1"/>
  <c r="CK39" i="1"/>
  <c r="CK26" i="1" s="1"/>
  <c r="CL39" i="1"/>
  <c r="CM39" i="1"/>
  <c r="CM26" i="1" s="1"/>
  <c r="DM39" i="1"/>
  <c r="P61" i="1" s="1"/>
  <c r="DO39" i="1"/>
  <c r="EA39" i="1"/>
  <c r="EH39" i="1"/>
  <c r="EM39" i="1"/>
  <c r="P58" i="1" s="1"/>
  <c r="EU39" i="1"/>
  <c r="EV39" i="1"/>
  <c r="EV26" i="1" s="1"/>
  <c r="FP39" i="1"/>
  <c r="FQ39" i="1"/>
  <c r="FQ26" i="1" s="1"/>
  <c r="FR39" i="1"/>
  <c r="FV39" i="1"/>
  <c r="FV26" i="1" s="1"/>
  <c r="FZ39" i="1"/>
  <c r="GC39" i="1"/>
  <c r="GD39" i="1"/>
  <c r="GE39" i="1"/>
  <c r="GE26" i="1" s="1"/>
  <c r="F52" i="1"/>
  <c r="P64" i="1"/>
  <c r="D69" i="1"/>
  <c r="C71" i="1"/>
  <c r="D71" i="1"/>
  <c r="E71" i="1"/>
  <c r="F71" i="1"/>
  <c r="G71" i="1"/>
  <c r="Z71" i="1"/>
  <c r="AA71" i="1"/>
  <c r="AM71" i="1"/>
  <c r="AN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CJ71" i="1"/>
  <c r="CK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R71" i="1"/>
  <c r="DS71" i="1"/>
  <c r="DZ71" i="1"/>
  <c r="EE71" i="1"/>
  <c r="EF71" i="1"/>
  <c r="EW71" i="1"/>
  <c r="EX71" i="1"/>
  <c r="EY71" i="1"/>
  <c r="EZ71" i="1"/>
  <c r="FA71" i="1"/>
  <c r="FB71" i="1"/>
  <c r="FC71" i="1"/>
  <c r="FD71" i="1"/>
  <c r="FE71" i="1"/>
  <c r="FF71" i="1"/>
  <c r="FG71" i="1"/>
  <c r="FH71" i="1"/>
  <c r="FI71" i="1"/>
  <c r="FJ71" i="1"/>
  <c r="FK71" i="1"/>
  <c r="FL71" i="1"/>
  <c r="FM71" i="1"/>
  <c r="FN71" i="1"/>
  <c r="FO71" i="1"/>
  <c r="FP71" i="1"/>
  <c r="FQ71" i="1"/>
  <c r="FU71" i="1"/>
  <c r="GC71" i="1"/>
  <c r="GF71" i="1"/>
  <c r="GG71" i="1"/>
  <c r="GH71" i="1"/>
  <c r="GI71" i="1"/>
  <c r="GJ71" i="1"/>
  <c r="GK71" i="1"/>
  <c r="GL71" i="1"/>
  <c r="GM71" i="1"/>
  <c r="GN71" i="1"/>
  <c r="GO71" i="1"/>
  <c r="GP71" i="1"/>
  <c r="GQ71" i="1"/>
  <c r="GR71" i="1"/>
  <c r="GS71" i="1"/>
  <c r="GT71" i="1"/>
  <c r="GU71" i="1"/>
  <c r="GV71" i="1"/>
  <c r="GW71" i="1"/>
  <c r="GX71" i="1"/>
  <c r="C73" i="1"/>
  <c r="D73" i="1"/>
  <c r="I73" i="1"/>
  <c r="Q73" i="1" s="1"/>
  <c r="K73" i="1"/>
  <c r="P73" i="1"/>
  <c r="S73" i="1"/>
  <c r="T73" i="1"/>
  <c r="W73" i="1"/>
  <c r="AC73" i="1"/>
  <c r="AE73" i="1"/>
  <c r="AF73" i="1"/>
  <c r="AG73" i="1"/>
  <c r="CU73" i="1" s="1"/>
  <c r="AH73" i="1"/>
  <c r="AI73" i="1"/>
  <c r="AJ73" i="1"/>
  <c r="CX73" i="1" s="1"/>
  <c r="CQ73" i="1"/>
  <c r="CT73" i="1"/>
  <c r="CV73" i="1"/>
  <c r="U73" i="1" s="1"/>
  <c r="CW73" i="1"/>
  <c r="V73" i="1" s="1"/>
  <c r="CY73" i="1"/>
  <c r="X73" i="1" s="1"/>
  <c r="CZ73" i="1"/>
  <c r="Y73" i="1" s="1"/>
  <c r="GL73" i="1"/>
  <c r="GO73" i="1"/>
  <c r="GP73" i="1"/>
  <c r="GV73" i="1"/>
  <c r="GX73" i="1"/>
  <c r="HC73" i="1"/>
  <c r="C74" i="1"/>
  <c r="D74" i="1"/>
  <c r="I74" i="1"/>
  <c r="K74" i="1"/>
  <c r="AC74" i="1"/>
  <c r="AE74" i="1"/>
  <c r="AF74" i="1"/>
  <c r="AG74" i="1"/>
  <c r="AH74" i="1"/>
  <c r="AI74" i="1"/>
  <c r="AJ74" i="1"/>
  <c r="CX74" i="1" s="1"/>
  <c r="W74" i="1" s="1"/>
  <c r="CU74" i="1"/>
  <c r="T74" i="1" s="1"/>
  <c r="CV74" i="1"/>
  <c r="U74" i="1" s="1"/>
  <c r="CW74" i="1"/>
  <c r="V74" i="1" s="1"/>
  <c r="GL74" i="1"/>
  <c r="GO74" i="1"/>
  <c r="GP74" i="1"/>
  <c r="GV74" i="1"/>
  <c r="GX74" i="1"/>
  <c r="HC74" i="1"/>
  <c r="AC75" i="1"/>
  <c r="AE75" i="1"/>
  <c r="AF75" i="1"/>
  <c r="AG75" i="1"/>
  <c r="AH75" i="1"/>
  <c r="CV75" i="1" s="1"/>
  <c r="AI75" i="1"/>
  <c r="CW75" i="1" s="1"/>
  <c r="AJ75" i="1"/>
  <c r="CX75" i="1" s="1"/>
  <c r="CQ75" i="1"/>
  <c r="CR75" i="1"/>
  <c r="CT75" i="1"/>
  <c r="CU75" i="1"/>
  <c r="GL75" i="1"/>
  <c r="GO75" i="1"/>
  <c r="GP75" i="1"/>
  <c r="GV75" i="1"/>
  <c r="HC75" i="1"/>
  <c r="I76" i="1"/>
  <c r="U76" i="1"/>
  <c r="AC76" i="1"/>
  <c r="AD76" i="1"/>
  <c r="AE76" i="1"/>
  <c r="AF76" i="1"/>
  <c r="AG76" i="1"/>
  <c r="CU76" i="1" s="1"/>
  <c r="T76" i="1" s="1"/>
  <c r="AH76" i="1"/>
  <c r="CV76" i="1" s="1"/>
  <c r="AI76" i="1"/>
  <c r="AJ76" i="1"/>
  <c r="CR76" i="1"/>
  <c r="CS76" i="1"/>
  <c r="CT76" i="1"/>
  <c r="CW76" i="1"/>
  <c r="CX76" i="1"/>
  <c r="GL76" i="1"/>
  <c r="GO76" i="1"/>
  <c r="GP76" i="1"/>
  <c r="GV76" i="1"/>
  <c r="HC76" i="1" s="1"/>
  <c r="GX76" i="1" s="1"/>
  <c r="C77" i="1"/>
  <c r="D77" i="1"/>
  <c r="I77" i="1"/>
  <c r="K77" i="1"/>
  <c r="AC77" i="1"/>
  <c r="AE77" i="1"/>
  <c r="AF77" i="1"/>
  <c r="AG77" i="1"/>
  <c r="CU77" i="1" s="1"/>
  <c r="T77" i="1" s="1"/>
  <c r="AH77" i="1"/>
  <c r="CV77" i="1" s="1"/>
  <c r="U77" i="1" s="1"/>
  <c r="AI77" i="1"/>
  <c r="AJ77" i="1"/>
  <c r="CX77" i="1" s="1"/>
  <c r="CQ77" i="1"/>
  <c r="CW77" i="1"/>
  <c r="GL77" i="1"/>
  <c r="GO77" i="1"/>
  <c r="GP77" i="1"/>
  <c r="GV77" i="1"/>
  <c r="HC77" i="1" s="1"/>
  <c r="C78" i="1"/>
  <c r="D78" i="1"/>
  <c r="I78" i="1"/>
  <c r="K78" i="1"/>
  <c r="AC78" i="1"/>
  <c r="AB78" i="1" s="1"/>
  <c r="AD78" i="1"/>
  <c r="AE78" i="1"/>
  <c r="AF78" i="1"/>
  <c r="AG78" i="1"/>
  <c r="AH78" i="1"/>
  <c r="CV78" i="1" s="1"/>
  <c r="AI78" i="1"/>
  <c r="CW78" i="1" s="1"/>
  <c r="AJ78" i="1"/>
  <c r="CX78" i="1" s="1"/>
  <c r="CQ78" i="1"/>
  <c r="CR78" i="1"/>
  <c r="CS78" i="1"/>
  <c r="CT78" i="1"/>
  <c r="CU78" i="1"/>
  <c r="GL78" i="1"/>
  <c r="GO78" i="1"/>
  <c r="GP78" i="1"/>
  <c r="GV78" i="1"/>
  <c r="HC78" i="1" s="1"/>
  <c r="GX78" i="1" s="1"/>
  <c r="I79" i="1"/>
  <c r="K79" i="1"/>
  <c r="P79" i="1"/>
  <c r="R79" i="1"/>
  <c r="S79" i="1"/>
  <c r="U79" i="1"/>
  <c r="AC79" i="1"/>
  <c r="AE79" i="1"/>
  <c r="AF79" i="1"/>
  <c r="AG79" i="1"/>
  <c r="CU79" i="1" s="1"/>
  <c r="T79" i="1" s="1"/>
  <c r="AH79" i="1"/>
  <c r="CV79" i="1" s="1"/>
  <c r="AI79" i="1"/>
  <c r="CW79" i="1" s="1"/>
  <c r="V79" i="1" s="1"/>
  <c r="AJ79" i="1"/>
  <c r="CX79" i="1" s="1"/>
  <c r="W79" i="1" s="1"/>
  <c r="CS79" i="1"/>
  <c r="CT79" i="1"/>
  <c r="GL79" i="1"/>
  <c r="GO79" i="1"/>
  <c r="GP79" i="1"/>
  <c r="GV79" i="1"/>
  <c r="HC79" i="1"/>
  <c r="GX79" i="1" s="1"/>
  <c r="I80" i="1"/>
  <c r="K80" i="1"/>
  <c r="P80" i="1"/>
  <c r="S80" i="1"/>
  <c r="CY80" i="1" s="1"/>
  <c r="U80" i="1"/>
  <c r="X80" i="1"/>
  <c r="AC80" i="1"/>
  <c r="AE80" i="1"/>
  <c r="AF80" i="1"/>
  <c r="CT80" i="1" s="1"/>
  <c r="AG80" i="1"/>
  <c r="AH80" i="1"/>
  <c r="AI80" i="1"/>
  <c r="AJ80" i="1"/>
  <c r="CQ80" i="1"/>
  <c r="CU80" i="1"/>
  <c r="T80" i="1" s="1"/>
  <c r="CV80" i="1"/>
  <c r="CW80" i="1"/>
  <c r="V80" i="1" s="1"/>
  <c r="CX80" i="1"/>
  <c r="W80" i="1" s="1"/>
  <c r="GL80" i="1"/>
  <c r="GO80" i="1"/>
  <c r="GP80" i="1"/>
  <c r="GV80" i="1"/>
  <c r="HC80" i="1"/>
  <c r="GX80" i="1" s="1"/>
  <c r="C81" i="1"/>
  <c r="D81" i="1"/>
  <c r="I81" i="1"/>
  <c r="K81" i="1"/>
  <c r="R81" i="1"/>
  <c r="V81" i="1"/>
  <c r="W81" i="1"/>
  <c r="AC81" i="1"/>
  <c r="AD81" i="1"/>
  <c r="AE81" i="1"/>
  <c r="AF81" i="1"/>
  <c r="AG81" i="1"/>
  <c r="AH81" i="1"/>
  <c r="AI81" i="1"/>
  <c r="AJ81" i="1"/>
  <c r="CR81" i="1"/>
  <c r="CS81" i="1"/>
  <c r="CU81" i="1"/>
  <c r="T81" i="1" s="1"/>
  <c r="CV81" i="1"/>
  <c r="CW81" i="1"/>
  <c r="CX81" i="1"/>
  <c r="GL81" i="1"/>
  <c r="GO81" i="1"/>
  <c r="GP81" i="1"/>
  <c r="GV81" i="1"/>
  <c r="HC81" i="1"/>
  <c r="C82" i="1"/>
  <c r="D82" i="1"/>
  <c r="I82" i="1"/>
  <c r="K82" i="1"/>
  <c r="AC82" i="1"/>
  <c r="AD82" i="1"/>
  <c r="AE82" i="1"/>
  <c r="AF82" i="1"/>
  <c r="AG82" i="1"/>
  <c r="CU82" i="1" s="1"/>
  <c r="AH82" i="1"/>
  <c r="CV82" i="1" s="1"/>
  <c r="AI82" i="1"/>
  <c r="CW82" i="1" s="1"/>
  <c r="AJ82" i="1"/>
  <c r="CR82" i="1"/>
  <c r="CS82" i="1"/>
  <c r="CX82" i="1"/>
  <c r="GL82" i="1"/>
  <c r="GO82" i="1"/>
  <c r="GP82" i="1"/>
  <c r="GV82" i="1"/>
  <c r="HC82" i="1"/>
  <c r="AB83" i="1"/>
  <c r="AC83" i="1"/>
  <c r="CQ83" i="1" s="1"/>
  <c r="AE83" i="1"/>
  <c r="AD83" i="1" s="1"/>
  <c r="AF83" i="1"/>
  <c r="AG83" i="1"/>
  <c r="CU83" i="1" s="1"/>
  <c r="AH83" i="1"/>
  <c r="AI83" i="1"/>
  <c r="AJ83" i="1"/>
  <c r="CX83" i="1" s="1"/>
  <c r="CR83" i="1"/>
  <c r="CS83" i="1"/>
  <c r="CV83" i="1"/>
  <c r="CW83" i="1"/>
  <c r="GL83" i="1"/>
  <c r="GO83" i="1"/>
  <c r="GP83" i="1"/>
  <c r="GV83" i="1"/>
  <c r="HC83" i="1" s="1"/>
  <c r="AC84" i="1"/>
  <c r="AD84" i="1"/>
  <c r="AE84" i="1"/>
  <c r="CS84" i="1" s="1"/>
  <c r="AF84" i="1"/>
  <c r="AG84" i="1"/>
  <c r="CU84" i="1" s="1"/>
  <c r="AH84" i="1"/>
  <c r="AI84" i="1"/>
  <c r="CW84" i="1" s="1"/>
  <c r="AJ84" i="1"/>
  <c r="CR84" i="1"/>
  <c r="CV84" i="1"/>
  <c r="CX84" i="1"/>
  <c r="GL84" i="1"/>
  <c r="GO84" i="1"/>
  <c r="GP84" i="1"/>
  <c r="GV84" i="1"/>
  <c r="HC84" i="1"/>
  <c r="C85" i="1"/>
  <c r="D85" i="1"/>
  <c r="I85" i="1"/>
  <c r="K85" i="1"/>
  <c r="AC85" i="1"/>
  <c r="AE85" i="1"/>
  <c r="AF85" i="1"/>
  <c r="AG85" i="1"/>
  <c r="CU85" i="1" s="1"/>
  <c r="T85" i="1" s="1"/>
  <c r="AH85" i="1"/>
  <c r="AI85" i="1"/>
  <c r="CW85" i="1" s="1"/>
  <c r="AJ85" i="1"/>
  <c r="CX85" i="1" s="1"/>
  <c r="W85" i="1" s="1"/>
  <c r="CV85" i="1"/>
  <c r="GL85" i="1"/>
  <c r="GO85" i="1"/>
  <c r="GP85" i="1"/>
  <c r="GV85" i="1"/>
  <c r="HC85" i="1" s="1"/>
  <c r="GX85" i="1" s="1"/>
  <c r="C86" i="1"/>
  <c r="D86" i="1"/>
  <c r="I86" i="1"/>
  <c r="K86" i="1"/>
  <c r="P86" i="1"/>
  <c r="R86" i="1"/>
  <c r="GK86" i="1" s="1"/>
  <c r="S86" i="1"/>
  <c r="CY86" i="1" s="1"/>
  <c r="X86" i="1" s="1"/>
  <c r="T86" i="1"/>
  <c r="W86" i="1"/>
  <c r="AC86" i="1"/>
  <c r="AD86" i="1"/>
  <c r="AE86" i="1"/>
  <c r="AF86" i="1"/>
  <c r="CT86" i="1" s="1"/>
  <c r="AG86" i="1"/>
  <c r="CU86" i="1" s="1"/>
  <c r="AH86" i="1"/>
  <c r="CV86" i="1" s="1"/>
  <c r="U86" i="1" s="1"/>
  <c r="AI86" i="1"/>
  <c r="CW86" i="1" s="1"/>
  <c r="V86" i="1" s="1"/>
  <c r="AJ86" i="1"/>
  <c r="CR86" i="1"/>
  <c r="CS86" i="1"/>
  <c r="CX86" i="1"/>
  <c r="CZ86" i="1"/>
  <c r="Y86" i="1" s="1"/>
  <c r="GL86" i="1"/>
  <c r="GO86" i="1"/>
  <c r="GP86" i="1"/>
  <c r="GV86" i="1"/>
  <c r="HC86" i="1" s="1"/>
  <c r="GX86" i="1" s="1"/>
  <c r="I87" i="1"/>
  <c r="AC87" i="1"/>
  <c r="AE87" i="1"/>
  <c r="AF87" i="1"/>
  <c r="CT87" i="1" s="1"/>
  <c r="AG87" i="1"/>
  <c r="CU87" i="1" s="1"/>
  <c r="AH87" i="1"/>
  <c r="CV87" i="1" s="1"/>
  <c r="AI87" i="1"/>
  <c r="AJ87" i="1"/>
  <c r="CR87" i="1"/>
  <c r="CW87" i="1"/>
  <c r="CX87" i="1"/>
  <c r="W87" i="1" s="1"/>
  <c r="GL87" i="1"/>
  <c r="GO87" i="1"/>
  <c r="GP87" i="1"/>
  <c r="GV87" i="1"/>
  <c r="HC87" i="1"/>
  <c r="I88" i="1"/>
  <c r="Q88" i="1" s="1"/>
  <c r="R88" i="1"/>
  <c r="GK88" i="1" s="1"/>
  <c r="V88" i="1"/>
  <c r="W88" i="1"/>
  <c r="AC88" i="1"/>
  <c r="AD88" i="1"/>
  <c r="AE88" i="1"/>
  <c r="CR88" i="1" s="1"/>
  <c r="AF88" i="1"/>
  <c r="AG88" i="1"/>
  <c r="AH88" i="1"/>
  <c r="AI88" i="1"/>
  <c r="AJ88" i="1"/>
  <c r="CS88" i="1"/>
  <c r="CT88" i="1"/>
  <c r="CU88" i="1"/>
  <c r="T88" i="1" s="1"/>
  <c r="CV88" i="1"/>
  <c r="U88" i="1" s="1"/>
  <c r="CW88" i="1"/>
  <c r="CX88" i="1"/>
  <c r="GL88" i="1"/>
  <c r="GO88" i="1"/>
  <c r="GP88" i="1"/>
  <c r="GV88" i="1"/>
  <c r="HC88" i="1" s="1"/>
  <c r="GX88" i="1" s="1"/>
  <c r="C89" i="1"/>
  <c r="D89" i="1"/>
  <c r="I89" i="1"/>
  <c r="K89" i="1"/>
  <c r="P89" i="1"/>
  <c r="T89" i="1"/>
  <c r="U89" i="1"/>
  <c r="W89" i="1"/>
  <c r="AC89" i="1"/>
  <c r="CQ89" i="1" s="1"/>
  <c r="AE89" i="1"/>
  <c r="R89" i="1" s="1"/>
  <c r="AF89" i="1"/>
  <c r="S89" i="1" s="1"/>
  <c r="AG89" i="1"/>
  <c r="AH89" i="1"/>
  <c r="CV89" i="1" s="1"/>
  <c r="AI89" i="1"/>
  <c r="CW89" i="1" s="1"/>
  <c r="V89" i="1" s="1"/>
  <c r="AJ89" i="1"/>
  <c r="CX89" i="1" s="1"/>
  <c r="CR89" i="1"/>
  <c r="CS89" i="1"/>
  <c r="CT89" i="1"/>
  <c r="CU89" i="1"/>
  <c r="GL89" i="1"/>
  <c r="GO89" i="1"/>
  <c r="GP89" i="1"/>
  <c r="GV89" i="1"/>
  <c r="HC89" i="1" s="1"/>
  <c r="GX89" i="1"/>
  <c r="C90" i="1"/>
  <c r="D90" i="1"/>
  <c r="I90" i="1"/>
  <c r="K90" i="1"/>
  <c r="S90" i="1"/>
  <c r="U90" i="1"/>
  <c r="AC90" i="1"/>
  <c r="AD90" i="1"/>
  <c r="AB90" i="1" s="1"/>
  <c r="AE90" i="1"/>
  <c r="AF90" i="1"/>
  <c r="CT90" i="1" s="1"/>
  <c r="AG90" i="1"/>
  <c r="CU90" i="1" s="1"/>
  <c r="AH90" i="1"/>
  <c r="CV90" i="1" s="1"/>
  <c r="AI90" i="1"/>
  <c r="AJ90" i="1"/>
  <c r="CQ90" i="1"/>
  <c r="CR90" i="1"/>
  <c r="CS90" i="1"/>
  <c r="CW90" i="1"/>
  <c r="CX90" i="1"/>
  <c r="GL90" i="1"/>
  <c r="GO90" i="1"/>
  <c r="GP90" i="1"/>
  <c r="GV90" i="1"/>
  <c r="HC90" i="1"/>
  <c r="I91" i="1"/>
  <c r="Q91" i="1"/>
  <c r="U91" i="1"/>
  <c r="AC91" i="1"/>
  <c r="AD91" i="1"/>
  <c r="AE91" i="1"/>
  <c r="CS91" i="1" s="1"/>
  <c r="AF91" i="1"/>
  <c r="AG91" i="1"/>
  <c r="CU91" i="1" s="1"/>
  <c r="T91" i="1" s="1"/>
  <c r="AH91" i="1"/>
  <c r="CV91" i="1" s="1"/>
  <c r="AI91" i="1"/>
  <c r="AJ91" i="1"/>
  <c r="CX91" i="1" s="1"/>
  <c r="W91" i="1" s="1"/>
  <c r="CR91" i="1"/>
  <c r="CW91" i="1"/>
  <c r="V91" i="1" s="1"/>
  <c r="GL91" i="1"/>
  <c r="GO91" i="1"/>
  <c r="GP91" i="1"/>
  <c r="GV91" i="1"/>
  <c r="GX91" i="1"/>
  <c r="HC91" i="1"/>
  <c r="AC92" i="1"/>
  <c r="AE92" i="1"/>
  <c r="AF92" i="1"/>
  <c r="AG92" i="1"/>
  <c r="AH92" i="1"/>
  <c r="AI92" i="1"/>
  <c r="AJ92" i="1"/>
  <c r="CT92" i="1"/>
  <c r="CU92" i="1"/>
  <c r="CV92" i="1"/>
  <c r="CW92" i="1"/>
  <c r="CX92" i="1"/>
  <c r="GL92" i="1"/>
  <c r="GO92" i="1"/>
  <c r="GP92" i="1"/>
  <c r="GV92" i="1"/>
  <c r="HC92" i="1"/>
  <c r="I93" i="1"/>
  <c r="Q93" i="1" s="1"/>
  <c r="P93" i="1"/>
  <c r="R93" i="1"/>
  <c r="V93" i="1"/>
  <c r="AC93" i="1"/>
  <c r="AD93" i="1"/>
  <c r="AE93" i="1"/>
  <c r="AF93" i="1"/>
  <c r="AG93" i="1"/>
  <c r="CU93" i="1" s="1"/>
  <c r="T93" i="1" s="1"/>
  <c r="AH93" i="1"/>
  <c r="CV93" i="1" s="1"/>
  <c r="AI93" i="1"/>
  <c r="AJ93" i="1"/>
  <c r="CQ93" i="1"/>
  <c r="CR93" i="1"/>
  <c r="CS93" i="1"/>
  <c r="CW93" i="1"/>
  <c r="CX93" i="1"/>
  <c r="W93" i="1" s="1"/>
  <c r="GL93" i="1"/>
  <c r="GO93" i="1"/>
  <c r="GP93" i="1"/>
  <c r="GV93" i="1"/>
  <c r="GX93" i="1"/>
  <c r="HC93" i="1"/>
  <c r="AC94" i="1"/>
  <c r="AE94" i="1"/>
  <c r="AF94" i="1"/>
  <c r="AG94" i="1"/>
  <c r="AH94" i="1"/>
  <c r="CV94" i="1" s="1"/>
  <c r="AI94" i="1"/>
  <c r="AJ94" i="1"/>
  <c r="CX94" i="1" s="1"/>
  <c r="CQ94" i="1"/>
  <c r="CT94" i="1"/>
  <c r="CU94" i="1"/>
  <c r="CW94" i="1"/>
  <c r="GL94" i="1"/>
  <c r="GO94" i="1"/>
  <c r="GP94" i="1"/>
  <c r="GV94" i="1"/>
  <c r="HC94" i="1"/>
  <c r="C95" i="1"/>
  <c r="D95" i="1"/>
  <c r="I95" i="1"/>
  <c r="K95" i="1"/>
  <c r="S95" i="1"/>
  <c r="V95" i="1"/>
  <c r="AI100" i="1" s="1"/>
  <c r="AC95" i="1"/>
  <c r="AE95" i="1"/>
  <c r="AF95" i="1"/>
  <c r="CT95" i="1" s="1"/>
  <c r="AG95" i="1"/>
  <c r="CU95" i="1" s="1"/>
  <c r="T95" i="1" s="1"/>
  <c r="AH95" i="1"/>
  <c r="CV95" i="1" s="1"/>
  <c r="U95" i="1" s="1"/>
  <c r="AI95" i="1"/>
  <c r="AJ95" i="1"/>
  <c r="CQ95" i="1"/>
  <c r="CW95" i="1"/>
  <c r="CX95" i="1"/>
  <c r="W95" i="1" s="1"/>
  <c r="GL95" i="1"/>
  <c r="GO95" i="1"/>
  <c r="CC100" i="1" s="1"/>
  <c r="CC71" i="1" s="1"/>
  <c r="GP95" i="1"/>
  <c r="GV95" i="1"/>
  <c r="HC95" i="1"/>
  <c r="GX95" i="1" s="1"/>
  <c r="CJ100" i="1" s="1"/>
  <c r="BA100" i="1" s="1"/>
  <c r="C96" i="1"/>
  <c r="D96" i="1"/>
  <c r="I96" i="1"/>
  <c r="K96" i="1"/>
  <c r="P96" i="1"/>
  <c r="Q96" i="1"/>
  <c r="U96" i="1"/>
  <c r="DZ100" i="1" s="1"/>
  <c r="V96" i="1"/>
  <c r="EA100" i="1" s="1"/>
  <c r="EA71" i="1" s="1"/>
  <c r="W96" i="1"/>
  <c r="AB96" i="1"/>
  <c r="AC96" i="1"/>
  <c r="AE96" i="1"/>
  <c r="AD96" i="1" s="1"/>
  <c r="AF96" i="1"/>
  <c r="S96" i="1" s="1"/>
  <c r="AG96" i="1"/>
  <c r="CU96" i="1" s="1"/>
  <c r="T96" i="1" s="1"/>
  <c r="AH96" i="1"/>
  <c r="AI96" i="1"/>
  <c r="AJ96" i="1"/>
  <c r="CX96" i="1" s="1"/>
  <c r="CP96" i="1"/>
  <c r="O96" i="1" s="1"/>
  <c r="CQ96" i="1"/>
  <c r="CR96" i="1"/>
  <c r="CS96" i="1"/>
  <c r="CT96" i="1"/>
  <c r="CV96" i="1"/>
  <c r="CW96" i="1"/>
  <c r="GL96" i="1"/>
  <c r="GO96" i="1"/>
  <c r="GP96" i="1"/>
  <c r="FV100" i="1" s="1"/>
  <c r="FV71" i="1" s="1"/>
  <c r="GV96" i="1"/>
  <c r="HC96" i="1"/>
  <c r="GX96" i="1" s="1"/>
  <c r="I97" i="1"/>
  <c r="Q97" i="1" s="1"/>
  <c r="K97" i="1"/>
  <c r="AC97" i="1"/>
  <c r="AE97" i="1"/>
  <c r="AF97" i="1"/>
  <c r="AG97" i="1"/>
  <c r="AH97" i="1"/>
  <c r="CV97" i="1" s="1"/>
  <c r="U97" i="1" s="1"/>
  <c r="AH100" i="1" s="1"/>
  <c r="AI97" i="1"/>
  <c r="AJ97" i="1"/>
  <c r="CU97" i="1"/>
  <c r="CW97" i="1"/>
  <c r="V97" i="1" s="1"/>
  <c r="CX97" i="1"/>
  <c r="W97" i="1" s="1"/>
  <c r="AJ100" i="1" s="1"/>
  <c r="GL97" i="1"/>
  <c r="GO97" i="1"/>
  <c r="GP97" i="1"/>
  <c r="GV97" i="1"/>
  <c r="HC97" i="1" s="1"/>
  <c r="GX97" i="1"/>
  <c r="I98" i="1"/>
  <c r="K98" i="1"/>
  <c r="O98" i="1"/>
  <c r="P98" i="1"/>
  <c r="Q98" i="1"/>
  <c r="CP98" i="1" s="1"/>
  <c r="S98" i="1"/>
  <c r="V98" i="1"/>
  <c r="AC98" i="1"/>
  <c r="AE98" i="1"/>
  <c r="AF98" i="1"/>
  <c r="AG98" i="1"/>
  <c r="CU98" i="1" s="1"/>
  <c r="T98" i="1" s="1"/>
  <c r="AH98" i="1"/>
  <c r="CV98" i="1" s="1"/>
  <c r="U98" i="1" s="1"/>
  <c r="AI98" i="1"/>
  <c r="AJ98" i="1"/>
  <c r="CX98" i="1" s="1"/>
  <c r="W98" i="1" s="1"/>
  <c r="CQ98" i="1"/>
  <c r="CT98" i="1"/>
  <c r="CW98" i="1"/>
  <c r="GL98" i="1"/>
  <c r="GO98" i="1"/>
  <c r="GP98" i="1"/>
  <c r="GV98" i="1"/>
  <c r="HC98" i="1"/>
  <c r="GX98" i="1" s="1"/>
  <c r="B100" i="1"/>
  <c r="B71" i="1" s="1"/>
  <c r="C100" i="1"/>
  <c r="D100" i="1"/>
  <c r="F100" i="1"/>
  <c r="G100" i="1"/>
  <c r="AO100" i="1"/>
  <c r="AO71" i="1" s="1"/>
  <c r="AP100" i="1"/>
  <c r="AP71" i="1" s="1"/>
  <c r="BB100" i="1"/>
  <c r="BB71" i="1" s="1"/>
  <c r="BX100" i="1"/>
  <c r="BY100" i="1"/>
  <c r="BZ100" i="1"/>
  <c r="CD100" i="1"/>
  <c r="CK100" i="1"/>
  <c r="CL100" i="1"/>
  <c r="CL71" i="1" s="1"/>
  <c r="CM100" i="1"/>
  <c r="DM100" i="1"/>
  <c r="EH100" i="1"/>
  <c r="ET100" i="1"/>
  <c r="ET71" i="1" s="1"/>
  <c r="EV100" i="1"/>
  <c r="FP100" i="1"/>
  <c r="FQ100" i="1"/>
  <c r="FR100" i="1"/>
  <c r="FU100" i="1"/>
  <c r="EL100" i="1" s="1"/>
  <c r="P118" i="1" s="1"/>
  <c r="GC100" i="1"/>
  <c r="GD100" i="1"/>
  <c r="GE100" i="1"/>
  <c r="GE71" i="1" s="1"/>
  <c r="F104" i="1"/>
  <c r="F113" i="1"/>
  <c r="D130" i="1"/>
  <c r="B132" i="1"/>
  <c r="E132" i="1"/>
  <c r="Z132" i="1"/>
  <c r="AA132" i="1"/>
  <c r="AM132" i="1"/>
  <c r="AN132" i="1"/>
  <c r="BE132" i="1"/>
  <c r="BF132" i="1"/>
  <c r="BG132" i="1"/>
  <c r="BH132" i="1"/>
  <c r="BI132" i="1"/>
  <c r="BJ132" i="1"/>
  <c r="BK132" i="1"/>
  <c r="BL132" i="1"/>
  <c r="BM132" i="1"/>
  <c r="BN132" i="1"/>
  <c r="BO132" i="1"/>
  <c r="BP132" i="1"/>
  <c r="BQ132" i="1"/>
  <c r="BR132" i="1"/>
  <c r="BS132" i="1"/>
  <c r="BT132" i="1"/>
  <c r="BU132" i="1"/>
  <c r="BV132" i="1"/>
  <c r="BW132" i="1"/>
  <c r="BY132" i="1"/>
  <c r="CL132" i="1"/>
  <c r="CN132" i="1"/>
  <c r="CO132" i="1"/>
  <c r="CP132" i="1"/>
  <c r="CQ132" i="1"/>
  <c r="CR132" i="1"/>
  <c r="CS132" i="1"/>
  <c r="CT132" i="1"/>
  <c r="CU132" i="1"/>
  <c r="CV132" i="1"/>
  <c r="CW132" i="1"/>
  <c r="CX132" i="1"/>
  <c r="CY132" i="1"/>
  <c r="CZ132" i="1"/>
  <c r="DA132" i="1"/>
  <c r="DB132" i="1"/>
  <c r="DC132" i="1"/>
  <c r="DD132" i="1"/>
  <c r="DE132" i="1"/>
  <c r="DF132" i="1"/>
  <c r="DR132" i="1"/>
  <c r="DS132" i="1"/>
  <c r="EE132" i="1"/>
  <c r="EF132" i="1"/>
  <c r="EV132" i="1"/>
  <c r="EW132" i="1"/>
  <c r="EX132" i="1"/>
  <c r="EY132" i="1"/>
  <c r="EZ132" i="1"/>
  <c r="FA132" i="1"/>
  <c r="FB132" i="1"/>
  <c r="FC132" i="1"/>
  <c r="FD132" i="1"/>
  <c r="FE132" i="1"/>
  <c r="FF132" i="1"/>
  <c r="FG132" i="1"/>
  <c r="FH132" i="1"/>
  <c r="FI132" i="1"/>
  <c r="FJ132" i="1"/>
  <c r="FK132" i="1"/>
  <c r="FL132" i="1"/>
  <c r="FM132" i="1"/>
  <c r="FN132" i="1"/>
  <c r="FO132" i="1"/>
  <c r="GE132" i="1"/>
  <c r="GF132" i="1"/>
  <c r="GG132" i="1"/>
  <c r="GH132" i="1"/>
  <c r="GI132" i="1"/>
  <c r="GJ132" i="1"/>
  <c r="GK132" i="1"/>
  <c r="GL132" i="1"/>
  <c r="GM132" i="1"/>
  <c r="GN132" i="1"/>
  <c r="GO132" i="1"/>
  <c r="GP132" i="1"/>
  <c r="GQ132" i="1"/>
  <c r="GR132" i="1"/>
  <c r="GS132" i="1"/>
  <c r="GT132" i="1"/>
  <c r="GU132" i="1"/>
  <c r="GV132" i="1"/>
  <c r="GW132" i="1"/>
  <c r="GX132" i="1"/>
  <c r="C134" i="1"/>
  <c r="D134" i="1"/>
  <c r="T134" i="1"/>
  <c r="Y134" i="1"/>
  <c r="AC134" i="1"/>
  <c r="P134" i="1" s="1"/>
  <c r="AE134" i="1"/>
  <c r="AF134" i="1"/>
  <c r="S134" i="1" s="1"/>
  <c r="CZ134" i="1" s="1"/>
  <c r="AG134" i="1"/>
  <c r="AH134" i="1"/>
  <c r="AI134" i="1"/>
  <c r="AJ134" i="1"/>
  <c r="CX134" i="1" s="1"/>
  <c r="W134" i="1" s="1"/>
  <c r="CQ134" i="1"/>
  <c r="CS134" i="1"/>
  <c r="CT134" i="1"/>
  <c r="CU134" i="1"/>
  <c r="CV134" i="1"/>
  <c r="U134" i="1" s="1"/>
  <c r="CW134" i="1"/>
  <c r="V134" i="1" s="1"/>
  <c r="CY134" i="1"/>
  <c r="X134" i="1" s="1"/>
  <c r="GL134" i="1"/>
  <c r="GN134" i="1"/>
  <c r="GP134" i="1"/>
  <c r="GV134" i="1"/>
  <c r="HC134" i="1"/>
  <c r="GX134" i="1" s="1"/>
  <c r="C135" i="1"/>
  <c r="D135" i="1"/>
  <c r="Q135" i="1"/>
  <c r="R135" i="1"/>
  <c r="GK135" i="1" s="1"/>
  <c r="V135" i="1"/>
  <c r="X135" i="1"/>
  <c r="AC135" i="1"/>
  <c r="AE135" i="1"/>
  <c r="AD135" i="1" s="1"/>
  <c r="AF135" i="1"/>
  <c r="S135" i="1" s="1"/>
  <c r="CY135" i="1" s="1"/>
  <c r="AG135" i="1"/>
  <c r="CU135" i="1" s="1"/>
  <c r="T135" i="1" s="1"/>
  <c r="AH135" i="1"/>
  <c r="CV135" i="1" s="1"/>
  <c r="U135" i="1" s="1"/>
  <c r="AI135" i="1"/>
  <c r="AJ135" i="1"/>
  <c r="CR135" i="1"/>
  <c r="CS135" i="1"/>
  <c r="CT135" i="1"/>
  <c r="CW135" i="1"/>
  <c r="CX135" i="1"/>
  <c r="W135" i="1" s="1"/>
  <c r="CZ135" i="1"/>
  <c r="Y135" i="1" s="1"/>
  <c r="GL135" i="1"/>
  <c r="GN135" i="1"/>
  <c r="GP135" i="1"/>
  <c r="GV135" i="1"/>
  <c r="GX135" i="1"/>
  <c r="HC135" i="1"/>
  <c r="C136" i="1"/>
  <c r="D136" i="1"/>
  <c r="I136" i="1"/>
  <c r="K136" i="1"/>
  <c r="U136" i="1"/>
  <c r="AC136" i="1"/>
  <c r="AD136" i="1"/>
  <c r="AE136" i="1"/>
  <c r="AF136" i="1"/>
  <c r="AG136" i="1"/>
  <c r="CU136" i="1" s="1"/>
  <c r="T136" i="1" s="1"/>
  <c r="AH136" i="1"/>
  <c r="AI136" i="1"/>
  <c r="AJ136" i="1"/>
  <c r="CX136" i="1" s="1"/>
  <c r="CQ136" i="1"/>
  <c r="CR136" i="1"/>
  <c r="CS136" i="1"/>
  <c r="CV136" i="1"/>
  <c r="CW136" i="1"/>
  <c r="V136" i="1" s="1"/>
  <c r="GL136" i="1"/>
  <c r="GN136" i="1"/>
  <c r="GP136" i="1"/>
  <c r="GV136" i="1"/>
  <c r="HC136" i="1" s="1"/>
  <c r="GX136" i="1" s="1"/>
  <c r="C137" i="1"/>
  <c r="D137" i="1"/>
  <c r="I137" i="1"/>
  <c r="CX128" i="3" s="1"/>
  <c r="DI128" i="3" s="1"/>
  <c r="K137" i="1"/>
  <c r="P137" i="1"/>
  <c r="R137" i="1"/>
  <c r="GK137" i="1" s="1"/>
  <c r="S137" i="1"/>
  <c r="CZ137" i="1" s="1"/>
  <c r="Y137" i="1" s="1"/>
  <c r="W137" i="1"/>
  <c r="AB137" i="1"/>
  <c r="AC137" i="1"/>
  <c r="AD137" i="1"/>
  <c r="AE137" i="1"/>
  <c r="AF137" i="1"/>
  <c r="AG137" i="1"/>
  <c r="CU137" i="1" s="1"/>
  <c r="T137" i="1" s="1"/>
  <c r="AH137" i="1"/>
  <c r="AI137" i="1"/>
  <c r="CW137" i="1" s="1"/>
  <c r="V137" i="1" s="1"/>
  <c r="AJ137" i="1"/>
  <c r="CQ137" i="1"/>
  <c r="CS137" i="1"/>
  <c r="CT137" i="1"/>
  <c r="CV137" i="1"/>
  <c r="U137" i="1" s="1"/>
  <c r="CX137" i="1"/>
  <c r="GL137" i="1"/>
  <c r="GN137" i="1"/>
  <c r="GP137" i="1"/>
  <c r="GV137" i="1"/>
  <c r="HC137" i="1" s="1"/>
  <c r="GX137" i="1"/>
  <c r="C138" i="1"/>
  <c r="D138" i="1"/>
  <c r="I138" i="1"/>
  <c r="K138" i="1"/>
  <c r="R138" i="1"/>
  <c r="AC138" i="1"/>
  <c r="AD138" i="1"/>
  <c r="AE138" i="1"/>
  <c r="AF138" i="1"/>
  <c r="CT138" i="1" s="1"/>
  <c r="AG138" i="1"/>
  <c r="CU138" i="1" s="1"/>
  <c r="AH138" i="1"/>
  <c r="CV138" i="1" s="1"/>
  <c r="AI138" i="1"/>
  <c r="AJ138" i="1"/>
  <c r="CX138" i="1" s="1"/>
  <c r="CR138" i="1"/>
  <c r="CS138" i="1"/>
  <c r="CW138" i="1"/>
  <c r="GL138" i="1"/>
  <c r="GN138" i="1"/>
  <c r="GP138" i="1"/>
  <c r="GV138" i="1"/>
  <c r="HC138" i="1" s="1"/>
  <c r="C139" i="1"/>
  <c r="D139" i="1"/>
  <c r="I139" i="1"/>
  <c r="K139" i="1"/>
  <c r="P139" i="1"/>
  <c r="AC139" i="1"/>
  <c r="CQ139" i="1" s="1"/>
  <c r="AE139" i="1"/>
  <c r="AF139" i="1"/>
  <c r="AG139" i="1"/>
  <c r="CU139" i="1" s="1"/>
  <c r="AH139" i="1"/>
  <c r="CV139" i="1" s="1"/>
  <c r="AI139" i="1"/>
  <c r="AJ139" i="1"/>
  <c r="CT139" i="1"/>
  <c r="CW139" i="1"/>
  <c r="CX139" i="1"/>
  <c r="W139" i="1" s="1"/>
  <c r="GL139" i="1"/>
  <c r="GN139" i="1"/>
  <c r="GP139" i="1"/>
  <c r="GV139" i="1"/>
  <c r="HC139" i="1" s="1"/>
  <c r="C140" i="1"/>
  <c r="D140" i="1"/>
  <c r="I140" i="1"/>
  <c r="K140" i="1"/>
  <c r="P140" i="1"/>
  <c r="R140" i="1"/>
  <c r="S140" i="1"/>
  <c r="V140" i="1"/>
  <c r="AC140" i="1"/>
  <c r="AD140" i="1"/>
  <c r="AE140" i="1"/>
  <c r="CS140" i="1" s="1"/>
  <c r="AF140" i="1"/>
  <c r="AG140" i="1"/>
  <c r="CU140" i="1" s="1"/>
  <c r="T140" i="1" s="1"/>
  <c r="AH140" i="1"/>
  <c r="AI140" i="1"/>
  <c r="AJ140" i="1"/>
  <c r="CX140" i="1" s="1"/>
  <c r="W140" i="1" s="1"/>
  <c r="CQ140" i="1"/>
  <c r="CR140" i="1"/>
  <c r="CT140" i="1"/>
  <c r="CV140" i="1"/>
  <c r="U140" i="1" s="1"/>
  <c r="CW140" i="1"/>
  <c r="GL140" i="1"/>
  <c r="GN140" i="1"/>
  <c r="GP140" i="1"/>
  <c r="GV140" i="1"/>
  <c r="HC140" i="1" s="1"/>
  <c r="GX140" i="1" s="1"/>
  <c r="C141" i="1"/>
  <c r="D141" i="1"/>
  <c r="I141" i="1"/>
  <c r="K141" i="1"/>
  <c r="Q141" i="1"/>
  <c r="R141" i="1"/>
  <c r="T141" i="1"/>
  <c r="AC141" i="1"/>
  <c r="AD141" i="1"/>
  <c r="AE141" i="1"/>
  <c r="CR141" i="1" s="1"/>
  <c r="AF141" i="1"/>
  <c r="AG141" i="1"/>
  <c r="AH141" i="1"/>
  <c r="CV141" i="1" s="1"/>
  <c r="U141" i="1" s="1"/>
  <c r="AI141" i="1"/>
  <c r="CW141" i="1" s="1"/>
  <c r="V141" i="1" s="1"/>
  <c r="AJ141" i="1"/>
  <c r="CX141" i="1" s="1"/>
  <c r="W141" i="1" s="1"/>
  <c r="CQ141" i="1"/>
  <c r="CT141" i="1"/>
  <c r="CU141" i="1"/>
  <c r="GL141" i="1"/>
  <c r="GN141" i="1"/>
  <c r="GP141" i="1"/>
  <c r="FV161" i="1" s="1"/>
  <c r="GV141" i="1"/>
  <c r="HC141" i="1" s="1"/>
  <c r="GX141" i="1" s="1"/>
  <c r="C142" i="1"/>
  <c r="D142" i="1"/>
  <c r="I142" i="1"/>
  <c r="K142" i="1"/>
  <c r="P142" i="1"/>
  <c r="Q142" i="1"/>
  <c r="S142" i="1"/>
  <c r="CY142" i="1" s="1"/>
  <c r="T142" i="1"/>
  <c r="X142" i="1"/>
  <c r="AC142" i="1"/>
  <c r="AD142" i="1"/>
  <c r="AB142" i="1" s="1"/>
  <c r="AE142" i="1"/>
  <c r="R142" i="1" s="1"/>
  <c r="AF142" i="1"/>
  <c r="CT142" i="1" s="1"/>
  <c r="AG142" i="1"/>
  <c r="AH142" i="1"/>
  <c r="AI142" i="1"/>
  <c r="CW142" i="1" s="1"/>
  <c r="V142" i="1" s="1"/>
  <c r="AJ142" i="1"/>
  <c r="CQ142" i="1"/>
  <c r="CR142" i="1"/>
  <c r="CU142" i="1"/>
  <c r="CV142" i="1"/>
  <c r="U142" i="1" s="1"/>
  <c r="CX142" i="1"/>
  <c r="W142" i="1" s="1"/>
  <c r="CZ142" i="1"/>
  <c r="Y142" i="1" s="1"/>
  <c r="GL142" i="1"/>
  <c r="BZ161" i="1" s="1"/>
  <c r="GN142" i="1"/>
  <c r="GP142" i="1"/>
  <c r="GV142" i="1"/>
  <c r="HC142" i="1" s="1"/>
  <c r="GX142" i="1" s="1"/>
  <c r="C143" i="1"/>
  <c r="D143" i="1"/>
  <c r="I143" i="1"/>
  <c r="K143" i="1"/>
  <c r="Q143" i="1"/>
  <c r="R143" i="1"/>
  <c r="GK143" i="1" s="1"/>
  <c r="S143" i="1"/>
  <c r="V143" i="1"/>
  <c r="AC143" i="1"/>
  <c r="AE143" i="1"/>
  <c r="AF143" i="1"/>
  <c r="CT143" i="1" s="1"/>
  <c r="AG143" i="1"/>
  <c r="CU143" i="1" s="1"/>
  <c r="T143" i="1" s="1"/>
  <c r="AH143" i="1"/>
  <c r="CV143" i="1" s="1"/>
  <c r="U143" i="1" s="1"/>
  <c r="AI143" i="1"/>
  <c r="AJ143" i="1"/>
  <c r="CX143" i="1" s="1"/>
  <c r="W143" i="1" s="1"/>
  <c r="CQ143" i="1"/>
  <c r="CW143" i="1"/>
  <c r="GL143" i="1"/>
  <c r="GN143" i="1"/>
  <c r="GP143" i="1"/>
  <c r="GV143" i="1"/>
  <c r="HC143" i="1"/>
  <c r="GX143" i="1" s="1"/>
  <c r="C144" i="1"/>
  <c r="D144" i="1"/>
  <c r="I144" i="1"/>
  <c r="K144" i="1"/>
  <c r="Q144" i="1"/>
  <c r="R144" i="1"/>
  <c r="S144" i="1"/>
  <c r="W144" i="1"/>
  <c r="AC144" i="1"/>
  <c r="P144" i="1" s="1"/>
  <c r="AD144" i="1"/>
  <c r="AE144" i="1"/>
  <c r="CR144" i="1" s="1"/>
  <c r="AF144" i="1"/>
  <c r="AG144" i="1"/>
  <c r="CU144" i="1" s="1"/>
  <c r="T144" i="1" s="1"/>
  <c r="AH144" i="1"/>
  <c r="AI144" i="1"/>
  <c r="CW144" i="1" s="1"/>
  <c r="V144" i="1" s="1"/>
  <c r="AJ144" i="1"/>
  <c r="CQ144" i="1"/>
  <c r="CS144" i="1"/>
  <c r="CT144" i="1"/>
  <c r="CV144" i="1"/>
  <c r="U144" i="1" s="1"/>
  <c r="CX144" i="1"/>
  <c r="GL144" i="1"/>
  <c r="GN144" i="1"/>
  <c r="GP144" i="1"/>
  <c r="GV144" i="1"/>
  <c r="HC144" i="1" s="1"/>
  <c r="GX144" i="1" s="1"/>
  <c r="C145" i="1"/>
  <c r="D145" i="1"/>
  <c r="I145" i="1"/>
  <c r="CX183" i="3" s="1"/>
  <c r="K145" i="1"/>
  <c r="Q145" i="1"/>
  <c r="R145" i="1"/>
  <c r="T145" i="1"/>
  <c r="AC145" i="1"/>
  <c r="P145" i="1" s="1"/>
  <c r="AD145" i="1"/>
  <c r="AB145" i="1" s="1"/>
  <c r="AE145" i="1"/>
  <c r="CR145" i="1" s="1"/>
  <c r="AF145" i="1"/>
  <c r="AG145" i="1"/>
  <c r="AH145" i="1"/>
  <c r="CV145" i="1" s="1"/>
  <c r="U145" i="1" s="1"/>
  <c r="AI145" i="1"/>
  <c r="CW145" i="1" s="1"/>
  <c r="V145" i="1" s="1"/>
  <c r="AJ145" i="1"/>
  <c r="CX145" i="1" s="1"/>
  <c r="W145" i="1" s="1"/>
  <c r="CQ145" i="1"/>
  <c r="CS145" i="1"/>
  <c r="CU145" i="1"/>
  <c r="GK145" i="1"/>
  <c r="GL145" i="1"/>
  <c r="GN145" i="1"/>
  <c r="GP145" i="1"/>
  <c r="GV145" i="1"/>
  <c r="HC145" i="1" s="1"/>
  <c r="GX145" i="1" s="1"/>
  <c r="C146" i="1"/>
  <c r="D146" i="1"/>
  <c r="I146" i="1"/>
  <c r="K146" i="1"/>
  <c r="P146" i="1"/>
  <c r="R146" i="1"/>
  <c r="S146" i="1"/>
  <c r="T146" i="1"/>
  <c r="AB146" i="1"/>
  <c r="AC146" i="1"/>
  <c r="CQ146" i="1" s="1"/>
  <c r="AD146" i="1"/>
  <c r="AE146" i="1"/>
  <c r="AF146" i="1"/>
  <c r="AG146" i="1"/>
  <c r="CU146" i="1" s="1"/>
  <c r="AH146" i="1"/>
  <c r="CV146" i="1" s="1"/>
  <c r="AI146" i="1"/>
  <c r="CW146" i="1" s="1"/>
  <c r="V146" i="1" s="1"/>
  <c r="AJ146" i="1"/>
  <c r="CR146" i="1"/>
  <c r="CS146" i="1"/>
  <c r="CT146" i="1"/>
  <c r="CX146" i="1"/>
  <c r="W146" i="1" s="1"/>
  <c r="GL146" i="1"/>
  <c r="GN146" i="1"/>
  <c r="GP146" i="1"/>
  <c r="GV146" i="1"/>
  <c r="HC146" i="1" s="1"/>
  <c r="C147" i="1"/>
  <c r="D147" i="1"/>
  <c r="I147" i="1"/>
  <c r="K147" i="1"/>
  <c r="AC147" i="1"/>
  <c r="AE147" i="1"/>
  <c r="AF147" i="1"/>
  <c r="CT147" i="1" s="1"/>
  <c r="AG147" i="1"/>
  <c r="AH147" i="1"/>
  <c r="CV147" i="1" s="1"/>
  <c r="AI147" i="1"/>
  <c r="CW147" i="1" s="1"/>
  <c r="V147" i="1" s="1"/>
  <c r="AJ147" i="1"/>
  <c r="CU147" i="1"/>
  <c r="CX147" i="1"/>
  <c r="GL147" i="1"/>
  <c r="GN147" i="1"/>
  <c r="GP147" i="1"/>
  <c r="GV147" i="1"/>
  <c r="HC147" i="1" s="1"/>
  <c r="C148" i="1"/>
  <c r="D148" i="1"/>
  <c r="I148" i="1"/>
  <c r="K148" i="1"/>
  <c r="AC148" i="1"/>
  <c r="AD148" i="1"/>
  <c r="AE148" i="1"/>
  <c r="AF148" i="1"/>
  <c r="AG148" i="1"/>
  <c r="CU148" i="1" s="1"/>
  <c r="AH148" i="1"/>
  <c r="CV148" i="1" s="1"/>
  <c r="AI148" i="1"/>
  <c r="AJ148" i="1"/>
  <c r="CX148" i="1" s="1"/>
  <c r="CT148" i="1"/>
  <c r="CW148" i="1"/>
  <c r="GL148" i="1"/>
  <c r="GN148" i="1"/>
  <c r="GP148" i="1"/>
  <c r="GV148" i="1"/>
  <c r="HC148" i="1"/>
  <c r="C149" i="1"/>
  <c r="D149" i="1"/>
  <c r="I149" i="1"/>
  <c r="K149" i="1"/>
  <c r="AC149" i="1"/>
  <c r="AD149" i="1"/>
  <c r="AE149" i="1"/>
  <c r="AF149" i="1"/>
  <c r="AG149" i="1"/>
  <c r="AH149" i="1"/>
  <c r="AI149" i="1"/>
  <c r="CW149" i="1" s="1"/>
  <c r="V149" i="1" s="1"/>
  <c r="AJ149" i="1"/>
  <c r="CX149" i="1" s="1"/>
  <c r="W149" i="1" s="1"/>
  <c r="CQ149" i="1"/>
  <c r="CT149" i="1"/>
  <c r="CU149" i="1"/>
  <c r="CV149" i="1"/>
  <c r="U149" i="1" s="1"/>
  <c r="GL149" i="1"/>
  <c r="GN149" i="1"/>
  <c r="GP149" i="1"/>
  <c r="GV149" i="1"/>
  <c r="HC149" i="1"/>
  <c r="GX149" i="1" s="1"/>
  <c r="C150" i="1"/>
  <c r="D150" i="1"/>
  <c r="I150" i="1"/>
  <c r="K150" i="1"/>
  <c r="P150" i="1"/>
  <c r="AC150" i="1"/>
  <c r="AE150" i="1"/>
  <c r="AF150" i="1"/>
  <c r="AG150" i="1"/>
  <c r="CU150" i="1" s="1"/>
  <c r="T150" i="1" s="1"/>
  <c r="AH150" i="1"/>
  <c r="AI150" i="1"/>
  <c r="CW150" i="1" s="1"/>
  <c r="V150" i="1" s="1"/>
  <c r="AJ150" i="1"/>
  <c r="CV150" i="1"/>
  <c r="U150" i="1" s="1"/>
  <c r="CX150" i="1"/>
  <c r="W150" i="1" s="1"/>
  <c r="GL150" i="1"/>
  <c r="GN150" i="1"/>
  <c r="GP150" i="1"/>
  <c r="GV150" i="1"/>
  <c r="HC150" i="1" s="1"/>
  <c r="GX150" i="1" s="1"/>
  <c r="C151" i="1"/>
  <c r="D151" i="1"/>
  <c r="I151" i="1"/>
  <c r="K151" i="1"/>
  <c r="Q151" i="1"/>
  <c r="R151" i="1"/>
  <c r="GK151" i="1" s="1"/>
  <c r="W151" i="1"/>
  <c r="AC151" i="1"/>
  <c r="AE151" i="1"/>
  <c r="AD151" i="1" s="1"/>
  <c r="AF151" i="1"/>
  <c r="AG151" i="1"/>
  <c r="CU151" i="1" s="1"/>
  <c r="AH151" i="1"/>
  <c r="AI151" i="1"/>
  <c r="CW151" i="1" s="1"/>
  <c r="V151" i="1" s="1"/>
  <c r="AJ151" i="1"/>
  <c r="CQ151" i="1"/>
  <c r="CR151" i="1"/>
  <c r="CS151" i="1"/>
  <c r="CV151" i="1"/>
  <c r="U151" i="1" s="1"/>
  <c r="CX151" i="1"/>
  <c r="GL151" i="1"/>
  <c r="GN151" i="1"/>
  <c r="GP151" i="1"/>
  <c r="GV151" i="1"/>
  <c r="HC151" i="1"/>
  <c r="GX151" i="1" s="1"/>
  <c r="C152" i="1"/>
  <c r="D152" i="1"/>
  <c r="I152" i="1"/>
  <c r="R152" i="1" s="1"/>
  <c r="K152" i="1"/>
  <c r="S152" i="1"/>
  <c r="U152" i="1"/>
  <c r="V152" i="1"/>
  <c r="AC152" i="1"/>
  <c r="AD152" i="1"/>
  <c r="AE152" i="1"/>
  <c r="AF152" i="1"/>
  <c r="AG152" i="1"/>
  <c r="AH152" i="1"/>
  <c r="AI152" i="1"/>
  <c r="CW152" i="1" s="1"/>
  <c r="AJ152" i="1"/>
  <c r="CX152" i="1" s="1"/>
  <c r="W152" i="1" s="1"/>
  <c r="CR152" i="1"/>
  <c r="CS152" i="1"/>
  <c r="CT152" i="1"/>
  <c r="CU152" i="1"/>
  <c r="T152" i="1" s="1"/>
  <c r="CV152" i="1"/>
  <c r="GL152" i="1"/>
  <c r="GN152" i="1"/>
  <c r="GP152" i="1"/>
  <c r="GV152" i="1"/>
  <c r="HC152" i="1" s="1"/>
  <c r="GX152" i="1" s="1"/>
  <c r="C153" i="1"/>
  <c r="D153" i="1"/>
  <c r="I153" i="1"/>
  <c r="CV216" i="3" s="1"/>
  <c r="K153" i="1"/>
  <c r="P153" i="1"/>
  <c r="R153" i="1"/>
  <c r="GK153" i="1" s="1"/>
  <c r="T153" i="1"/>
  <c r="U153" i="1"/>
  <c r="AC153" i="1"/>
  <c r="CQ153" i="1" s="1"/>
  <c r="AE153" i="1"/>
  <c r="AF153" i="1"/>
  <c r="S153" i="1" s="1"/>
  <c r="AG153" i="1"/>
  <c r="AH153" i="1"/>
  <c r="CV153" i="1" s="1"/>
  <c r="AI153" i="1"/>
  <c r="CW153" i="1" s="1"/>
  <c r="V153" i="1" s="1"/>
  <c r="AJ153" i="1"/>
  <c r="CX153" i="1" s="1"/>
  <c r="W153" i="1" s="1"/>
  <c r="CS153" i="1"/>
  <c r="CU153" i="1"/>
  <c r="GL153" i="1"/>
  <c r="GN153" i="1"/>
  <c r="GP153" i="1"/>
  <c r="GV153" i="1"/>
  <c r="HC153" i="1"/>
  <c r="GX153" i="1" s="1"/>
  <c r="C154" i="1"/>
  <c r="D154" i="1"/>
  <c r="I154" i="1"/>
  <c r="K154" i="1"/>
  <c r="P154" i="1"/>
  <c r="S154" i="1"/>
  <c r="CY154" i="1" s="1"/>
  <c r="T154" i="1"/>
  <c r="U154" i="1"/>
  <c r="X154" i="1"/>
  <c r="AB154" i="1"/>
  <c r="AC154" i="1"/>
  <c r="AD154" i="1"/>
  <c r="AE154" i="1"/>
  <c r="AF154" i="1"/>
  <c r="AG154" i="1"/>
  <c r="CU154" i="1" s="1"/>
  <c r="AH154" i="1"/>
  <c r="CV154" i="1" s="1"/>
  <c r="AI154" i="1"/>
  <c r="CW154" i="1" s="1"/>
  <c r="V154" i="1" s="1"/>
  <c r="AJ154" i="1"/>
  <c r="CX154" i="1" s="1"/>
  <c r="W154" i="1" s="1"/>
  <c r="CQ154" i="1"/>
  <c r="CR154" i="1"/>
  <c r="CS154" i="1"/>
  <c r="CT154" i="1"/>
  <c r="CZ154" i="1"/>
  <c r="Y154" i="1" s="1"/>
  <c r="GL154" i="1"/>
  <c r="GO154" i="1"/>
  <c r="GP154" i="1"/>
  <c r="GV154" i="1"/>
  <c r="HC154" i="1" s="1"/>
  <c r="GX154" i="1"/>
  <c r="C155" i="1"/>
  <c r="D155" i="1"/>
  <c r="I155" i="1"/>
  <c r="CU221" i="3" s="1"/>
  <c r="K155" i="1"/>
  <c r="P155" i="1"/>
  <c r="Q155" i="1"/>
  <c r="R155" i="1"/>
  <c r="GK155" i="1" s="1"/>
  <c r="U155" i="1"/>
  <c r="AC155" i="1"/>
  <c r="CQ155" i="1" s="1"/>
  <c r="AE155" i="1"/>
  <c r="CR155" i="1" s="1"/>
  <c r="AF155" i="1"/>
  <c r="AG155" i="1"/>
  <c r="AH155" i="1"/>
  <c r="AI155" i="1"/>
  <c r="CW155" i="1" s="1"/>
  <c r="V155" i="1" s="1"/>
  <c r="AJ155" i="1"/>
  <c r="CX155" i="1" s="1"/>
  <c r="W155" i="1" s="1"/>
  <c r="CS155" i="1"/>
  <c r="CU155" i="1"/>
  <c r="T155" i="1" s="1"/>
  <c r="CV155" i="1"/>
  <c r="GL155" i="1"/>
  <c r="GO155" i="1"/>
  <c r="GP155" i="1"/>
  <c r="GV155" i="1"/>
  <c r="HC155" i="1"/>
  <c r="GX155" i="1" s="1"/>
  <c r="I156" i="1"/>
  <c r="R156" i="1"/>
  <c r="S156" i="1"/>
  <c r="CY156" i="1" s="1"/>
  <c r="U156" i="1"/>
  <c r="W156" i="1"/>
  <c r="X156" i="1"/>
  <c r="Y156" i="1"/>
  <c r="AC156" i="1"/>
  <c r="P156" i="1" s="1"/>
  <c r="AD156" i="1"/>
  <c r="AE156" i="1"/>
  <c r="AF156" i="1"/>
  <c r="AG156" i="1"/>
  <c r="AH156" i="1"/>
  <c r="AI156" i="1"/>
  <c r="CW156" i="1" s="1"/>
  <c r="V156" i="1" s="1"/>
  <c r="AJ156" i="1"/>
  <c r="CR156" i="1"/>
  <c r="CS156" i="1"/>
  <c r="CT156" i="1"/>
  <c r="CU156" i="1"/>
  <c r="T156" i="1" s="1"/>
  <c r="CV156" i="1"/>
  <c r="CX156" i="1"/>
  <c r="CZ156" i="1"/>
  <c r="GL156" i="1"/>
  <c r="GO156" i="1"/>
  <c r="GP156" i="1"/>
  <c r="GV156" i="1"/>
  <c r="HC156" i="1" s="1"/>
  <c r="GX156" i="1" s="1"/>
  <c r="I157" i="1"/>
  <c r="R157" i="1" s="1"/>
  <c r="GK157" i="1" s="1"/>
  <c r="Q157" i="1"/>
  <c r="V157" i="1"/>
  <c r="AB157" i="1"/>
  <c r="AC157" i="1"/>
  <c r="AE157" i="1"/>
  <c r="AD157" i="1" s="1"/>
  <c r="AF157" i="1"/>
  <c r="AG157" i="1"/>
  <c r="CU157" i="1" s="1"/>
  <c r="T157" i="1" s="1"/>
  <c r="AH157" i="1"/>
  <c r="AI157" i="1"/>
  <c r="AJ157" i="1"/>
  <c r="CR157" i="1"/>
  <c r="CS157" i="1"/>
  <c r="CT157" i="1"/>
  <c r="CV157" i="1"/>
  <c r="CW157" i="1"/>
  <c r="CX157" i="1"/>
  <c r="GL157" i="1"/>
  <c r="GO157" i="1"/>
  <c r="GP157" i="1"/>
  <c r="GV157" i="1"/>
  <c r="GX157" i="1"/>
  <c r="HC157" i="1"/>
  <c r="I158" i="1"/>
  <c r="AC158" i="1"/>
  <c r="AE158" i="1"/>
  <c r="AF158" i="1"/>
  <c r="AG158" i="1"/>
  <c r="CU158" i="1" s="1"/>
  <c r="AH158" i="1"/>
  <c r="AI158" i="1"/>
  <c r="AJ158" i="1"/>
  <c r="CX158" i="1" s="1"/>
  <c r="CT158" i="1"/>
  <c r="CV158" i="1"/>
  <c r="U158" i="1" s="1"/>
  <c r="CW158" i="1"/>
  <c r="V158" i="1" s="1"/>
  <c r="GL158" i="1"/>
  <c r="GO158" i="1"/>
  <c r="GP158" i="1"/>
  <c r="GV158" i="1"/>
  <c r="HC158" i="1"/>
  <c r="I159" i="1"/>
  <c r="Q159" i="1" s="1"/>
  <c r="R159" i="1"/>
  <c r="U159" i="1"/>
  <c r="AB159" i="1"/>
  <c r="AC159" i="1"/>
  <c r="AD159" i="1"/>
  <c r="AE159" i="1"/>
  <c r="AF159" i="1"/>
  <c r="AG159" i="1"/>
  <c r="AH159" i="1"/>
  <c r="CV159" i="1" s="1"/>
  <c r="AI159" i="1"/>
  <c r="AJ159" i="1"/>
  <c r="CX159" i="1" s="1"/>
  <c r="CQ159" i="1"/>
  <c r="CR159" i="1"/>
  <c r="CS159" i="1"/>
  <c r="CU159" i="1"/>
  <c r="T159" i="1" s="1"/>
  <c r="CW159" i="1"/>
  <c r="V159" i="1" s="1"/>
  <c r="GK159" i="1"/>
  <c r="GL159" i="1"/>
  <c r="GO159" i="1"/>
  <c r="GP159" i="1"/>
  <c r="GV159" i="1"/>
  <c r="HC159" i="1" s="1"/>
  <c r="GX159" i="1" s="1"/>
  <c r="B161" i="1"/>
  <c r="C161" i="1"/>
  <c r="C132" i="1" s="1"/>
  <c r="D161" i="1"/>
  <c r="D132" i="1" s="1"/>
  <c r="F161" i="1"/>
  <c r="F132" i="1" s="1"/>
  <c r="G161" i="1"/>
  <c r="G132" i="1" s="1"/>
  <c r="AP161" i="1"/>
  <c r="AP132" i="1" s="1"/>
  <c r="BX161" i="1"/>
  <c r="BY161" i="1"/>
  <c r="CK161" i="1"/>
  <c r="CK132" i="1" s="1"/>
  <c r="CL161" i="1"/>
  <c r="BC161" i="1" s="1"/>
  <c r="BC132" i="1" s="1"/>
  <c r="CM161" i="1"/>
  <c r="BD161" i="1" s="1"/>
  <c r="BD132" i="1" s="1"/>
  <c r="EG161" i="1"/>
  <c r="EH161" i="1"/>
  <c r="ET161" i="1"/>
  <c r="EU161" i="1"/>
  <c r="FP161" i="1"/>
  <c r="FQ161" i="1"/>
  <c r="GC161" i="1"/>
  <c r="GC132" i="1" s="1"/>
  <c r="GD161" i="1"/>
  <c r="GD132" i="1" s="1"/>
  <c r="GE161" i="1"/>
  <c r="EV161" i="1" s="1"/>
  <c r="F170" i="1"/>
  <c r="F177" i="1"/>
  <c r="F186" i="1"/>
  <c r="P186" i="1"/>
  <c r="D191" i="1"/>
  <c r="E193" i="1"/>
  <c r="Z193" i="1"/>
  <c r="AA193" i="1"/>
  <c r="AM193" i="1"/>
  <c r="AN193" i="1"/>
  <c r="AP193" i="1"/>
  <c r="BC193" i="1"/>
  <c r="BE193" i="1"/>
  <c r="BF193" i="1"/>
  <c r="BG193" i="1"/>
  <c r="BH193" i="1"/>
  <c r="BI193" i="1"/>
  <c r="BJ193" i="1"/>
  <c r="BK193" i="1"/>
  <c r="BL193" i="1"/>
  <c r="BM193" i="1"/>
  <c r="BN193" i="1"/>
  <c r="BO193" i="1"/>
  <c r="BP193" i="1"/>
  <c r="BQ193" i="1"/>
  <c r="BR193" i="1"/>
  <c r="BS193" i="1"/>
  <c r="BT193" i="1"/>
  <c r="BU193" i="1"/>
  <c r="BV193" i="1"/>
  <c r="BW193" i="1"/>
  <c r="BY193" i="1"/>
  <c r="CK193" i="1"/>
  <c r="CL193" i="1"/>
  <c r="CN193" i="1"/>
  <c r="CO193" i="1"/>
  <c r="CP193" i="1"/>
  <c r="CQ193" i="1"/>
  <c r="CR193" i="1"/>
  <c r="CS193" i="1"/>
  <c r="CT193" i="1"/>
  <c r="CU193" i="1"/>
  <c r="CV193" i="1"/>
  <c r="CW193" i="1"/>
  <c r="CX193" i="1"/>
  <c r="CY193" i="1"/>
  <c r="CZ193" i="1"/>
  <c r="DA193" i="1"/>
  <c r="DB193" i="1"/>
  <c r="DC193" i="1"/>
  <c r="DD193" i="1"/>
  <c r="DE193" i="1"/>
  <c r="DF193" i="1"/>
  <c r="DR193" i="1"/>
  <c r="DS193" i="1"/>
  <c r="EE193" i="1"/>
  <c r="EF193" i="1"/>
  <c r="EV193" i="1"/>
  <c r="EW193" i="1"/>
  <c r="EX193" i="1"/>
  <c r="EY193" i="1"/>
  <c r="EZ193" i="1"/>
  <c r="FA193" i="1"/>
  <c r="FB193" i="1"/>
  <c r="FC193" i="1"/>
  <c r="FD193" i="1"/>
  <c r="FE193" i="1"/>
  <c r="FF193" i="1"/>
  <c r="FG193" i="1"/>
  <c r="FH193" i="1"/>
  <c r="FI193" i="1"/>
  <c r="FJ193" i="1"/>
  <c r="FK193" i="1"/>
  <c r="FL193" i="1"/>
  <c r="FM193" i="1"/>
  <c r="FN193" i="1"/>
  <c r="FO193" i="1"/>
  <c r="GE193" i="1"/>
  <c r="GF193" i="1"/>
  <c r="GG193" i="1"/>
  <c r="GH193" i="1"/>
  <c r="GI193" i="1"/>
  <c r="GJ193" i="1"/>
  <c r="GK193" i="1"/>
  <c r="GL193" i="1"/>
  <c r="GM193" i="1"/>
  <c r="GN193" i="1"/>
  <c r="GO193" i="1"/>
  <c r="GP193" i="1"/>
  <c r="GQ193" i="1"/>
  <c r="GR193" i="1"/>
  <c r="GS193" i="1"/>
  <c r="GT193" i="1"/>
  <c r="GU193" i="1"/>
  <c r="GV193" i="1"/>
  <c r="GW193" i="1"/>
  <c r="GX193" i="1"/>
  <c r="C195" i="1"/>
  <c r="D195" i="1"/>
  <c r="Q195" i="1"/>
  <c r="R195" i="1"/>
  <c r="U195" i="1"/>
  <c r="W195" i="1"/>
  <c r="AC195" i="1"/>
  <c r="P195" i="1" s="1"/>
  <c r="AD195" i="1"/>
  <c r="AE195" i="1"/>
  <c r="AF195" i="1"/>
  <c r="S195" i="1" s="1"/>
  <c r="CZ195" i="1" s="1"/>
  <c r="Y195" i="1" s="1"/>
  <c r="AG195" i="1"/>
  <c r="AH195" i="1"/>
  <c r="CV195" i="1" s="1"/>
  <c r="AI195" i="1"/>
  <c r="AJ195" i="1"/>
  <c r="CX195" i="1" s="1"/>
  <c r="CR195" i="1"/>
  <c r="CS195" i="1"/>
  <c r="CU195" i="1"/>
  <c r="T195" i="1" s="1"/>
  <c r="CW195" i="1"/>
  <c r="V195" i="1" s="1"/>
  <c r="GL195" i="1"/>
  <c r="GO195" i="1"/>
  <c r="GP195" i="1"/>
  <c r="GV195" i="1"/>
  <c r="HC195" i="1"/>
  <c r="GX195" i="1" s="1"/>
  <c r="C196" i="1"/>
  <c r="D196" i="1"/>
  <c r="S196" i="1"/>
  <c r="V196" i="1"/>
  <c r="W196" i="1"/>
  <c r="AC196" i="1"/>
  <c r="AE196" i="1"/>
  <c r="AF196" i="1"/>
  <c r="CT196" i="1" s="1"/>
  <c r="AG196" i="1"/>
  <c r="AH196" i="1"/>
  <c r="AI196" i="1"/>
  <c r="AJ196" i="1"/>
  <c r="CQ196" i="1"/>
  <c r="CR196" i="1"/>
  <c r="CU196" i="1"/>
  <c r="T196" i="1" s="1"/>
  <c r="CV196" i="1"/>
  <c r="U196" i="1" s="1"/>
  <c r="CW196" i="1"/>
  <c r="CX196" i="1"/>
  <c r="GL196" i="1"/>
  <c r="GO196" i="1"/>
  <c r="GP196" i="1"/>
  <c r="GV196" i="1"/>
  <c r="HC196" i="1"/>
  <c r="GX196" i="1" s="1"/>
  <c r="C197" i="1"/>
  <c r="D197" i="1"/>
  <c r="S197" i="1"/>
  <c r="W197" i="1"/>
  <c r="AC197" i="1"/>
  <c r="AD197" i="1"/>
  <c r="AE197" i="1"/>
  <c r="AF197" i="1"/>
  <c r="AG197" i="1"/>
  <c r="AH197" i="1"/>
  <c r="AI197" i="1"/>
  <c r="CW197" i="1" s="1"/>
  <c r="V197" i="1" s="1"/>
  <c r="AJ197" i="1"/>
  <c r="CT197" i="1"/>
  <c r="CU197" i="1"/>
  <c r="T197" i="1" s="1"/>
  <c r="CV197" i="1"/>
  <c r="U197" i="1" s="1"/>
  <c r="CX197" i="1"/>
  <c r="GL197" i="1"/>
  <c r="GN197" i="1"/>
  <c r="GP197" i="1"/>
  <c r="CD212" i="1" s="1"/>
  <c r="GV197" i="1"/>
  <c r="HC197" i="1"/>
  <c r="GX197" i="1" s="1"/>
  <c r="C198" i="1"/>
  <c r="D198" i="1"/>
  <c r="P198" i="1"/>
  <c r="T198" i="1"/>
  <c r="U198" i="1"/>
  <c r="W198" i="1"/>
  <c r="AC198" i="1"/>
  <c r="AE198" i="1"/>
  <c r="AF198" i="1"/>
  <c r="AG198" i="1"/>
  <c r="AH198" i="1"/>
  <c r="AI198" i="1"/>
  <c r="AJ198" i="1"/>
  <c r="CX198" i="1" s="1"/>
  <c r="CQ198" i="1"/>
  <c r="CR198" i="1"/>
  <c r="CS198" i="1"/>
  <c r="CU198" i="1"/>
  <c r="CV198" i="1"/>
  <c r="CW198" i="1"/>
  <c r="V198" i="1" s="1"/>
  <c r="GL198" i="1"/>
  <c r="GN198" i="1"/>
  <c r="GP198" i="1"/>
  <c r="GV198" i="1"/>
  <c r="HC198" i="1"/>
  <c r="GX198" i="1" s="1"/>
  <c r="R199" i="1"/>
  <c r="V199" i="1"/>
  <c r="AB199" i="1"/>
  <c r="AC199" i="1"/>
  <c r="AD199" i="1"/>
  <c r="AE199" i="1"/>
  <c r="AF199" i="1"/>
  <c r="AG199" i="1"/>
  <c r="AH199" i="1"/>
  <c r="AI199" i="1"/>
  <c r="CW199" i="1" s="1"/>
  <c r="AJ199" i="1"/>
  <c r="CS199" i="1"/>
  <c r="CU199" i="1"/>
  <c r="T199" i="1" s="1"/>
  <c r="CV199" i="1"/>
  <c r="U199" i="1" s="1"/>
  <c r="CX199" i="1"/>
  <c r="W199" i="1" s="1"/>
  <c r="CY199" i="1"/>
  <c r="X199" i="1" s="1"/>
  <c r="CZ199" i="1"/>
  <c r="Y199" i="1" s="1"/>
  <c r="GL199" i="1"/>
  <c r="GO199" i="1"/>
  <c r="GP199" i="1"/>
  <c r="GV199" i="1"/>
  <c r="HC199" i="1"/>
  <c r="GX199" i="1" s="1"/>
  <c r="R200" i="1"/>
  <c r="S200" i="1"/>
  <c r="U200" i="1"/>
  <c r="AC200" i="1"/>
  <c r="AD200" i="1"/>
  <c r="AE200" i="1"/>
  <c r="AF200" i="1"/>
  <c r="CT200" i="1" s="1"/>
  <c r="AG200" i="1"/>
  <c r="AH200" i="1"/>
  <c r="AI200" i="1"/>
  <c r="AJ200" i="1"/>
  <c r="CS200" i="1"/>
  <c r="CU200" i="1"/>
  <c r="T200" i="1" s="1"/>
  <c r="CV200" i="1"/>
  <c r="CW200" i="1"/>
  <c r="V200" i="1" s="1"/>
  <c r="CX200" i="1"/>
  <c r="W200" i="1" s="1"/>
  <c r="GK200" i="1"/>
  <c r="GL200" i="1"/>
  <c r="GO200" i="1"/>
  <c r="GP200" i="1"/>
  <c r="GV200" i="1"/>
  <c r="HC200" i="1" s="1"/>
  <c r="GX200" i="1"/>
  <c r="C201" i="1"/>
  <c r="D201" i="1"/>
  <c r="I201" i="1"/>
  <c r="K201" i="1"/>
  <c r="AC201" i="1"/>
  <c r="AE201" i="1"/>
  <c r="AF201" i="1"/>
  <c r="AG201" i="1"/>
  <c r="AH201" i="1"/>
  <c r="AI201" i="1"/>
  <c r="AJ201" i="1"/>
  <c r="CR201" i="1"/>
  <c r="CT201" i="1"/>
  <c r="CU201" i="1"/>
  <c r="CV201" i="1"/>
  <c r="CW201" i="1"/>
  <c r="CX201" i="1"/>
  <c r="GL201" i="1"/>
  <c r="GO201" i="1"/>
  <c r="GP201" i="1"/>
  <c r="GV201" i="1"/>
  <c r="HC201" i="1"/>
  <c r="C202" i="1"/>
  <c r="D202" i="1"/>
  <c r="I202" i="1"/>
  <c r="K202" i="1"/>
  <c r="P202" i="1"/>
  <c r="V202" i="1"/>
  <c r="AC202" i="1"/>
  <c r="AD202" i="1"/>
  <c r="AB202" i="1" s="1"/>
  <c r="AE202" i="1"/>
  <c r="AF202" i="1"/>
  <c r="AG202" i="1"/>
  <c r="AH202" i="1"/>
  <c r="CV202" i="1" s="1"/>
  <c r="AI202" i="1"/>
  <c r="AJ202" i="1"/>
  <c r="CQ202" i="1"/>
  <c r="CR202" i="1"/>
  <c r="CS202" i="1"/>
  <c r="CU202" i="1"/>
  <c r="T202" i="1" s="1"/>
  <c r="CW202" i="1"/>
  <c r="CX202" i="1"/>
  <c r="W202" i="1" s="1"/>
  <c r="GL202" i="1"/>
  <c r="GO202" i="1"/>
  <c r="GP202" i="1"/>
  <c r="GV202" i="1"/>
  <c r="HC202" i="1"/>
  <c r="AC203" i="1"/>
  <c r="AD203" i="1"/>
  <c r="AB203" i="1" s="1"/>
  <c r="AE203" i="1"/>
  <c r="AF203" i="1"/>
  <c r="AG203" i="1"/>
  <c r="CU203" i="1" s="1"/>
  <c r="AH203" i="1"/>
  <c r="AI203" i="1"/>
  <c r="CW203" i="1" s="1"/>
  <c r="AJ203" i="1"/>
  <c r="CR203" i="1"/>
  <c r="CS203" i="1"/>
  <c r="CT203" i="1"/>
  <c r="CV203" i="1"/>
  <c r="CX203" i="1"/>
  <c r="GL203" i="1"/>
  <c r="GO203" i="1"/>
  <c r="GP203" i="1"/>
  <c r="GV203" i="1"/>
  <c r="HC203" i="1"/>
  <c r="I204" i="1"/>
  <c r="Q204" i="1" s="1"/>
  <c r="P204" i="1"/>
  <c r="S204" i="1"/>
  <c r="U204" i="1"/>
  <c r="AC204" i="1"/>
  <c r="CQ204" i="1" s="1"/>
  <c r="AE204" i="1"/>
  <c r="AF204" i="1"/>
  <c r="AG204" i="1"/>
  <c r="CU204" i="1" s="1"/>
  <c r="T204" i="1" s="1"/>
  <c r="AH204" i="1"/>
  <c r="AI204" i="1"/>
  <c r="CW204" i="1" s="1"/>
  <c r="V204" i="1" s="1"/>
  <c r="EA212" i="1" s="1"/>
  <c r="AJ204" i="1"/>
  <c r="CT204" i="1"/>
  <c r="CV204" i="1"/>
  <c r="CX204" i="1"/>
  <c r="W204" i="1" s="1"/>
  <c r="GL204" i="1"/>
  <c r="GO204" i="1"/>
  <c r="GP204" i="1"/>
  <c r="FV212" i="1" s="1"/>
  <c r="GV204" i="1"/>
  <c r="HC204" i="1"/>
  <c r="Q205" i="1"/>
  <c r="R205" i="1"/>
  <c r="S205" i="1"/>
  <c r="AC205" i="1"/>
  <c r="AE205" i="1"/>
  <c r="AD205" i="1" s="1"/>
  <c r="AF205" i="1"/>
  <c r="CT205" i="1" s="1"/>
  <c r="AG205" i="1"/>
  <c r="CU205" i="1" s="1"/>
  <c r="T205" i="1" s="1"/>
  <c r="AH205" i="1"/>
  <c r="CV205" i="1" s="1"/>
  <c r="U205" i="1" s="1"/>
  <c r="AI205" i="1"/>
  <c r="AJ205" i="1"/>
  <c r="CX205" i="1" s="1"/>
  <c r="W205" i="1" s="1"/>
  <c r="CQ205" i="1"/>
  <c r="CR205" i="1"/>
  <c r="CS205" i="1"/>
  <c r="CW205" i="1"/>
  <c r="V205" i="1" s="1"/>
  <c r="GL205" i="1"/>
  <c r="GO205" i="1"/>
  <c r="GP205" i="1"/>
  <c r="GV205" i="1"/>
  <c r="HC205" i="1" s="1"/>
  <c r="GX205" i="1" s="1"/>
  <c r="P206" i="1"/>
  <c r="Q206" i="1"/>
  <c r="R206" i="1"/>
  <c r="AC206" i="1"/>
  <c r="AE206" i="1"/>
  <c r="AF206" i="1"/>
  <c r="AG206" i="1"/>
  <c r="CU206" i="1" s="1"/>
  <c r="T206" i="1" s="1"/>
  <c r="AH206" i="1"/>
  <c r="CV206" i="1" s="1"/>
  <c r="U206" i="1" s="1"/>
  <c r="AI206" i="1"/>
  <c r="CW206" i="1" s="1"/>
  <c r="V206" i="1" s="1"/>
  <c r="AJ206" i="1"/>
  <c r="CQ206" i="1"/>
  <c r="CS206" i="1"/>
  <c r="CX206" i="1"/>
  <c r="W206" i="1" s="1"/>
  <c r="GK206" i="1"/>
  <c r="GL206" i="1"/>
  <c r="GO206" i="1"/>
  <c r="GP206" i="1"/>
  <c r="GV206" i="1"/>
  <c r="HC206" i="1"/>
  <c r="GX206" i="1" s="1"/>
  <c r="C207" i="1"/>
  <c r="D207" i="1"/>
  <c r="I207" i="1"/>
  <c r="K207" i="1"/>
  <c r="P207" i="1"/>
  <c r="S207" i="1"/>
  <c r="T207" i="1"/>
  <c r="U207" i="1"/>
  <c r="AB207" i="1"/>
  <c r="AC207" i="1"/>
  <c r="AD207" i="1"/>
  <c r="AE207" i="1"/>
  <c r="AF207" i="1"/>
  <c r="AG207" i="1"/>
  <c r="AH207" i="1"/>
  <c r="CV207" i="1" s="1"/>
  <c r="AI207" i="1"/>
  <c r="CW207" i="1" s="1"/>
  <c r="V207" i="1" s="1"/>
  <c r="AJ207" i="1"/>
  <c r="CQ207" i="1"/>
  <c r="CR207" i="1"/>
  <c r="CS207" i="1"/>
  <c r="CT207" i="1"/>
  <c r="CU207" i="1"/>
  <c r="CX207" i="1"/>
  <c r="GL207" i="1"/>
  <c r="GO207" i="1"/>
  <c r="GP207" i="1"/>
  <c r="GV207" i="1"/>
  <c r="HC207" i="1" s="1"/>
  <c r="GX207" i="1"/>
  <c r="C208" i="1"/>
  <c r="D208" i="1"/>
  <c r="I208" i="1"/>
  <c r="CX261" i="3" s="1"/>
  <c r="K208" i="1"/>
  <c r="S208" i="1"/>
  <c r="AC208" i="1"/>
  <c r="AE208" i="1"/>
  <c r="AF208" i="1"/>
  <c r="AG208" i="1"/>
  <c r="AH208" i="1"/>
  <c r="AI208" i="1"/>
  <c r="CW208" i="1" s="1"/>
  <c r="V208" i="1" s="1"/>
  <c r="AJ208" i="1"/>
  <c r="CT208" i="1"/>
  <c r="CU208" i="1"/>
  <c r="T208" i="1" s="1"/>
  <c r="CV208" i="1"/>
  <c r="U208" i="1" s="1"/>
  <c r="CX208" i="1"/>
  <c r="W208" i="1" s="1"/>
  <c r="CY208" i="1"/>
  <c r="X208" i="1" s="1"/>
  <c r="CZ208" i="1"/>
  <c r="Y208" i="1" s="1"/>
  <c r="GL208" i="1"/>
  <c r="GO208" i="1"/>
  <c r="GP208" i="1"/>
  <c r="GV208" i="1"/>
  <c r="HC208" i="1"/>
  <c r="GX208" i="1" s="1"/>
  <c r="Q209" i="1"/>
  <c r="S209" i="1"/>
  <c r="CY209" i="1" s="1"/>
  <c r="X209" i="1" s="1"/>
  <c r="T209" i="1"/>
  <c r="V209" i="1"/>
  <c r="AC209" i="1"/>
  <c r="AE209" i="1"/>
  <c r="AF209" i="1"/>
  <c r="AG209" i="1"/>
  <c r="CU209" i="1" s="1"/>
  <c r="AH209" i="1"/>
  <c r="AI209" i="1"/>
  <c r="CW209" i="1" s="1"/>
  <c r="AJ209" i="1"/>
  <c r="CR209" i="1"/>
  <c r="CT209" i="1"/>
  <c r="CV209" i="1"/>
  <c r="U209" i="1" s="1"/>
  <c r="CX209" i="1"/>
  <c r="W209" i="1" s="1"/>
  <c r="CZ209" i="1"/>
  <c r="Y209" i="1" s="1"/>
  <c r="GL209" i="1"/>
  <c r="GO209" i="1"/>
  <c r="GP209" i="1"/>
  <c r="GV209" i="1"/>
  <c r="HC209" i="1" s="1"/>
  <c r="GX209" i="1" s="1"/>
  <c r="P210" i="1"/>
  <c r="Q210" i="1"/>
  <c r="R210" i="1"/>
  <c r="GK210" i="1" s="1"/>
  <c r="T210" i="1"/>
  <c r="V210" i="1"/>
  <c r="AC210" i="1"/>
  <c r="AE210" i="1"/>
  <c r="AD210" i="1" s="1"/>
  <c r="AB210" i="1" s="1"/>
  <c r="AF210" i="1"/>
  <c r="AG210" i="1"/>
  <c r="CU210" i="1" s="1"/>
  <c r="AH210" i="1"/>
  <c r="AI210" i="1"/>
  <c r="CW210" i="1" s="1"/>
  <c r="AJ210" i="1"/>
  <c r="CX210" i="1" s="1"/>
  <c r="W210" i="1" s="1"/>
  <c r="CQ210" i="1"/>
  <c r="CR210" i="1"/>
  <c r="CS210" i="1"/>
  <c r="CV210" i="1"/>
  <c r="U210" i="1" s="1"/>
  <c r="GL210" i="1"/>
  <c r="GO210" i="1"/>
  <c r="GP210" i="1"/>
  <c r="GV210" i="1"/>
  <c r="GX210" i="1"/>
  <c r="HC210" i="1"/>
  <c r="B212" i="1"/>
  <c r="B193" i="1" s="1"/>
  <c r="C212" i="1"/>
  <c r="C193" i="1" s="1"/>
  <c r="D212" i="1"/>
  <c r="D193" i="1" s="1"/>
  <c r="F212" i="1"/>
  <c r="F193" i="1" s="1"/>
  <c r="G212" i="1"/>
  <c r="G193" i="1" s="1"/>
  <c r="AP212" i="1"/>
  <c r="BB212" i="1"/>
  <c r="BB193" i="1" s="1"/>
  <c r="BC212" i="1"/>
  <c r="BX212" i="1"/>
  <c r="BY212" i="1"/>
  <c r="BZ212" i="1"/>
  <c r="CI212" i="1"/>
  <c r="CK212" i="1"/>
  <c r="CL212" i="1"/>
  <c r="CM212" i="1"/>
  <c r="CM193" i="1" s="1"/>
  <c r="EB212" i="1"/>
  <c r="EV212" i="1"/>
  <c r="P237" i="1" s="1"/>
  <c r="FP212" i="1"/>
  <c r="FQ212" i="1"/>
  <c r="GC212" i="1"/>
  <c r="GD212" i="1"/>
  <c r="GE212" i="1"/>
  <c r="F221" i="1"/>
  <c r="F225" i="1"/>
  <c r="F228" i="1"/>
  <c r="D242" i="1"/>
  <c r="C244" i="1"/>
  <c r="D244" i="1"/>
  <c r="E244" i="1"/>
  <c r="G244" i="1"/>
  <c r="Z244" i="1"/>
  <c r="AA244" i="1"/>
  <c r="AM244" i="1"/>
  <c r="AN244" i="1"/>
  <c r="BC244" i="1"/>
  <c r="BD244" i="1"/>
  <c r="BE244" i="1"/>
  <c r="BF244" i="1"/>
  <c r="BG244" i="1"/>
  <c r="BH244" i="1"/>
  <c r="BI244" i="1"/>
  <c r="BJ244" i="1"/>
  <c r="BK244" i="1"/>
  <c r="BL244" i="1"/>
  <c r="BM244" i="1"/>
  <c r="BN244" i="1"/>
  <c r="BO244" i="1"/>
  <c r="BP244" i="1"/>
  <c r="BQ244" i="1"/>
  <c r="BR244" i="1"/>
  <c r="BS244" i="1"/>
  <c r="BT244" i="1"/>
  <c r="BU244" i="1"/>
  <c r="BV244" i="1"/>
  <c r="BW244" i="1"/>
  <c r="CJ244" i="1"/>
  <c r="CL244" i="1"/>
  <c r="CM244" i="1"/>
  <c r="CN244" i="1"/>
  <c r="CO244" i="1"/>
  <c r="CP244" i="1"/>
  <c r="CQ244" i="1"/>
  <c r="CR244" i="1"/>
  <c r="CS244" i="1"/>
  <c r="CT244" i="1"/>
  <c r="CU244" i="1"/>
  <c r="CV244" i="1"/>
  <c r="CW244" i="1"/>
  <c r="CX244" i="1"/>
  <c r="CY244" i="1"/>
  <c r="CZ244" i="1"/>
  <c r="DA244" i="1"/>
  <c r="DB244" i="1"/>
  <c r="DC244" i="1"/>
  <c r="DD244" i="1"/>
  <c r="DE244" i="1"/>
  <c r="DF244" i="1"/>
  <c r="DR244" i="1"/>
  <c r="DS244" i="1"/>
  <c r="EE244" i="1"/>
  <c r="EF244" i="1"/>
  <c r="EU244" i="1"/>
  <c r="EW244" i="1"/>
  <c r="EX244" i="1"/>
  <c r="EY244" i="1"/>
  <c r="EZ244" i="1"/>
  <c r="FA244" i="1"/>
  <c r="FB244" i="1"/>
  <c r="FC244" i="1"/>
  <c r="FD244" i="1"/>
  <c r="FE244" i="1"/>
  <c r="FF244" i="1"/>
  <c r="FG244" i="1"/>
  <c r="FH244" i="1"/>
  <c r="FI244" i="1"/>
  <c r="FJ244" i="1"/>
  <c r="FK244" i="1"/>
  <c r="FL244" i="1"/>
  <c r="FM244" i="1"/>
  <c r="FN244" i="1"/>
  <c r="FO244" i="1"/>
  <c r="FP244" i="1"/>
  <c r="GF244" i="1"/>
  <c r="GG244" i="1"/>
  <c r="GH244" i="1"/>
  <c r="GI244" i="1"/>
  <c r="GJ244" i="1"/>
  <c r="GK244" i="1"/>
  <c r="GL244" i="1"/>
  <c r="GM244" i="1"/>
  <c r="GN244" i="1"/>
  <c r="GO244" i="1"/>
  <c r="GP244" i="1"/>
  <c r="GQ244" i="1"/>
  <c r="GR244" i="1"/>
  <c r="GS244" i="1"/>
  <c r="GT244" i="1"/>
  <c r="GU244" i="1"/>
  <c r="GV244" i="1"/>
  <c r="GW244" i="1"/>
  <c r="GX244" i="1"/>
  <c r="C246" i="1"/>
  <c r="D246" i="1"/>
  <c r="I246" i="1"/>
  <c r="CX267" i="3" s="1"/>
  <c r="K246" i="1"/>
  <c r="P246" i="1"/>
  <c r="T246" i="1"/>
  <c r="V246" i="1"/>
  <c r="W246" i="1"/>
  <c r="AC246" i="1"/>
  <c r="AE246" i="1"/>
  <c r="AF246" i="1"/>
  <c r="AG246" i="1"/>
  <c r="CU246" i="1" s="1"/>
  <c r="AH246" i="1"/>
  <c r="CV246" i="1" s="1"/>
  <c r="U246" i="1" s="1"/>
  <c r="AI246" i="1"/>
  <c r="AJ246" i="1"/>
  <c r="CX246" i="1" s="1"/>
  <c r="CQ246" i="1"/>
  <c r="CW246" i="1"/>
  <c r="GL246" i="1"/>
  <c r="BZ255" i="1" s="1"/>
  <c r="GN246" i="1"/>
  <c r="GP246" i="1"/>
  <c r="GV246" i="1"/>
  <c r="HC246" i="1"/>
  <c r="GX246" i="1" s="1"/>
  <c r="C247" i="1"/>
  <c r="D247" i="1"/>
  <c r="I247" i="1"/>
  <c r="K247" i="1"/>
  <c r="Q247" i="1"/>
  <c r="S247" i="1"/>
  <c r="T247" i="1"/>
  <c r="U247" i="1"/>
  <c r="DZ255" i="1" s="1"/>
  <c r="AC247" i="1"/>
  <c r="AD247" i="1"/>
  <c r="AE247" i="1"/>
  <c r="AF247" i="1"/>
  <c r="AG247" i="1"/>
  <c r="CU247" i="1" s="1"/>
  <c r="AH247" i="1"/>
  <c r="AI247" i="1"/>
  <c r="CW247" i="1" s="1"/>
  <c r="AJ247" i="1"/>
  <c r="CX247" i="1" s="1"/>
  <c r="W247" i="1" s="1"/>
  <c r="CQ247" i="1"/>
  <c r="CT247" i="1"/>
  <c r="CV247" i="1"/>
  <c r="GL247" i="1"/>
  <c r="FR255" i="1" s="1"/>
  <c r="FR244" i="1" s="1"/>
  <c r="GN247" i="1"/>
  <c r="GP247" i="1"/>
  <c r="FV255" i="1" s="1"/>
  <c r="FV244" i="1" s="1"/>
  <c r="GV247" i="1"/>
  <c r="HC247" i="1" s="1"/>
  <c r="I248" i="1"/>
  <c r="K248" i="1"/>
  <c r="P248" i="1"/>
  <c r="AC255" i="1" s="1"/>
  <c r="V248" i="1"/>
  <c r="AC248" i="1"/>
  <c r="AD248" i="1"/>
  <c r="AE248" i="1"/>
  <c r="CS248" i="1" s="1"/>
  <c r="AF248" i="1"/>
  <c r="AG248" i="1"/>
  <c r="AH248" i="1"/>
  <c r="AI248" i="1"/>
  <c r="CW248" i="1" s="1"/>
  <c r="AJ248" i="1"/>
  <c r="CX248" i="1" s="1"/>
  <c r="CR248" i="1"/>
  <c r="CU248" i="1"/>
  <c r="CV248" i="1"/>
  <c r="GL248" i="1"/>
  <c r="GO248" i="1"/>
  <c r="GP248" i="1"/>
  <c r="GV248" i="1"/>
  <c r="HC248" i="1" s="1"/>
  <c r="GX248" i="1" s="1"/>
  <c r="CJ255" i="1" s="1"/>
  <c r="BA255" i="1" s="1"/>
  <c r="I249" i="1"/>
  <c r="W249" i="1" s="1"/>
  <c r="K249" i="1"/>
  <c r="AC249" i="1"/>
  <c r="AD249" i="1"/>
  <c r="AE249" i="1"/>
  <c r="CR249" i="1" s="1"/>
  <c r="AF249" i="1"/>
  <c r="AG249" i="1"/>
  <c r="AH249" i="1"/>
  <c r="CV249" i="1" s="1"/>
  <c r="U249" i="1" s="1"/>
  <c r="AI249" i="1"/>
  <c r="CW249" i="1" s="1"/>
  <c r="AJ249" i="1"/>
  <c r="CX249" i="1" s="1"/>
  <c r="CQ249" i="1"/>
  <c r="CS249" i="1"/>
  <c r="CU249" i="1"/>
  <c r="GL249" i="1"/>
  <c r="GO249" i="1"/>
  <c r="GP249" i="1"/>
  <c r="GV249" i="1"/>
  <c r="HC249" i="1"/>
  <c r="GX249" i="1" s="1"/>
  <c r="C250" i="1"/>
  <c r="D250" i="1"/>
  <c r="I250" i="1"/>
  <c r="K250" i="1"/>
  <c r="P250" i="1"/>
  <c r="Q250" i="1"/>
  <c r="R250" i="1"/>
  <c r="AC250" i="1"/>
  <c r="AE250" i="1"/>
  <c r="AF250" i="1"/>
  <c r="AG250" i="1"/>
  <c r="AH250" i="1"/>
  <c r="AI250" i="1"/>
  <c r="AJ250" i="1"/>
  <c r="CX250" i="1" s="1"/>
  <c r="CQ250" i="1"/>
  <c r="CR250" i="1"/>
  <c r="CU250" i="1"/>
  <c r="CV250" i="1"/>
  <c r="U250" i="1" s="1"/>
  <c r="CW250" i="1"/>
  <c r="GL250" i="1"/>
  <c r="GN250" i="1"/>
  <c r="GP250" i="1"/>
  <c r="GV250" i="1"/>
  <c r="HC250" i="1"/>
  <c r="C251" i="1"/>
  <c r="D251" i="1"/>
  <c r="I251" i="1"/>
  <c r="CU274" i="3" s="1"/>
  <c r="K251" i="1"/>
  <c r="T251" i="1"/>
  <c r="AC251" i="1"/>
  <c r="AE251" i="1"/>
  <c r="AF251" i="1"/>
  <c r="AG251" i="1"/>
  <c r="CU251" i="1" s="1"/>
  <c r="AH251" i="1"/>
  <c r="AI251" i="1"/>
  <c r="AJ251" i="1"/>
  <c r="CV251" i="1"/>
  <c r="U251" i="1" s="1"/>
  <c r="CW251" i="1"/>
  <c r="V251" i="1" s="1"/>
  <c r="CX251" i="1"/>
  <c r="W251" i="1" s="1"/>
  <c r="GL251" i="1"/>
  <c r="GN251" i="1"/>
  <c r="GP251" i="1"/>
  <c r="GV251" i="1"/>
  <c r="GX251" i="1"/>
  <c r="HC251" i="1"/>
  <c r="I252" i="1"/>
  <c r="K252" i="1"/>
  <c r="T252" i="1"/>
  <c r="AC252" i="1"/>
  <c r="AD252" i="1"/>
  <c r="AE252" i="1"/>
  <c r="AF252" i="1"/>
  <c r="AG252" i="1"/>
  <c r="AH252" i="1"/>
  <c r="AI252" i="1"/>
  <c r="CW252" i="1" s="1"/>
  <c r="V252" i="1" s="1"/>
  <c r="AJ252" i="1"/>
  <c r="CT252" i="1"/>
  <c r="CU252" i="1"/>
  <c r="CV252" i="1"/>
  <c r="U252" i="1" s="1"/>
  <c r="CX252" i="1"/>
  <c r="W252" i="1" s="1"/>
  <c r="GL252" i="1"/>
  <c r="GO252" i="1"/>
  <c r="GP252" i="1"/>
  <c r="GV252" i="1"/>
  <c r="HC252" i="1"/>
  <c r="GX252" i="1" s="1"/>
  <c r="I253" i="1"/>
  <c r="Q253" i="1" s="1"/>
  <c r="K253" i="1"/>
  <c r="R253" i="1"/>
  <c r="GK253" i="1" s="1"/>
  <c r="S253" i="1"/>
  <c r="CZ253" i="1" s="1"/>
  <c r="Y253" i="1" s="1"/>
  <c r="U253" i="1"/>
  <c r="V253" i="1"/>
  <c r="AC253" i="1"/>
  <c r="P253" i="1" s="1"/>
  <c r="AD253" i="1"/>
  <c r="AE253" i="1"/>
  <c r="AF253" i="1"/>
  <c r="AG253" i="1"/>
  <c r="AH253" i="1"/>
  <c r="CV253" i="1" s="1"/>
  <c r="AI253" i="1"/>
  <c r="CW253" i="1" s="1"/>
  <c r="AJ253" i="1"/>
  <c r="CX253" i="1" s="1"/>
  <c r="W253" i="1" s="1"/>
  <c r="CR253" i="1"/>
  <c r="CS253" i="1"/>
  <c r="CT253" i="1"/>
  <c r="CU253" i="1"/>
  <c r="T253" i="1" s="1"/>
  <c r="GL253" i="1"/>
  <c r="GO253" i="1"/>
  <c r="GP253" i="1"/>
  <c r="GV253" i="1"/>
  <c r="HC253" i="1"/>
  <c r="GX253" i="1" s="1"/>
  <c r="B255" i="1"/>
  <c r="B244" i="1" s="1"/>
  <c r="C255" i="1"/>
  <c r="D255" i="1"/>
  <c r="F255" i="1"/>
  <c r="F244" i="1" s="1"/>
  <c r="G255" i="1"/>
  <c r="AI255" i="1"/>
  <c r="AO255" i="1"/>
  <c r="AO244" i="1" s="1"/>
  <c r="AP255" i="1"/>
  <c r="AP244" i="1" s="1"/>
  <c r="BC255" i="1"/>
  <c r="F271" i="1" s="1"/>
  <c r="BD255" i="1"/>
  <c r="BX255" i="1"/>
  <c r="BX244" i="1" s="1"/>
  <c r="BY255" i="1"/>
  <c r="CK255" i="1"/>
  <c r="CL255" i="1"/>
  <c r="CM255" i="1"/>
  <c r="EM255" i="1"/>
  <c r="P274" i="1" s="1"/>
  <c r="EU255" i="1"/>
  <c r="P271" i="1" s="1"/>
  <c r="EV255" i="1"/>
  <c r="FP255" i="1"/>
  <c r="FQ255" i="1"/>
  <c r="GC255" i="1"/>
  <c r="GD255" i="1"/>
  <c r="GD244" i="1" s="1"/>
  <c r="GE255" i="1"/>
  <c r="GE244" i="1" s="1"/>
  <c r="F259" i="1"/>
  <c r="F264" i="1"/>
  <c r="F280" i="1"/>
  <c r="D285" i="1"/>
  <c r="C287" i="1"/>
  <c r="E287" i="1"/>
  <c r="F287" i="1"/>
  <c r="G287" i="1"/>
  <c r="Z287" i="1"/>
  <c r="AA287" i="1"/>
  <c r="AM287" i="1"/>
  <c r="AN287" i="1"/>
  <c r="BE287" i="1"/>
  <c r="BF287" i="1"/>
  <c r="BG287" i="1"/>
  <c r="BH287" i="1"/>
  <c r="BI287" i="1"/>
  <c r="BJ287" i="1"/>
  <c r="BK287" i="1"/>
  <c r="BL287" i="1"/>
  <c r="BM287" i="1"/>
  <c r="BN287" i="1"/>
  <c r="BO287" i="1"/>
  <c r="BP287" i="1"/>
  <c r="BQ287" i="1"/>
  <c r="BR287" i="1"/>
  <c r="BS287" i="1"/>
  <c r="BT287" i="1"/>
  <c r="BU287" i="1"/>
  <c r="BV287" i="1"/>
  <c r="BW287" i="1"/>
  <c r="BX287" i="1"/>
  <c r="BY287" i="1"/>
  <c r="CK287" i="1"/>
  <c r="CN287" i="1"/>
  <c r="CO287" i="1"/>
  <c r="CP287" i="1"/>
  <c r="CQ287" i="1"/>
  <c r="CR287" i="1"/>
  <c r="CS287" i="1"/>
  <c r="CT287" i="1"/>
  <c r="CU287" i="1"/>
  <c r="CV287" i="1"/>
  <c r="CW287" i="1"/>
  <c r="CX287" i="1"/>
  <c r="CY287" i="1"/>
  <c r="CZ287" i="1"/>
  <c r="DA287" i="1"/>
  <c r="DB287" i="1"/>
  <c r="DC287" i="1"/>
  <c r="DD287" i="1"/>
  <c r="DE287" i="1"/>
  <c r="DF287" i="1"/>
  <c r="DR287" i="1"/>
  <c r="DS287" i="1"/>
  <c r="EE287" i="1"/>
  <c r="EF287" i="1"/>
  <c r="EG287" i="1"/>
  <c r="EV287" i="1"/>
  <c r="EW287" i="1"/>
  <c r="EX287" i="1"/>
  <c r="EY287" i="1"/>
  <c r="EZ287" i="1"/>
  <c r="FA287" i="1"/>
  <c r="FB287" i="1"/>
  <c r="FC287" i="1"/>
  <c r="FD287" i="1"/>
  <c r="FE287" i="1"/>
  <c r="FF287" i="1"/>
  <c r="FG287" i="1"/>
  <c r="FH287" i="1"/>
  <c r="FI287" i="1"/>
  <c r="FJ287" i="1"/>
  <c r="FK287" i="1"/>
  <c r="FL287" i="1"/>
  <c r="FM287" i="1"/>
  <c r="FN287" i="1"/>
  <c r="FO287" i="1"/>
  <c r="FP287" i="1"/>
  <c r="GF287" i="1"/>
  <c r="GG287" i="1"/>
  <c r="GH287" i="1"/>
  <c r="GI287" i="1"/>
  <c r="GJ287" i="1"/>
  <c r="GK287" i="1"/>
  <c r="GL287" i="1"/>
  <c r="GM287" i="1"/>
  <c r="GN287" i="1"/>
  <c r="GO287" i="1"/>
  <c r="GP287" i="1"/>
  <c r="GQ287" i="1"/>
  <c r="GR287" i="1"/>
  <c r="GS287" i="1"/>
  <c r="GT287" i="1"/>
  <c r="GU287" i="1"/>
  <c r="GV287" i="1"/>
  <c r="GW287" i="1"/>
  <c r="GX287" i="1"/>
  <c r="C289" i="1"/>
  <c r="D289" i="1"/>
  <c r="I289" i="1"/>
  <c r="K289" i="1"/>
  <c r="Q289" i="1"/>
  <c r="R289" i="1"/>
  <c r="T289" i="1"/>
  <c r="V289" i="1"/>
  <c r="AB289" i="1"/>
  <c r="AC289" i="1"/>
  <c r="AE289" i="1"/>
  <c r="AD289" i="1" s="1"/>
  <c r="AF289" i="1"/>
  <c r="AG289" i="1"/>
  <c r="CU289" i="1" s="1"/>
  <c r="AH289" i="1"/>
  <c r="AI289" i="1"/>
  <c r="CW289" i="1" s="1"/>
  <c r="AJ289" i="1"/>
  <c r="CX289" i="1" s="1"/>
  <c r="CQ289" i="1"/>
  <c r="CR289" i="1"/>
  <c r="CS289" i="1"/>
  <c r="CV289" i="1"/>
  <c r="U289" i="1" s="1"/>
  <c r="GL289" i="1"/>
  <c r="GO289" i="1"/>
  <c r="GP289" i="1"/>
  <c r="GV289" i="1"/>
  <c r="HC289" i="1"/>
  <c r="GX289" i="1" s="1"/>
  <c r="C290" i="1"/>
  <c r="D290" i="1"/>
  <c r="I290" i="1"/>
  <c r="K290" i="1"/>
  <c r="R290" i="1"/>
  <c r="S290" i="1"/>
  <c r="U290" i="1"/>
  <c r="AC290" i="1"/>
  <c r="P290" i="1" s="1"/>
  <c r="AE290" i="1"/>
  <c r="AF290" i="1"/>
  <c r="CT290" i="1" s="1"/>
  <c r="AG290" i="1"/>
  <c r="CU290" i="1" s="1"/>
  <c r="AH290" i="1"/>
  <c r="AI290" i="1"/>
  <c r="AJ290" i="1"/>
  <c r="CQ290" i="1"/>
  <c r="CV290" i="1"/>
  <c r="CW290" i="1"/>
  <c r="V290" i="1" s="1"/>
  <c r="CX290" i="1"/>
  <c r="W290" i="1" s="1"/>
  <c r="GK290" i="1"/>
  <c r="GL290" i="1"/>
  <c r="GO290" i="1"/>
  <c r="GP290" i="1"/>
  <c r="GV290" i="1"/>
  <c r="HC290" i="1"/>
  <c r="GX290" i="1" s="1"/>
  <c r="AC291" i="1"/>
  <c r="AD291" i="1"/>
  <c r="AB291" i="1" s="1"/>
  <c r="AE291" i="1"/>
  <c r="AF291" i="1"/>
  <c r="CT291" i="1" s="1"/>
  <c r="AG291" i="1"/>
  <c r="CU291" i="1" s="1"/>
  <c r="AH291" i="1"/>
  <c r="CV291" i="1" s="1"/>
  <c r="AI291" i="1"/>
  <c r="AJ291" i="1"/>
  <c r="CQ291" i="1"/>
  <c r="CW291" i="1"/>
  <c r="CX291" i="1"/>
  <c r="GL291" i="1"/>
  <c r="GO291" i="1"/>
  <c r="GP291" i="1"/>
  <c r="GV291" i="1"/>
  <c r="HC291" i="1"/>
  <c r="I292" i="1"/>
  <c r="P292" i="1"/>
  <c r="T292" i="1"/>
  <c r="U292" i="1"/>
  <c r="AC292" i="1"/>
  <c r="AE292" i="1"/>
  <c r="AF292" i="1"/>
  <c r="AG292" i="1"/>
  <c r="AH292" i="1"/>
  <c r="CV292" i="1" s="1"/>
  <c r="AI292" i="1"/>
  <c r="AJ292" i="1"/>
  <c r="CX292" i="1" s="1"/>
  <c r="W292" i="1" s="1"/>
  <c r="CQ292" i="1"/>
  <c r="CU292" i="1"/>
  <c r="CW292" i="1"/>
  <c r="V292" i="1" s="1"/>
  <c r="GL292" i="1"/>
  <c r="GO292" i="1"/>
  <c r="GP292" i="1"/>
  <c r="GV292" i="1"/>
  <c r="HC292" i="1" s="1"/>
  <c r="GX292" i="1" s="1"/>
  <c r="C293" i="1"/>
  <c r="D293" i="1"/>
  <c r="I293" i="1"/>
  <c r="K293" i="1"/>
  <c r="P293" i="1"/>
  <c r="Q293" i="1"/>
  <c r="R293" i="1"/>
  <c r="S293" i="1"/>
  <c r="CZ293" i="1" s="1"/>
  <c r="Y293" i="1" s="1"/>
  <c r="AC293" i="1"/>
  <c r="AE293" i="1"/>
  <c r="AF293" i="1"/>
  <c r="CT293" i="1" s="1"/>
  <c r="AG293" i="1"/>
  <c r="CU293" i="1" s="1"/>
  <c r="T293" i="1" s="1"/>
  <c r="AH293" i="1"/>
  <c r="CV293" i="1" s="1"/>
  <c r="U293" i="1" s="1"/>
  <c r="AI293" i="1"/>
  <c r="CW293" i="1" s="1"/>
  <c r="V293" i="1" s="1"/>
  <c r="AJ293" i="1"/>
  <c r="CQ293" i="1"/>
  <c r="CX293" i="1"/>
  <c r="W293" i="1" s="1"/>
  <c r="GL293" i="1"/>
  <c r="GO293" i="1"/>
  <c r="GP293" i="1"/>
  <c r="GV293" i="1"/>
  <c r="GX293" i="1"/>
  <c r="HC293" i="1"/>
  <c r="C294" i="1"/>
  <c r="D294" i="1"/>
  <c r="I294" i="1"/>
  <c r="CX286" i="3" s="1"/>
  <c r="K294" i="1"/>
  <c r="W294" i="1"/>
  <c r="AB294" i="1"/>
  <c r="AC294" i="1"/>
  <c r="AE294" i="1"/>
  <c r="AD294" i="1" s="1"/>
  <c r="AF294" i="1"/>
  <c r="AG294" i="1"/>
  <c r="CU294" i="1" s="1"/>
  <c r="AH294" i="1"/>
  <c r="AI294" i="1"/>
  <c r="CW294" i="1" s="1"/>
  <c r="AJ294" i="1"/>
  <c r="CQ294" i="1"/>
  <c r="CR294" i="1"/>
  <c r="CS294" i="1"/>
  <c r="CT294" i="1"/>
  <c r="CV294" i="1"/>
  <c r="U294" i="1" s="1"/>
  <c r="CX294" i="1"/>
  <c r="GL294" i="1"/>
  <c r="GO294" i="1"/>
  <c r="GP294" i="1"/>
  <c r="GV294" i="1"/>
  <c r="HC294" i="1"/>
  <c r="GX294" i="1" s="1"/>
  <c r="I295" i="1"/>
  <c r="Q295" i="1" s="1"/>
  <c r="P295" i="1"/>
  <c r="V295" i="1"/>
  <c r="AC295" i="1"/>
  <c r="AE295" i="1"/>
  <c r="AF295" i="1"/>
  <c r="AG295" i="1"/>
  <c r="AH295" i="1"/>
  <c r="CV295" i="1" s="1"/>
  <c r="U295" i="1" s="1"/>
  <c r="AI295" i="1"/>
  <c r="AJ295" i="1"/>
  <c r="CQ295" i="1"/>
  <c r="CR295" i="1"/>
  <c r="CS295" i="1"/>
  <c r="CU295" i="1"/>
  <c r="T295" i="1" s="1"/>
  <c r="CW295" i="1"/>
  <c r="CX295" i="1"/>
  <c r="GL295" i="1"/>
  <c r="GO295" i="1"/>
  <c r="GP295" i="1"/>
  <c r="GV295" i="1"/>
  <c r="HC295" i="1"/>
  <c r="GX295" i="1" s="1"/>
  <c r="I296" i="1"/>
  <c r="AC296" i="1"/>
  <c r="CQ296" i="1" s="1"/>
  <c r="AD296" i="1"/>
  <c r="AE296" i="1"/>
  <c r="AF296" i="1"/>
  <c r="AG296" i="1"/>
  <c r="AH296" i="1"/>
  <c r="CV296" i="1" s="1"/>
  <c r="AI296" i="1"/>
  <c r="CW296" i="1" s="1"/>
  <c r="AJ296" i="1"/>
  <c r="CX296" i="1" s="1"/>
  <c r="CU296" i="1"/>
  <c r="T296" i="1" s="1"/>
  <c r="GL296" i="1"/>
  <c r="GO296" i="1"/>
  <c r="GP296" i="1"/>
  <c r="GV296" i="1"/>
  <c r="HC296" i="1" s="1"/>
  <c r="C297" i="1"/>
  <c r="D297" i="1"/>
  <c r="I297" i="1"/>
  <c r="K297" i="1"/>
  <c r="P297" i="1"/>
  <c r="S297" i="1"/>
  <c r="T297" i="1"/>
  <c r="AC297" i="1"/>
  <c r="AE297" i="1"/>
  <c r="R297" i="1" s="1"/>
  <c r="AF297" i="1"/>
  <c r="CT297" i="1" s="1"/>
  <c r="AG297" i="1"/>
  <c r="AH297" i="1"/>
  <c r="CV297" i="1" s="1"/>
  <c r="U297" i="1" s="1"/>
  <c r="AI297" i="1"/>
  <c r="CW297" i="1" s="1"/>
  <c r="V297" i="1" s="1"/>
  <c r="AJ297" i="1"/>
  <c r="CX297" i="1" s="1"/>
  <c r="W297" i="1" s="1"/>
  <c r="CQ297" i="1"/>
  <c r="CR297" i="1"/>
  <c r="CS297" i="1"/>
  <c r="CU297" i="1"/>
  <c r="GL297" i="1"/>
  <c r="GO297" i="1"/>
  <c r="GP297" i="1"/>
  <c r="GV297" i="1"/>
  <c r="HC297" i="1"/>
  <c r="GX297" i="1" s="1"/>
  <c r="C298" i="1"/>
  <c r="D298" i="1"/>
  <c r="I298" i="1"/>
  <c r="K298" i="1"/>
  <c r="AB298" i="1"/>
  <c r="AC298" i="1"/>
  <c r="AE298" i="1"/>
  <c r="AD298" i="1" s="1"/>
  <c r="AF298" i="1"/>
  <c r="AG298" i="1"/>
  <c r="CU298" i="1" s="1"/>
  <c r="T298" i="1" s="1"/>
  <c r="AH298" i="1"/>
  <c r="AI298" i="1"/>
  <c r="CW298" i="1" s="1"/>
  <c r="AJ298" i="1"/>
  <c r="CX298" i="1" s="1"/>
  <c r="W298" i="1" s="1"/>
  <c r="CQ298" i="1"/>
  <c r="CR298" i="1"/>
  <c r="CS298" i="1"/>
  <c r="CT298" i="1"/>
  <c r="CV298" i="1"/>
  <c r="GL298" i="1"/>
  <c r="GO298" i="1"/>
  <c r="GP298" i="1"/>
  <c r="GV298" i="1"/>
  <c r="HC298" i="1"/>
  <c r="GX298" i="1" s="1"/>
  <c r="C299" i="1"/>
  <c r="D299" i="1"/>
  <c r="I299" i="1"/>
  <c r="K299" i="1"/>
  <c r="R299" i="1"/>
  <c r="U299" i="1"/>
  <c r="AC299" i="1"/>
  <c r="AE299" i="1"/>
  <c r="AF299" i="1"/>
  <c r="AG299" i="1"/>
  <c r="CU299" i="1" s="1"/>
  <c r="T299" i="1" s="1"/>
  <c r="AH299" i="1"/>
  <c r="AI299" i="1"/>
  <c r="AJ299" i="1"/>
  <c r="CR299" i="1"/>
  <c r="CV299" i="1"/>
  <c r="CW299" i="1"/>
  <c r="V299" i="1" s="1"/>
  <c r="CX299" i="1"/>
  <c r="GL299" i="1"/>
  <c r="GO299" i="1"/>
  <c r="GP299" i="1"/>
  <c r="GV299" i="1"/>
  <c r="HC299" i="1" s="1"/>
  <c r="C300" i="1"/>
  <c r="D300" i="1"/>
  <c r="I300" i="1"/>
  <c r="Q300" i="1" s="1"/>
  <c r="K300" i="1"/>
  <c r="R300" i="1"/>
  <c r="S300" i="1"/>
  <c r="T300" i="1"/>
  <c r="U300" i="1"/>
  <c r="AC300" i="1"/>
  <c r="AD300" i="1"/>
  <c r="AE300" i="1"/>
  <c r="AF300" i="1"/>
  <c r="CT300" i="1" s="1"/>
  <c r="AG300" i="1"/>
  <c r="CU300" i="1" s="1"/>
  <c r="AH300" i="1"/>
  <c r="CV300" i="1" s="1"/>
  <c r="AI300" i="1"/>
  <c r="AJ300" i="1"/>
  <c r="CR300" i="1"/>
  <c r="CS300" i="1"/>
  <c r="CW300" i="1"/>
  <c r="V300" i="1" s="1"/>
  <c r="CX300" i="1"/>
  <c r="W300" i="1" s="1"/>
  <c r="CY300" i="1"/>
  <c r="X300" i="1" s="1"/>
  <c r="CZ300" i="1"/>
  <c r="Y300" i="1" s="1"/>
  <c r="GK300" i="1"/>
  <c r="GL300" i="1"/>
  <c r="GO300" i="1"/>
  <c r="GP300" i="1"/>
  <c r="GV300" i="1"/>
  <c r="HC300" i="1" s="1"/>
  <c r="GX300" i="1" s="1"/>
  <c r="C301" i="1"/>
  <c r="D301" i="1"/>
  <c r="I301" i="1"/>
  <c r="K301" i="1"/>
  <c r="P301" i="1"/>
  <c r="R301" i="1"/>
  <c r="AC301" i="1"/>
  <c r="AD301" i="1"/>
  <c r="AE301" i="1"/>
  <c r="AF301" i="1"/>
  <c r="AG301" i="1"/>
  <c r="CU301" i="1" s="1"/>
  <c r="AH301" i="1"/>
  <c r="CV301" i="1" s="1"/>
  <c r="AI301" i="1"/>
  <c r="AJ301" i="1"/>
  <c r="CX301" i="1" s="1"/>
  <c r="W301" i="1" s="1"/>
  <c r="CQ301" i="1"/>
  <c r="CR301" i="1"/>
  <c r="CS301" i="1"/>
  <c r="CW301" i="1"/>
  <c r="GL301" i="1"/>
  <c r="GO301" i="1"/>
  <c r="GP301" i="1"/>
  <c r="GV301" i="1"/>
  <c r="HC301" i="1" s="1"/>
  <c r="GX301" i="1"/>
  <c r="C302" i="1"/>
  <c r="D302" i="1"/>
  <c r="I302" i="1"/>
  <c r="K302" i="1"/>
  <c r="R302" i="1"/>
  <c r="GK302" i="1" s="1"/>
  <c r="S302" i="1"/>
  <c r="T302" i="1"/>
  <c r="U302" i="1"/>
  <c r="W302" i="1"/>
  <c r="AC302" i="1"/>
  <c r="AD302" i="1"/>
  <c r="AE302" i="1"/>
  <c r="CS302" i="1" s="1"/>
  <c r="AF302" i="1"/>
  <c r="AG302" i="1"/>
  <c r="AH302" i="1"/>
  <c r="CV302" i="1" s="1"/>
  <c r="AI302" i="1"/>
  <c r="CW302" i="1" s="1"/>
  <c r="V302" i="1" s="1"/>
  <c r="AJ302" i="1"/>
  <c r="CQ302" i="1"/>
  <c r="CR302" i="1"/>
  <c r="CT302" i="1"/>
  <c r="CU302" i="1"/>
  <c r="CX302" i="1"/>
  <c r="GL302" i="1"/>
  <c r="GO302" i="1"/>
  <c r="GP302" i="1"/>
  <c r="GV302" i="1"/>
  <c r="HC302" i="1"/>
  <c r="GX302" i="1" s="1"/>
  <c r="AB303" i="1"/>
  <c r="AC303" i="1"/>
  <c r="AD303" i="1"/>
  <c r="AE303" i="1"/>
  <c r="AF303" i="1"/>
  <c r="AG303" i="1"/>
  <c r="AH303" i="1"/>
  <c r="CV303" i="1" s="1"/>
  <c r="AI303" i="1"/>
  <c r="AJ303" i="1"/>
  <c r="CX303" i="1" s="1"/>
  <c r="CR303" i="1"/>
  <c r="CS303" i="1"/>
  <c r="CT303" i="1"/>
  <c r="CU303" i="1"/>
  <c r="CW303" i="1"/>
  <c r="GL303" i="1"/>
  <c r="GO303" i="1"/>
  <c r="GP303" i="1"/>
  <c r="GV303" i="1"/>
  <c r="HC303" i="1" s="1"/>
  <c r="I304" i="1"/>
  <c r="S304" i="1"/>
  <c r="T304" i="1"/>
  <c r="W304" i="1"/>
  <c r="AB304" i="1"/>
  <c r="AC304" i="1"/>
  <c r="AD304" i="1"/>
  <c r="AE304" i="1"/>
  <c r="AF304" i="1"/>
  <c r="AG304" i="1"/>
  <c r="AH304" i="1"/>
  <c r="CV304" i="1" s="1"/>
  <c r="U304" i="1" s="1"/>
  <c r="AI304" i="1"/>
  <c r="CW304" i="1" s="1"/>
  <c r="V304" i="1" s="1"/>
  <c r="AJ304" i="1"/>
  <c r="CX304" i="1" s="1"/>
  <c r="CQ304" i="1"/>
  <c r="CR304" i="1"/>
  <c r="CS304" i="1"/>
  <c r="CT304" i="1"/>
  <c r="CU304" i="1"/>
  <c r="GL304" i="1"/>
  <c r="GO304" i="1"/>
  <c r="GP304" i="1"/>
  <c r="GV304" i="1"/>
  <c r="HC304" i="1"/>
  <c r="GX304" i="1" s="1"/>
  <c r="I305" i="1"/>
  <c r="R305" i="1"/>
  <c r="AC305" i="1"/>
  <c r="AE305" i="1"/>
  <c r="AF305" i="1"/>
  <c r="AG305" i="1"/>
  <c r="AH305" i="1"/>
  <c r="AI305" i="1"/>
  <c r="CW305" i="1" s="1"/>
  <c r="AJ305" i="1"/>
  <c r="CX305" i="1" s="1"/>
  <c r="CT305" i="1"/>
  <c r="CU305" i="1"/>
  <c r="CV305" i="1"/>
  <c r="U305" i="1" s="1"/>
  <c r="GL305" i="1"/>
  <c r="GO305" i="1"/>
  <c r="GP305" i="1"/>
  <c r="GV305" i="1"/>
  <c r="HC305" i="1" s="1"/>
  <c r="I306" i="1"/>
  <c r="U306" i="1"/>
  <c r="V306" i="1"/>
  <c r="W306" i="1"/>
  <c r="AC306" i="1"/>
  <c r="P306" i="1" s="1"/>
  <c r="AE306" i="1"/>
  <c r="AF306" i="1"/>
  <c r="AG306" i="1"/>
  <c r="CU306" i="1" s="1"/>
  <c r="T306" i="1" s="1"/>
  <c r="AH306" i="1"/>
  <c r="AI306" i="1"/>
  <c r="AJ306" i="1"/>
  <c r="CX306" i="1" s="1"/>
  <c r="CQ306" i="1"/>
  <c r="CR306" i="1"/>
  <c r="CS306" i="1"/>
  <c r="CT306" i="1"/>
  <c r="CV306" i="1"/>
  <c r="CW306" i="1"/>
  <c r="GL306" i="1"/>
  <c r="GO306" i="1"/>
  <c r="GP306" i="1"/>
  <c r="GV306" i="1"/>
  <c r="HC306" i="1"/>
  <c r="GX306" i="1" s="1"/>
  <c r="C307" i="1"/>
  <c r="D307" i="1"/>
  <c r="I307" i="1"/>
  <c r="K307" i="1"/>
  <c r="AC307" i="1"/>
  <c r="AE307" i="1"/>
  <c r="AD307" i="1" s="1"/>
  <c r="AF307" i="1"/>
  <c r="AG307" i="1"/>
  <c r="AH307" i="1"/>
  <c r="AI307" i="1"/>
  <c r="CW307" i="1" s="1"/>
  <c r="AJ307" i="1"/>
  <c r="CR307" i="1"/>
  <c r="CS307" i="1"/>
  <c r="CU307" i="1"/>
  <c r="CV307" i="1"/>
  <c r="CX307" i="1"/>
  <c r="W307" i="1" s="1"/>
  <c r="GL307" i="1"/>
  <c r="GN307" i="1"/>
  <c r="GP307" i="1"/>
  <c r="GV307" i="1"/>
  <c r="GX307" i="1"/>
  <c r="HC307" i="1"/>
  <c r="C308" i="1"/>
  <c r="D308" i="1"/>
  <c r="I308" i="1"/>
  <c r="CW320" i="3" s="1"/>
  <c r="K308" i="1"/>
  <c r="R308" i="1"/>
  <c r="U308" i="1"/>
  <c r="AC308" i="1"/>
  <c r="AD308" i="1"/>
  <c r="AE308" i="1"/>
  <c r="AF308" i="1"/>
  <c r="AG308" i="1"/>
  <c r="AH308" i="1"/>
  <c r="CV308" i="1" s="1"/>
  <c r="AI308" i="1"/>
  <c r="AJ308" i="1"/>
  <c r="CR308" i="1"/>
  <c r="CS308" i="1"/>
  <c r="CU308" i="1"/>
  <c r="T308" i="1" s="1"/>
  <c r="CW308" i="1"/>
  <c r="V308" i="1" s="1"/>
  <c r="CX308" i="1"/>
  <c r="W308" i="1" s="1"/>
  <c r="GK308" i="1"/>
  <c r="GL308" i="1"/>
  <c r="GN308" i="1"/>
  <c r="GP308" i="1"/>
  <c r="GV308" i="1"/>
  <c r="HC308" i="1" s="1"/>
  <c r="GX308" i="1" s="1"/>
  <c r="AC309" i="1"/>
  <c r="AE309" i="1"/>
  <c r="AF309" i="1"/>
  <c r="AG309" i="1"/>
  <c r="AH309" i="1"/>
  <c r="AI309" i="1"/>
  <c r="AJ309" i="1"/>
  <c r="CX309" i="1" s="1"/>
  <c r="CS309" i="1"/>
  <c r="CT309" i="1"/>
  <c r="CU309" i="1"/>
  <c r="CV309" i="1"/>
  <c r="CW309" i="1"/>
  <c r="GL309" i="1"/>
  <c r="GN309" i="1"/>
  <c r="GP309" i="1"/>
  <c r="GV309" i="1"/>
  <c r="HC309" i="1"/>
  <c r="I310" i="1"/>
  <c r="AC310" i="1"/>
  <c r="AD310" i="1"/>
  <c r="AE310" i="1"/>
  <c r="AF310" i="1"/>
  <c r="AG310" i="1"/>
  <c r="AH310" i="1"/>
  <c r="AI310" i="1"/>
  <c r="AJ310" i="1"/>
  <c r="CU310" i="1"/>
  <c r="CV310" i="1"/>
  <c r="U310" i="1" s="1"/>
  <c r="CW310" i="1"/>
  <c r="V310" i="1" s="1"/>
  <c r="CX310" i="1"/>
  <c r="W310" i="1" s="1"/>
  <c r="GL310" i="1"/>
  <c r="GN310" i="1"/>
  <c r="GP310" i="1"/>
  <c r="GV310" i="1"/>
  <c r="HC310" i="1" s="1"/>
  <c r="B312" i="1"/>
  <c r="B287" i="1" s="1"/>
  <c r="C312" i="1"/>
  <c r="D312" i="1"/>
  <c r="D287" i="1" s="1"/>
  <c r="F312" i="1"/>
  <c r="G312" i="1"/>
  <c r="AO312" i="1"/>
  <c r="AO287" i="1" s="1"/>
  <c r="BB312" i="1"/>
  <c r="BC312" i="1"/>
  <c r="BX312" i="1"/>
  <c r="BY312" i="1"/>
  <c r="AP312" i="1" s="1"/>
  <c r="CK312" i="1"/>
  <c r="CL312" i="1"/>
  <c r="CL287" i="1" s="1"/>
  <c r="CM312" i="1"/>
  <c r="EG312" i="1"/>
  <c r="EM312" i="1"/>
  <c r="EV312" i="1"/>
  <c r="P337" i="1" s="1"/>
  <c r="FP312" i="1"/>
  <c r="FQ312" i="1"/>
  <c r="FV312" i="1"/>
  <c r="FV287" i="1" s="1"/>
  <c r="GC312" i="1"/>
  <c r="GD312" i="1"/>
  <c r="GE312" i="1"/>
  <c r="GE287" i="1" s="1"/>
  <c r="P316" i="1"/>
  <c r="D342" i="1"/>
  <c r="E344" i="1"/>
  <c r="Z344" i="1"/>
  <c r="AA344" i="1"/>
  <c r="AM344" i="1"/>
  <c r="AN344" i="1"/>
  <c r="AU344" i="1"/>
  <c r="BB344" i="1"/>
  <c r="BC344" i="1"/>
  <c r="BE344" i="1"/>
  <c r="BF344" i="1"/>
  <c r="BG344" i="1"/>
  <c r="BH344" i="1"/>
  <c r="BI344" i="1"/>
  <c r="BJ344" i="1"/>
  <c r="BK344" i="1"/>
  <c r="BL344" i="1"/>
  <c r="BM344" i="1"/>
  <c r="BN344" i="1"/>
  <c r="BO344" i="1"/>
  <c r="BP344" i="1"/>
  <c r="BQ344" i="1"/>
  <c r="BR344" i="1"/>
  <c r="BS344" i="1"/>
  <c r="BT344" i="1"/>
  <c r="BU344" i="1"/>
  <c r="BV344" i="1"/>
  <c r="BW344" i="1"/>
  <c r="CN344" i="1"/>
  <c r="CO344" i="1"/>
  <c r="CP344" i="1"/>
  <c r="CQ344" i="1"/>
  <c r="CR344" i="1"/>
  <c r="CS344" i="1"/>
  <c r="CT344" i="1"/>
  <c r="CU344" i="1"/>
  <c r="CV344" i="1"/>
  <c r="CW344" i="1"/>
  <c r="CX344" i="1"/>
  <c r="CY344" i="1"/>
  <c r="CZ344" i="1"/>
  <c r="DA344" i="1"/>
  <c r="DB344" i="1"/>
  <c r="DC344" i="1"/>
  <c r="DD344" i="1"/>
  <c r="DE344" i="1"/>
  <c r="DF344" i="1"/>
  <c r="DR344" i="1"/>
  <c r="DS344" i="1"/>
  <c r="DX344" i="1"/>
  <c r="DY344" i="1"/>
  <c r="EE344" i="1"/>
  <c r="EF344" i="1"/>
  <c r="EG344" i="1"/>
  <c r="EW344" i="1"/>
  <c r="EX344" i="1"/>
  <c r="EY344" i="1"/>
  <c r="EZ344" i="1"/>
  <c r="FA344" i="1"/>
  <c r="FB344" i="1"/>
  <c r="FC344" i="1"/>
  <c r="FD344" i="1"/>
  <c r="FE344" i="1"/>
  <c r="FF344" i="1"/>
  <c r="FG344" i="1"/>
  <c r="FH344" i="1"/>
  <c r="FI344" i="1"/>
  <c r="FJ344" i="1"/>
  <c r="FK344" i="1"/>
  <c r="FL344" i="1"/>
  <c r="FM344" i="1"/>
  <c r="FN344" i="1"/>
  <c r="FO344" i="1"/>
  <c r="FP344" i="1"/>
  <c r="FR344" i="1"/>
  <c r="GC344" i="1"/>
  <c r="GD344" i="1"/>
  <c r="GE344" i="1"/>
  <c r="GF344" i="1"/>
  <c r="GG344" i="1"/>
  <c r="GH344" i="1"/>
  <c r="GI344" i="1"/>
  <c r="GJ344" i="1"/>
  <c r="GK344" i="1"/>
  <c r="GL344" i="1"/>
  <c r="GM344" i="1"/>
  <c r="GN344" i="1"/>
  <c r="GO344" i="1"/>
  <c r="GP344" i="1"/>
  <c r="GQ344" i="1"/>
  <c r="GR344" i="1"/>
  <c r="GS344" i="1"/>
  <c r="GT344" i="1"/>
  <c r="GU344" i="1"/>
  <c r="GV344" i="1"/>
  <c r="GW344" i="1"/>
  <c r="GX344" i="1"/>
  <c r="Q346" i="1"/>
  <c r="R346" i="1"/>
  <c r="S346" i="1"/>
  <c r="T346" i="1"/>
  <c r="AB346" i="1"/>
  <c r="AC346" i="1"/>
  <c r="P346" i="1" s="1"/>
  <c r="AD346" i="1"/>
  <c r="AE346" i="1"/>
  <c r="AF346" i="1"/>
  <c r="AG346" i="1"/>
  <c r="AH346" i="1"/>
  <c r="CV346" i="1" s="1"/>
  <c r="U346" i="1" s="1"/>
  <c r="AH351" i="1" s="1"/>
  <c r="AI346" i="1"/>
  <c r="CW346" i="1" s="1"/>
  <c r="V346" i="1" s="1"/>
  <c r="AI351" i="1" s="1"/>
  <c r="AJ346" i="1"/>
  <c r="CQ346" i="1"/>
  <c r="CR346" i="1"/>
  <c r="CS346" i="1"/>
  <c r="CT346" i="1"/>
  <c r="CU346" i="1"/>
  <c r="CX346" i="1"/>
  <c r="W346" i="1" s="1"/>
  <c r="GL346" i="1"/>
  <c r="GN346" i="1"/>
  <c r="CB351" i="1" s="1"/>
  <c r="AS351" i="1" s="1"/>
  <c r="AS344" i="1" s="1"/>
  <c r="GO346" i="1"/>
  <c r="CC351" i="1" s="1"/>
  <c r="CC344" i="1" s="1"/>
  <c r="GP346" i="1"/>
  <c r="CD351" i="1" s="1"/>
  <c r="CD344" i="1" s="1"/>
  <c r="GV346" i="1"/>
  <c r="HC346" i="1"/>
  <c r="GX346" i="1" s="1"/>
  <c r="CJ351" i="1" s="1"/>
  <c r="S347" i="1"/>
  <c r="V347" i="1"/>
  <c r="AC347" i="1"/>
  <c r="AE347" i="1"/>
  <c r="AF347" i="1"/>
  <c r="AG347" i="1"/>
  <c r="AH347" i="1"/>
  <c r="AI347" i="1"/>
  <c r="CW347" i="1" s="1"/>
  <c r="AJ347" i="1"/>
  <c r="CT347" i="1"/>
  <c r="CU347" i="1"/>
  <c r="T347" i="1" s="1"/>
  <c r="DY351" i="1" s="1"/>
  <c r="DL351" i="1" s="1"/>
  <c r="CV347" i="1"/>
  <c r="U347" i="1" s="1"/>
  <c r="DZ351" i="1" s="1"/>
  <c r="CX347" i="1"/>
  <c r="W347" i="1" s="1"/>
  <c r="GL347" i="1"/>
  <c r="FR351" i="1" s="1"/>
  <c r="GN347" i="1"/>
  <c r="GO347" i="1"/>
  <c r="GP347" i="1"/>
  <c r="FV351" i="1" s="1"/>
  <c r="GV347" i="1"/>
  <c r="HC347" i="1"/>
  <c r="GX347" i="1" s="1"/>
  <c r="P348" i="1"/>
  <c r="S348" i="1"/>
  <c r="V348" i="1"/>
  <c r="W348" i="1"/>
  <c r="AB348" i="1"/>
  <c r="AC348" i="1"/>
  <c r="AD348" i="1"/>
  <c r="AE348" i="1"/>
  <c r="AF348" i="1"/>
  <c r="AG348" i="1"/>
  <c r="AH348" i="1"/>
  <c r="CV348" i="1" s="1"/>
  <c r="U348" i="1" s="1"/>
  <c r="AI348" i="1"/>
  <c r="AJ348" i="1"/>
  <c r="CX348" i="1" s="1"/>
  <c r="CQ348" i="1"/>
  <c r="CS348" i="1"/>
  <c r="CT348" i="1"/>
  <c r="CU348" i="1"/>
  <c r="T348" i="1" s="1"/>
  <c r="CW348" i="1"/>
  <c r="FR348" i="1"/>
  <c r="GL348" i="1"/>
  <c r="BZ351" i="1" s="1"/>
  <c r="GN348" i="1"/>
  <c r="GO348" i="1"/>
  <c r="GP348" i="1"/>
  <c r="GV348" i="1"/>
  <c r="HC348" i="1"/>
  <c r="GX348" i="1" s="1"/>
  <c r="Q349" i="1"/>
  <c r="R349" i="1"/>
  <c r="Y349" i="1"/>
  <c r="AC349" i="1"/>
  <c r="AE349" i="1"/>
  <c r="AD349" i="1" s="1"/>
  <c r="AF349" i="1"/>
  <c r="S349" i="1" s="1"/>
  <c r="CZ349" i="1" s="1"/>
  <c r="AG349" i="1"/>
  <c r="CU349" i="1" s="1"/>
  <c r="T349" i="1" s="1"/>
  <c r="AH349" i="1"/>
  <c r="CV349" i="1" s="1"/>
  <c r="U349" i="1" s="1"/>
  <c r="AI349" i="1"/>
  <c r="AJ349" i="1"/>
  <c r="CR349" i="1"/>
  <c r="CS349" i="1"/>
  <c r="CT349" i="1"/>
  <c r="CW349" i="1"/>
  <c r="V349" i="1" s="1"/>
  <c r="EA351" i="1" s="1"/>
  <c r="CX349" i="1"/>
  <c r="W349" i="1" s="1"/>
  <c r="EB351" i="1" s="1"/>
  <c r="CY349" i="1"/>
  <c r="X349" i="1" s="1"/>
  <c r="GK349" i="1"/>
  <c r="GL349" i="1"/>
  <c r="GN349" i="1"/>
  <c r="GO349" i="1"/>
  <c r="GP349" i="1"/>
  <c r="GV349" i="1"/>
  <c r="HC349" i="1"/>
  <c r="GX349" i="1" s="1"/>
  <c r="B351" i="1"/>
  <c r="B344" i="1" s="1"/>
  <c r="C351" i="1"/>
  <c r="C344" i="1" s="1"/>
  <c r="D351" i="1"/>
  <c r="D344" i="1" s="1"/>
  <c r="F351" i="1"/>
  <c r="F344" i="1" s="1"/>
  <c r="G351" i="1"/>
  <c r="G344" i="1" s="1"/>
  <c r="AC351" i="1"/>
  <c r="AG351" i="1"/>
  <c r="AJ351" i="1"/>
  <c r="AT351" i="1"/>
  <c r="AU351" i="1"/>
  <c r="F370" i="1" s="1"/>
  <c r="BB351" i="1"/>
  <c r="F364" i="1" s="1"/>
  <c r="BC351" i="1"/>
  <c r="BX351" i="1"/>
  <c r="CK351" i="1"/>
  <c r="CK344" i="1" s="1"/>
  <c r="CL351" i="1"/>
  <c r="CL344" i="1" s="1"/>
  <c r="CM351" i="1"/>
  <c r="DX351" i="1"/>
  <c r="DK351" i="1" s="1"/>
  <c r="EG351" i="1"/>
  <c r="P355" i="1" s="1"/>
  <c r="EI351" i="1"/>
  <c r="EI344" i="1" s="1"/>
  <c r="ET351" i="1"/>
  <c r="EU351" i="1"/>
  <c r="EU344" i="1" s="1"/>
  <c r="FP351" i="1"/>
  <c r="FU351" i="1"/>
  <c r="FY351" i="1"/>
  <c r="GC351" i="1"/>
  <c r="GD351" i="1"/>
  <c r="GE351" i="1"/>
  <c r="EV351" i="1" s="1"/>
  <c r="EV344" i="1" s="1"/>
  <c r="F367" i="1"/>
  <c r="P376" i="1"/>
  <c r="D381" i="1"/>
  <c r="D383" i="1"/>
  <c r="E383" i="1"/>
  <c r="F383" i="1"/>
  <c r="G383" i="1"/>
  <c r="O383" i="1"/>
  <c r="P383" i="1"/>
  <c r="Q383" i="1"/>
  <c r="Y383" i="1"/>
  <c r="Z383" i="1"/>
  <c r="AA383" i="1"/>
  <c r="AB383" i="1"/>
  <c r="AC383" i="1"/>
  <c r="AD383" i="1"/>
  <c r="AE383" i="1"/>
  <c r="AK383" i="1"/>
  <c r="AM383" i="1"/>
  <c r="AN383" i="1"/>
  <c r="AO383" i="1"/>
  <c r="AP383" i="1"/>
  <c r="AQ383" i="1"/>
  <c r="AR383" i="1"/>
  <c r="BD383" i="1"/>
  <c r="BE383" i="1"/>
  <c r="BF383" i="1"/>
  <c r="BG383" i="1"/>
  <c r="BH383" i="1"/>
  <c r="BI383" i="1"/>
  <c r="BJ383" i="1"/>
  <c r="BK383" i="1"/>
  <c r="BL383" i="1"/>
  <c r="BM383" i="1"/>
  <c r="BN383" i="1"/>
  <c r="BO383" i="1"/>
  <c r="BP383" i="1"/>
  <c r="BQ383" i="1"/>
  <c r="BR383" i="1"/>
  <c r="BS383" i="1"/>
  <c r="BT383" i="1"/>
  <c r="BU383" i="1"/>
  <c r="BV383" i="1"/>
  <c r="BW383" i="1"/>
  <c r="BY383" i="1"/>
  <c r="BZ383" i="1"/>
  <c r="CA383" i="1"/>
  <c r="CG383" i="1"/>
  <c r="CI383" i="1"/>
  <c r="CJ383" i="1"/>
  <c r="CL383" i="1"/>
  <c r="CM383" i="1"/>
  <c r="CN383" i="1"/>
  <c r="CO383" i="1"/>
  <c r="CP383" i="1"/>
  <c r="CQ383" i="1"/>
  <c r="CR383" i="1"/>
  <c r="CS383" i="1"/>
  <c r="CT383" i="1"/>
  <c r="CU383" i="1"/>
  <c r="CV383" i="1"/>
  <c r="CW383" i="1"/>
  <c r="CX383" i="1"/>
  <c r="CY383" i="1"/>
  <c r="CZ383" i="1"/>
  <c r="DA383" i="1"/>
  <c r="DB383" i="1"/>
  <c r="DC383" i="1"/>
  <c r="DD383" i="1"/>
  <c r="DE383" i="1"/>
  <c r="DF383" i="1"/>
  <c r="DG383" i="1"/>
  <c r="DH383" i="1"/>
  <c r="DR383" i="1"/>
  <c r="DS383" i="1"/>
  <c r="DT383" i="1"/>
  <c r="DU383" i="1"/>
  <c r="DV383" i="1"/>
  <c r="EE383" i="1"/>
  <c r="EF383" i="1"/>
  <c r="EJ383" i="1"/>
  <c r="EK383" i="1"/>
  <c r="EV383" i="1"/>
  <c r="EW383" i="1"/>
  <c r="EX383" i="1"/>
  <c r="EY383" i="1"/>
  <c r="EZ383" i="1"/>
  <c r="FA383" i="1"/>
  <c r="FB383" i="1"/>
  <c r="FC383" i="1"/>
  <c r="FD383" i="1"/>
  <c r="FE383" i="1"/>
  <c r="FF383" i="1"/>
  <c r="FG383" i="1"/>
  <c r="FH383" i="1"/>
  <c r="FI383" i="1"/>
  <c r="FJ383" i="1"/>
  <c r="FK383" i="1"/>
  <c r="FL383" i="1"/>
  <c r="FM383" i="1"/>
  <c r="FN383" i="1"/>
  <c r="FO383" i="1"/>
  <c r="FP383" i="1"/>
  <c r="FS383" i="1"/>
  <c r="FT383" i="1"/>
  <c r="GE383" i="1"/>
  <c r="GF383" i="1"/>
  <c r="GG383" i="1"/>
  <c r="GH383" i="1"/>
  <c r="GI383" i="1"/>
  <c r="GJ383" i="1"/>
  <c r="GK383" i="1"/>
  <c r="GL383" i="1"/>
  <c r="GM383" i="1"/>
  <c r="GN383" i="1"/>
  <c r="GO383" i="1"/>
  <c r="GP383" i="1"/>
  <c r="GQ383" i="1"/>
  <c r="GR383" i="1"/>
  <c r="GS383" i="1"/>
  <c r="GT383" i="1"/>
  <c r="GU383" i="1"/>
  <c r="GV383" i="1"/>
  <c r="GW383" i="1"/>
  <c r="GX383" i="1"/>
  <c r="C385" i="1"/>
  <c r="D385" i="1"/>
  <c r="P385" i="1"/>
  <c r="Q385" i="1"/>
  <c r="U385" i="1"/>
  <c r="V385" i="1"/>
  <c r="W385" i="1"/>
  <c r="AC385" i="1"/>
  <c r="AE385" i="1"/>
  <c r="AF385" i="1"/>
  <c r="AG385" i="1"/>
  <c r="CU385" i="1" s="1"/>
  <c r="T385" i="1" s="1"/>
  <c r="AH385" i="1"/>
  <c r="AI385" i="1"/>
  <c r="AJ385" i="1"/>
  <c r="CX385" i="1" s="1"/>
  <c r="CQ385" i="1"/>
  <c r="CR385" i="1"/>
  <c r="CV385" i="1"/>
  <c r="CW385" i="1"/>
  <c r="GL385" i="1"/>
  <c r="GN385" i="1"/>
  <c r="GP385" i="1"/>
  <c r="GV385" i="1"/>
  <c r="HC385" i="1"/>
  <c r="GX385" i="1" s="1"/>
  <c r="C386" i="1"/>
  <c r="D386" i="1"/>
  <c r="P386" i="1"/>
  <c r="S386" i="1"/>
  <c r="V386" i="1"/>
  <c r="AB386" i="1"/>
  <c r="AC386" i="1"/>
  <c r="AD386" i="1"/>
  <c r="AE386" i="1"/>
  <c r="AF386" i="1"/>
  <c r="CT386" i="1" s="1"/>
  <c r="AG386" i="1"/>
  <c r="AH386" i="1"/>
  <c r="AI386" i="1"/>
  <c r="AJ386" i="1"/>
  <c r="CQ386" i="1"/>
  <c r="CR386" i="1"/>
  <c r="CS386" i="1"/>
  <c r="CU386" i="1"/>
  <c r="T386" i="1" s="1"/>
  <c r="CV386" i="1"/>
  <c r="U386" i="1" s="1"/>
  <c r="CW386" i="1"/>
  <c r="CX386" i="1"/>
  <c r="W386" i="1" s="1"/>
  <c r="GL386" i="1"/>
  <c r="GN386" i="1"/>
  <c r="GP386" i="1"/>
  <c r="GV386" i="1"/>
  <c r="HC386" i="1"/>
  <c r="GX386" i="1" s="1"/>
  <c r="I387" i="1"/>
  <c r="AC387" i="1"/>
  <c r="AE387" i="1"/>
  <c r="AF387" i="1"/>
  <c r="AG387" i="1"/>
  <c r="CU387" i="1" s="1"/>
  <c r="AH387" i="1"/>
  <c r="AI387" i="1"/>
  <c r="AJ387" i="1"/>
  <c r="CV387" i="1"/>
  <c r="CW387" i="1"/>
  <c r="CX387" i="1"/>
  <c r="GL387" i="1"/>
  <c r="GN387" i="1"/>
  <c r="GP387" i="1"/>
  <c r="GV387" i="1"/>
  <c r="HC387" i="1" s="1"/>
  <c r="I388" i="1"/>
  <c r="Q388" i="1" s="1"/>
  <c r="S388" i="1"/>
  <c r="CZ388" i="1" s="1"/>
  <c r="Y388" i="1" s="1"/>
  <c r="T388" i="1"/>
  <c r="U388" i="1"/>
  <c r="V388" i="1"/>
  <c r="W388" i="1"/>
  <c r="AC388" i="1"/>
  <c r="AD388" i="1"/>
  <c r="AE388" i="1"/>
  <c r="AF388" i="1"/>
  <c r="AG388" i="1"/>
  <c r="AH388" i="1"/>
  <c r="CV388" i="1" s="1"/>
  <c r="AI388" i="1"/>
  <c r="CW388" i="1" s="1"/>
  <c r="AJ388" i="1"/>
  <c r="CX388" i="1" s="1"/>
  <c r="CR388" i="1"/>
  <c r="CS388" i="1"/>
  <c r="CT388" i="1"/>
  <c r="CU388" i="1"/>
  <c r="GL388" i="1"/>
  <c r="GN388" i="1"/>
  <c r="GP388" i="1"/>
  <c r="GV388" i="1"/>
  <c r="HC388" i="1" s="1"/>
  <c r="GX388" i="1"/>
  <c r="I389" i="1"/>
  <c r="K389" i="1"/>
  <c r="P389" i="1"/>
  <c r="AC389" i="1"/>
  <c r="CQ389" i="1" s="1"/>
  <c r="AE389" i="1"/>
  <c r="AF389" i="1"/>
  <c r="AG389" i="1"/>
  <c r="CU389" i="1" s="1"/>
  <c r="T389" i="1" s="1"/>
  <c r="AH389" i="1"/>
  <c r="AI389" i="1"/>
  <c r="AJ389" i="1"/>
  <c r="CV389" i="1"/>
  <c r="U389" i="1" s="1"/>
  <c r="CW389" i="1"/>
  <c r="V389" i="1" s="1"/>
  <c r="CX389" i="1"/>
  <c r="W389" i="1" s="1"/>
  <c r="GL389" i="1"/>
  <c r="GO389" i="1"/>
  <c r="GP389" i="1"/>
  <c r="GV389" i="1"/>
  <c r="HC389" i="1" s="1"/>
  <c r="GX389" i="1" s="1"/>
  <c r="I390" i="1"/>
  <c r="K390" i="1"/>
  <c r="P390" i="1"/>
  <c r="Q390" i="1"/>
  <c r="R390" i="1"/>
  <c r="GK390" i="1" s="1"/>
  <c r="T390" i="1"/>
  <c r="U390" i="1"/>
  <c r="V390" i="1"/>
  <c r="W390" i="1"/>
  <c r="AC390" i="1"/>
  <c r="CQ390" i="1" s="1"/>
  <c r="AD390" i="1"/>
  <c r="AE390" i="1"/>
  <c r="CR390" i="1" s="1"/>
  <c r="AF390" i="1"/>
  <c r="AG390" i="1"/>
  <c r="AH390" i="1"/>
  <c r="CV390" i="1" s="1"/>
  <c r="AI390" i="1"/>
  <c r="CW390" i="1" s="1"/>
  <c r="AJ390" i="1"/>
  <c r="CX390" i="1" s="1"/>
  <c r="CS390" i="1"/>
  <c r="CU390" i="1"/>
  <c r="GL390" i="1"/>
  <c r="GO390" i="1"/>
  <c r="GP390" i="1"/>
  <c r="GV390" i="1"/>
  <c r="HC390" i="1" s="1"/>
  <c r="GX390" i="1" s="1"/>
  <c r="C391" i="1"/>
  <c r="D391" i="1"/>
  <c r="Q391" i="1"/>
  <c r="R391" i="1"/>
  <c r="U391" i="1"/>
  <c r="V391" i="1"/>
  <c r="W391" i="1"/>
  <c r="X391" i="1"/>
  <c r="AB391" i="1"/>
  <c r="AC391" i="1"/>
  <c r="P391" i="1" s="1"/>
  <c r="AD391" i="1"/>
  <c r="AE391" i="1"/>
  <c r="CR391" i="1" s="1"/>
  <c r="AF391" i="1"/>
  <c r="S391" i="1" s="1"/>
  <c r="CZ391" i="1" s="1"/>
  <c r="Y391" i="1" s="1"/>
  <c r="AG391" i="1"/>
  <c r="AH391" i="1"/>
  <c r="AI391" i="1"/>
  <c r="AJ391" i="1"/>
  <c r="CX391" i="1" s="1"/>
  <c r="CP391" i="1"/>
  <c r="O391" i="1" s="1"/>
  <c r="CQ391" i="1"/>
  <c r="CS391" i="1"/>
  <c r="CT391" i="1"/>
  <c r="CU391" i="1"/>
  <c r="T391" i="1" s="1"/>
  <c r="CV391" i="1"/>
  <c r="CW391" i="1"/>
  <c r="CY391" i="1"/>
  <c r="GL391" i="1"/>
  <c r="GO391" i="1"/>
  <c r="GP391" i="1"/>
  <c r="GV391" i="1"/>
  <c r="HC391" i="1"/>
  <c r="GX391" i="1" s="1"/>
  <c r="C392" i="1"/>
  <c r="D392" i="1"/>
  <c r="Q392" i="1"/>
  <c r="R392" i="1"/>
  <c r="S392" i="1"/>
  <c r="CY392" i="1" s="1"/>
  <c r="U392" i="1"/>
  <c r="V392" i="1"/>
  <c r="X392" i="1"/>
  <c r="Y392" i="1"/>
  <c r="AB392" i="1"/>
  <c r="AC392" i="1"/>
  <c r="AD392" i="1"/>
  <c r="AE392" i="1"/>
  <c r="AF392" i="1"/>
  <c r="AG392" i="1"/>
  <c r="CU392" i="1" s="1"/>
  <c r="T392" i="1" s="1"/>
  <c r="AH392" i="1"/>
  <c r="AI392" i="1"/>
  <c r="CW392" i="1" s="1"/>
  <c r="AJ392" i="1"/>
  <c r="CR392" i="1"/>
  <c r="CS392" i="1"/>
  <c r="CT392" i="1"/>
  <c r="CV392" i="1"/>
  <c r="CX392" i="1"/>
  <c r="W392" i="1" s="1"/>
  <c r="CZ392" i="1"/>
  <c r="GK392" i="1"/>
  <c r="GL392" i="1"/>
  <c r="GO392" i="1"/>
  <c r="GP392" i="1"/>
  <c r="GV392" i="1"/>
  <c r="HC392" i="1" s="1"/>
  <c r="GX392" i="1"/>
  <c r="I393" i="1"/>
  <c r="P393" i="1"/>
  <c r="Q393" i="1"/>
  <c r="R393" i="1"/>
  <c r="W393" i="1"/>
  <c r="AC393" i="1"/>
  <c r="AD393" i="1"/>
  <c r="AE393" i="1"/>
  <c r="CS393" i="1" s="1"/>
  <c r="AF393" i="1"/>
  <c r="AG393" i="1"/>
  <c r="CU393" i="1" s="1"/>
  <c r="T393" i="1" s="1"/>
  <c r="AH393" i="1"/>
  <c r="AI393" i="1"/>
  <c r="AJ393" i="1"/>
  <c r="CX393" i="1" s="1"/>
  <c r="CQ393" i="1"/>
  <c r="CR393" i="1"/>
  <c r="CV393" i="1"/>
  <c r="U393" i="1" s="1"/>
  <c r="CW393" i="1"/>
  <c r="V393" i="1" s="1"/>
  <c r="GL393" i="1"/>
  <c r="GO393" i="1"/>
  <c r="GP393" i="1"/>
  <c r="GV393" i="1"/>
  <c r="HC393" i="1"/>
  <c r="GX393" i="1" s="1"/>
  <c r="I394" i="1"/>
  <c r="AB394" i="1"/>
  <c r="AC394" i="1"/>
  <c r="AD394" i="1"/>
  <c r="AE394" i="1"/>
  <c r="AF394" i="1"/>
  <c r="AG394" i="1"/>
  <c r="AH394" i="1"/>
  <c r="AI394" i="1"/>
  <c r="CW394" i="1" s="1"/>
  <c r="AJ394" i="1"/>
  <c r="CX394" i="1" s="1"/>
  <c r="CQ394" i="1"/>
  <c r="CT394" i="1"/>
  <c r="CU394" i="1"/>
  <c r="T394" i="1" s="1"/>
  <c r="CV394" i="1"/>
  <c r="U394" i="1" s="1"/>
  <c r="GL394" i="1"/>
  <c r="GO394" i="1"/>
  <c r="GP394" i="1"/>
  <c r="GV394" i="1"/>
  <c r="HC394" i="1" s="1"/>
  <c r="B396" i="1"/>
  <c r="B383" i="1" s="1"/>
  <c r="C396" i="1"/>
  <c r="C383" i="1" s="1"/>
  <c r="D396" i="1"/>
  <c r="F396" i="1"/>
  <c r="G396" i="1"/>
  <c r="O396" i="1"/>
  <c r="Q396" i="1"/>
  <c r="R396" i="1"/>
  <c r="F410" i="1" s="1"/>
  <c r="S396" i="1"/>
  <c r="Y396" i="1"/>
  <c r="F423" i="1" s="1"/>
  <c r="AB396" i="1"/>
  <c r="AC396" i="1"/>
  <c r="P396" i="1" s="1"/>
  <c r="AD396" i="1"/>
  <c r="AE396" i="1"/>
  <c r="AF396" i="1"/>
  <c r="AF383" i="1" s="1"/>
  <c r="AG396" i="1"/>
  <c r="AG383" i="1" s="1"/>
  <c r="AH396" i="1"/>
  <c r="AH383" i="1" s="1"/>
  <c r="AI396" i="1"/>
  <c r="AJ396" i="1"/>
  <c r="AK396" i="1"/>
  <c r="X396" i="1" s="1"/>
  <c r="AL396" i="1"/>
  <c r="AL383" i="1" s="1"/>
  <c r="AO396" i="1"/>
  <c r="AQ396" i="1"/>
  <c r="F406" i="1" s="1"/>
  <c r="AR396" i="1"/>
  <c r="AX396" i="1"/>
  <c r="AX383" i="1" s="1"/>
  <c r="BA396" i="1"/>
  <c r="BC396" i="1"/>
  <c r="BD396" i="1"/>
  <c r="F421" i="1" s="1"/>
  <c r="BX396" i="1"/>
  <c r="CG396" i="1" s="1"/>
  <c r="BY396" i="1"/>
  <c r="AP396" i="1" s="1"/>
  <c r="BZ396" i="1"/>
  <c r="CA396" i="1"/>
  <c r="CB396" i="1"/>
  <c r="AS396" i="1" s="1"/>
  <c r="CC396" i="1"/>
  <c r="AT396" i="1" s="1"/>
  <c r="CD396" i="1"/>
  <c r="CE396" i="1"/>
  <c r="CF396" i="1"/>
  <c r="CH396" i="1"/>
  <c r="CH383" i="1" s="1"/>
  <c r="CI396" i="1"/>
  <c r="AZ396" i="1" s="1"/>
  <c r="CJ396" i="1"/>
  <c r="CK396" i="1"/>
  <c r="BB396" i="1" s="1"/>
  <c r="BB383" i="1" s="1"/>
  <c r="CL396" i="1"/>
  <c r="CM396" i="1"/>
  <c r="DG396" i="1"/>
  <c r="DH396" i="1"/>
  <c r="P399" i="1" s="1"/>
  <c r="DI396" i="1"/>
  <c r="DI383" i="1" s="1"/>
  <c r="DJ396" i="1"/>
  <c r="DJ383" i="1" s="1"/>
  <c r="DK396" i="1"/>
  <c r="DM396" i="1"/>
  <c r="DM383" i="1" s="1"/>
  <c r="DN396" i="1"/>
  <c r="DO396" i="1"/>
  <c r="DT396" i="1"/>
  <c r="DU396" i="1"/>
  <c r="DV396" i="1"/>
  <c r="DW396" i="1"/>
  <c r="DW383" i="1" s="1"/>
  <c r="DX396" i="1"/>
  <c r="DX383" i="1" s="1"/>
  <c r="DY396" i="1"/>
  <c r="DL396" i="1" s="1"/>
  <c r="DL383" i="1" s="1"/>
  <c r="DZ396" i="1"/>
  <c r="DZ383" i="1" s="1"/>
  <c r="EA396" i="1"/>
  <c r="EA383" i="1" s="1"/>
  <c r="EB396" i="1"/>
  <c r="EB383" i="1" s="1"/>
  <c r="EC396" i="1"/>
  <c r="ED396" i="1"/>
  <c r="EJ396" i="1"/>
  <c r="EV396" i="1"/>
  <c r="FP396" i="1"/>
  <c r="FQ396" i="1"/>
  <c r="FR396" i="1"/>
  <c r="FS396" i="1"/>
  <c r="FT396" i="1"/>
  <c r="EK396" i="1" s="1"/>
  <c r="P413" i="1" s="1"/>
  <c r="FU396" i="1"/>
  <c r="FV396" i="1"/>
  <c r="FX396" i="1"/>
  <c r="FX383" i="1" s="1"/>
  <c r="GB396" i="1"/>
  <c r="GB383" i="1" s="1"/>
  <c r="GC396" i="1"/>
  <c r="GC383" i="1" s="1"/>
  <c r="GD396" i="1"/>
  <c r="GE396" i="1"/>
  <c r="F398" i="1"/>
  <c r="P398" i="1"/>
  <c r="F399" i="1"/>
  <c r="F400" i="1"/>
  <c r="F405" i="1"/>
  <c r="F408" i="1"/>
  <c r="P408" i="1"/>
  <c r="F409" i="1"/>
  <c r="P417" i="1"/>
  <c r="P421" i="1"/>
  <c r="F424" i="1"/>
  <c r="P424" i="1"/>
  <c r="B426" i="1"/>
  <c r="B22" i="1" s="1"/>
  <c r="C426" i="1"/>
  <c r="C22" i="1" s="1"/>
  <c r="D426" i="1"/>
  <c r="D22" i="1" s="1"/>
  <c r="F426" i="1"/>
  <c r="G426" i="1"/>
  <c r="G22" i="1" s="1"/>
  <c r="B456" i="1"/>
  <c r="B18" i="1" s="1"/>
  <c r="C456" i="1"/>
  <c r="C18" i="1" s="1"/>
  <c r="D456" i="1"/>
  <c r="D18" i="1" s="1"/>
  <c r="F456" i="1"/>
  <c r="F18" i="1" s="1"/>
  <c r="G456" i="1"/>
  <c r="G18" i="1" s="1"/>
  <c r="F12" i="6"/>
  <c r="G12" i="6"/>
  <c r="P132" i="7" l="1"/>
  <c r="J132" i="7"/>
  <c r="H132" i="7"/>
  <c r="P162" i="7"/>
  <c r="P59" i="7"/>
  <c r="J66" i="7" s="1"/>
  <c r="O132" i="7"/>
  <c r="J211" i="7"/>
  <c r="P221" i="7"/>
  <c r="J271" i="7" s="1"/>
  <c r="P89" i="7"/>
  <c r="J135" i="7" s="1"/>
  <c r="J89" i="7"/>
  <c r="H89" i="7"/>
  <c r="O81" i="7"/>
  <c r="O89" i="7"/>
  <c r="P121" i="7"/>
  <c r="J121" i="7"/>
  <c r="P149" i="7"/>
  <c r="J221" i="7"/>
  <c r="O233" i="7"/>
  <c r="H245" i="7"/>
  <c r="P171" i="7"/>
  <c r="J171" i="7"/>
  <c r="P193" i="7"/>
  <c r="J193" i="7"/>
  <c r="K218" i="7"/>
  <c r="Y268" i="7"/>
  <c r="I20" i="7"/>
  <c r="O109" i="7"/>
  <c r="H109" i="7"/>
  <c r="Y109" i="7"/>
  <c r="X245" i="7"/>
  <c r="P255" i="7"/>
  <c r="H101" i="7"/>
  <c r="H233" i="7"/>
  <c r="X255" i="7"/>
  <c r="O255" i="7"/>
  <c r="H255" i="7"/>
  <c r="O280" i="7"/>
  <c r="Z280" i="7"/>
  <c r="H280" i="7"/>
  <c r="J59" i="7"/>
  <c r="J162" i="7"/>
  <c r="K252" i="7"/>
  <c r="J255" i="7" s="1"/>
  <c r="P41" i="7"/>
  <c r="O121" i="7"/>
  <c r="H121" i="7"/>
  <c r="Y121" i="7"/>
  <c r="K160" i="7"/>
  <c r="K253" i="7"/>
  <c r="W259" i="7"/>
  <c r="I18" i="7"/>
  <c r="H59" i="7"/>
  <c r="W113" i="7"/>
  <c r="I19" i="7" s="1"/>
  <c r="Y189" i="7"/>
  <c r="H189" i="7"/>
  <c r="O189" i="7"/>
  <c r="H196" i="7" s="1"/>
  <c r="J280" i="7"/>
  <c r="Y101" i="7"/>
  <c r="I16" i="7" s="1"/>
  <c r="W181" i="7"/>
  <c r="O211" i="7"/>
  <c r="P268" i="7"/>
  <c r="J268" i="7"/>
  <c r="I17" i="7"/>
  <c r="J81" i="7"/>
  <c r="P189" i="7"/>
  <c r="J196" i="7" s="1"/>
  <c r="X233" i="7"/>
  <c r="H268" i="7"/>
  <c r="Z277" i="7"/>
  <c r="O277" i="7"/>
  <c r="H277" i="7"/>
  <c r="X59" i="7"/>
  <c r="X132" i="7"/>
  <c r="X162" i="7"/>
  <c r="X193" i="7"/>
  <c r="H193" i="7"/>
  <c r="O193" i="7"/>
  <c r="W125" i="7"/>
  <c r="J277" i="7"/>
  <c r="P277" i="7"/>
  <c r="J283" i="7" s="1"/>
  <c r="I130" i="7"/>
  <c r="K219" i="7"/>
  <c r="X221" i="7"/>
  <c r="O245" i="7"/>
  <c r="W141" i="7"/>
  <c r="W153" i="7"/>
  <c r="J189" i="7"/>
  <c r="X211" i="7"/>
  <c r="O221" i="7"/>
  <c r="X41" i="7"/>
  <c r="J149" i="7"/>
  <c r="O41" i="7"/>
  <c r="H162" i="7"/>
  <c r="H221" i="7"/>
  <c r="O162" i="7"/>
  <c r="H174" i="7" s="1"/>
  <c r="H41" i="7"/>
  <c r="F407" i="1"/>
  <c r="AZ383" i="1"/>
  <c r="EA193" i="1"/>
  <c r="DN212" i="1"/>
  <c r="CJ344" i="1"/>
  <c r="BA351" i="1"/>
  <c r="CD193" i="1"/>
  <c r="AU212" i="1"/>
  <c r="DO351" i="1"/>
  <c r="EB344" i="1"/>
  <c r="DN351" i="1"/>
  <c r="EA344" i="1"/>
  <c r="P387" i="1"/>
  <c r="Q387" i="1"/>
  <c r="ET39" i="1"/>
  <c r="GC26" i="1"/>
  <c r="CF383" i="1"/>
  <c r="AW396" i="1"/>
  <c r="EM287" i="1"/>
  <c r="P331" i="1"/>
  <c r="V305" i="1"/>
  <c r="CY293" i="1"/>
  <c r="X293" i="1" s="1"/>
  <c r="BA244" i="1"/>
  <c r="F275" i="1"/>
  <c r="CZ207" i="1"/>
  <c r="Y207" i="1" s="1"/>
  <c r="CY207" i="1"/>
  <c r="X207" i="1" s="1"/>
  <c r="FV193" i="1"/>
  <c r="EM212" i="1"/>
  <c r="CZ153" i="1"/>
  <c r="Y153" i="1" s="1"/>
  <c r="CY153" i="1"/>
  <c r="X153" i="1" s="1"/>
  <c r="CY146" i="1"/>
  <c r="X146" i="1" s="1"/>
  <c r="CZ146" i="1"/>
  <c r="Y146" i="1" s="1"/>
  <c r="W138" i="1"/>
  <c r="CG26" i="1"/>
  <c r="AX39" i="1"/>
  <c r="CT30" i="1"/>
  <c r="S30" i="1"/>
  <c r="P361" i="1"/>
  <c r="CQ309" i="1"/>
  <c r="P309" i="1"/>
  <c r="Q197" i="1"/>
  <c r="R197" i="1"/>
  <c r="CR197" i="1"/>
  <c r="CS197" i="1"/>
  <c r="CR92" i="1"/>
  <c r="CS92" i="1"/>
  <c r="AD92" i="1"/>
  <c r="AI383" i="1"/>
  <c r="V396" i="1"/>
  <c r="W351" i="1"/>
  <c r="AJ344" i="1"/>
  <c r="CQ310" i="1"/>
  <c r="P310" i="1"/>
  <c r="CP310" i="1" s="1"/>
  <c r="O310" i="1" s="1"/>
  <c r="CY304" i="1"/>
  <c r="X304" i="1" s="1"/>
  <c r="CZ304" i="1"/>
  <c r="Y304" i="1" s="1"/>
  <c r="P200" i="1"/>
  <c r="CQ200" i="1"/>
  <c r="AB200" i="1"/>
  <c r="CT136" i="1"/>
  <c r="S136" i="1"/>
  <c r="DM71" i="1"/>
  <c r="CQ88" i="1"/>
  <c r="P88" i="1"/>
  <c r="AB88" i="1"/>
  <c r="DN39" i="1"/>
  <c r="EA26" i="1"/>
  <c r="P37" i="1"/>
  <c r="AB37" i="1"/>
  <c r="CQ37" i="1"/>
  <c r="DW39" i="1"/>
  <c r="GK35" i="1"/>
  <c r="DH277" i="3"/>
  <c r="DF277" i="3"/>
  <c r="DJ277" i="3" s="1"/>
  <c r="DI277" i="3"/>
  <c r="DG277" i="3"/>
  <c r="EU396" i="1"/>
  <c r="GD383" i="1"/>
  <c r="P420" i="1"/>
  <c r="DO383" i="1"/>
  <c r="BC383" i="1"/>
  <c r="F412" i="1"/>
  <c r="CZ386" i="1"/>
  <c r="Y386" i="1" s="1"/>
  <c r="CY386" i="1"/>
  <c r="X386" i="1" s="1"/>
  <c r="T351" i="1"/>
  <c r="AG344" i="1"/>
  <c r="AB310" i="1"/>
  <c r="S308" i="1"/>
  <c r="CT308" i="1"/>
  <c r="S292" i="1"/>
  <c r="CT292" i="1"/>
  <c r="BZ312" i="1"/>
  <c r="S246" i="1"/>
  <c r="CT246" i="1"/>
  <c r="CZ90" i="1"/>
  <c r="Y90" i="1" s="1"/>
  <c r="CY90" i="1"/>
  <c r="X90" i="1" s="1"/>
  <c r="FZ26" i="1"/>
  <c r="EQ39" i="1"/>
  <c r="DL26" i="1"/>
  <c r="P60" i="1"/>
  <c r="AD26" i="1"/>
  <c r="Q39" i="1"/>
  <c r="DF328" i="3"/>
  <c r="DH328" i="3"/>
  <c r="DG328" i="3"/>
  <c r="DJ328" i="3" s="1"/>
  <c r="DI328" i="3"/>
  <c r="DF280" i="3"/>
  <c r="DJ280" i="3" s="1"/>
  <c r="DH280" i="3"/>
  <c r="DI280" i="3"/>
  <c r="DG280" i="3"/>
  <c r="DG166" i="3"/>
  <c r="DJ166" i="3" s="1"/>
  <c r="DH166" i="3"/>
  <c r="DI166" i="3"/>
  <c r="DF166" i="3"/>
  <c r="ED383" i="1"/>
  <c r="DQ396" i="1"/>
  <c r="DN383" i="1"/>
  <c r="P419" i="1"/>
  <c r="S390" i="1"/>
  <c r="CT390" i="1"/>
  <c r="V387" i="1"/>
  <c r="CP385" i="1"/>
  <c r="O385" i="1" s="1"/>
  <c r="EP351" i="1"/>
  <c r="FY344" i="1"/>
  <c r="AQ351" i="1"/>
  <c r="BZ344" i="1"/>
  <c r="CG351" i="1"/>
  <c r="Q305" i="1"/>
  <c r="S305" i="1"/>
  <c r="W305" i="1"/>
  <c r="AD292" i="1"/>
  <c r="AB292" i="1" s="1"/>
  <c r="CR292" i="1"/>
  <c r="R292" i="1"/>
  <c r="GK292" i="1" s="1"/>
  <c r="CS292" i="1"/>
  <c r="CR246" i="1"/>
  <c r="AD246" i="1"/>
  <c r="AB246" i="1" s="1"/>
  <c r="Q246" i="1"/>
  <c r="R246" i="1"/>
  <c r="CS246" i="1"/>
  <c r="CU189" i="3"/>
  <c r="CX189" i="3"/>
  <c r="Q148" i="1"/>
  <c r="W148" i="1"/>
  <c r="P148" i="1"/>
  <c r="CP148" i="1" s="1"/>
  <c r="O148" i="1" s="1"/>
  <c r="R148" i="1"/>
  <c r="CS94" i="1"/>
  <c r="AD94" i="1"/>
  <c r="AB94" i="1" s="1"/>
  <c r="CR94" i="1"/>
  <c r="DH333" i="3"/>
  <c r="DG333" i="3"/>
  <c r="DI333" i="3"/>
  <c r="DF333" i="3"/>
  <c r="DJ333" i="3" s="1"/>
  <c r="DH173" i="3"/>
  <c r="DF173" i="3"/>
  <c r="DJ173" i="3" s="1"/>
  <c r="DG173" i="3"/>
  <c r="DI173" i="3"/>
  <c r="EC383" i="1"/>
  <c r="DP396" i="1"/>
  <c r="Q394" i="1"/>
  <c r="R394" i="1"/>
  <c r="GK394" i="1" s="1"/>
  <c r="S394" i="1"/>
  <c r="V394" i="1"/>
  <c r="U387" i="1"/>
  <c r="P349" i="1"/>
  <c r="CQ349" i="1"/>
  <c r="CK244" i="1"/>
  <c r="BB255" i="1"/>
  <c r="EB193" i="1"/>
  <c r="DO212" i="1"/>
  <c r="EH132" i="1"/>
  <c r="P170" i="1"/>
  <c r="BZ132" i="1"/>
  <c r="AQ161" i="1"/>
  <c r="CG161" i="1"/>
  <c r="CI161" i="1"/>
  <c r="DI348" i="3"/>
  <c r="DF348" i="3"/>
  <c r="DJ348" i="3" s="1"/>
  <c r="DG348" i="3"/>
  <c r="DH348" i="3"/>
  <c r="DI344" i="3"/>
  <c r="DF344" i="3"/>
  <c r="DJ344" i="3" s="1"/>
  <c r="DG344" i="3"/>
  <c r="DH344" i="3"/>
  <c r="DK383" i="1"/>
  <c r="P411" i="1"/>
  <c r="CE383" i="1"/>
  <c r="AV396" i="1"/>
  <c r="AY396" i="1"/>
  <c r="R383" i="1"/>
  <c r="FU344" i="1"/>
  <c r="EL351" i="1"/>
  <c r="AB349" i="1"/>
  <c r="AB308" i="1"/>
  <c r="P308" i="1"/>
  <c r="CQ308" i="1"/>
  <c r="S251" i="1"/>
  <c r="CT251" i="1"/>
  <c r="EI255" i="1"/>
  <c r="GA255" i="1"/>
  <c r="P165" i="1"/>
  <c r="EG132" i="1"/>
  <c r="CU137" i="3"/>
  <c r="Q138" i="1"/>
  <c r="CX137" i="3"/>
  <c r="CV137" i="3"/>
  <c r="S138" i="1"/>
  <c r="CR95" i="1"/>
  <c r="AD95" i="1"/>
  <c r="AB95" i="1" s="1"/>
  <c r="CS95" i="1"/>
  <c r="Q95" i="1"/>
  <c r="AD100" i="1" s="1"/>
  <c r="R95" i="1"/>
  <c r="AE100" i="1" s="1"/>
  <c r="Q80" i="1"/>
  <c r="CP80" i="1" s="1"/>
  <c r="O80" i="1" s="1"/>
  <c r="GM80" i="1" s="1"/>
  <c r="GN80" i="1" s="1"/>
  <c r="R80" i="1"/>
  <c r="GK80" i="1" s="1"/>
  <c r="CR80" i="1"/>
  <c r="CS80" i="1"/>
  <c r="AD80" i="1"/>
  <c r="AB80" i="1" s="1"/>
  <c r="S28" i="1"/>
  <c r="CT28" i="1"/>
  <c r="DG196" i="3"/>
  <c r="DH196" i="3"/>
  <c r="DI196" i="3"/>
  <c r="DF196" i="3"/>
  <c r="DJ196" i="3" s="1"/>
  <c r="BC287" i="1"/>
  <c r="F328" i="1"/>
  <c r="AD251" i="1"/>
  <c r="R251" i="1"/>
  <c r="GK251" i="1" s="1"/>
  <c r="CR251" i="1"/>
  <c r="Q251" i="1"/>
  <c r="CS251" i="1"/>
  <c r="CT248" i="1"/>
  <c r="S248" i="1"/>
  <c r="DZ244" i="1"/>
  <c r="DM255" i="1"/>
  <c r="EM244" i="1"/>
  <c r="U203" i="1"/>
  <c r="DI199" i="3"/>
  <c r="DF199" i="3"/>
  <c r="DJ199" i="3" s="1"/>
  <c r="DG199" i="3"/>
  <c r="DH199" i="3"/>
  <c r="CY346" i="1"/>
  <c r="X346" i="1" s="1"/>
  <c r="AK351" i="1" s="1"/>
  <c r="CZ346" i="1"/>
  <c r="Y346" i="1" s="1"/>
  <c r="AF351" i="1"/>
  <c r="BB287" i="1"/>
  <c r="F325" i="1"/>
  <c r="CU311" i="3"/>
  <c r="CX317" i="3"/>
  <c r="CW313" i="3"/>
  <c r="CX316" i="3"/>
  <c r="Q307" i="1"/>
  <c r="R307" i="1"/>
  <c r="CW312" i="3"/>
  <c r="U307" i="1"/>
  <c r="I309" i="1"/>
  <c r="V307" i="1"/>
  <c r="CQ251" i="1"/>
  <c r="P251" i="1"/>
  <c r="CP251" i="1" s="1"/>
  <c r="O251" i="1" s="1"/>
  <c r="AB251" i="1"/>
  <c r="GX394" i="1"/>
  <c r="V351" i="1"/>
  <c r="AI344" i="1"/>
  <c r="AZ212" i="1"/>
  <c r="CI193" i="1"/>
  <c r="AF161" i="1"/>
  <c r="CY140" i="1"/>
  <c r="X140" i="1" s="1"/>
  <c r="CZ140" i="1"/>
  <c r="Y140" i="1" s="1"/>
  <c r="U138" i="1"/>
  <c r="P122" i="1"/>
  <c r="CT93" i="1"/>
  <c r="AB93" i="1"/>
  <c r="S93" i="1"/>
  <c r="CQ87" i="1"/>
  <c r="AB87" i="1"/>
  <c r="P87" i="1"/>
  <c r="S85" i="1"/>
  <c r="CT85" i="1"/>
  <c r="AP39" i="1"/>
  <c r="BY26" i="1"/>
  <c r="CI39" i="1"/>
  <c r="U396" i="1"/>
  <c r="P392" i="1"/>
  <c r="CP392" i="1" s="1"/>
  <c r="O392" i="1" s="1"/>
  <c r="GM392" i="1" s="1"/>
  <c r="GN392" i="1" s="1"/>
  <c r="CQ392" i="1"/>
  <c r="GM391" i="1"/>
  <c r="GN391" i="1" s="1"/>
  <c r="CT299" i="1"/>
  <c r="S299" i="1"/>
  <c r="DF286" i="3"/>
  <c r="DJ286" i="3" s="1"/>
  <c r="DG286" i="3"/>
  <c r="DH286" i="3"/>
  <c r="DI286" i="3"/>
  <c r="R252" i="1"/>
  <c r="CS252" i="1"/>
  <c r="CR252" i="1"/>
  <c r="P197" i="1"/>
  <c r="CQ197" i="1"/>
  <c r="AB197" i="1"/>
  <c r="Q158" i="1"/>
  <c r="S158" i="1"/>
  <c r="CU188" i="3"/>
  <c r="CX188" i="3"/>
  <c r="W147" i="1"/>
  <c r="P147" i="1"/>
  <c r="Q147" i="1"/>
  <c r="S147" i="1"/>
  <c r="T147" i="1"/>
  <c r="GX147" i="1"/>
  <c r="GB161" i="1" s="1"/>
  <c r="W100" i="1"/>
  <c r="AJ71" i="1"/>
  <c r="Q87" i="1"/>
  <c r="S87" i="1"/>
  <c r="AD85" i="1"/>
  <c r="AB85" i="1" s="1"/>
  <c r="R85" i="1"/>
  <c r="CR85" i="1"/>
  <c r="CS85" i="1"/>
  <c r="BA383" i="1"/>
  <c r="F416" i="1"/>
  <c r="T396" i="1"/>
  <c r="R310" i="1"/>
  <c r="GK310" i="1" s="1"/>
  <c r="CR310" i="1"/>
  <c r="CS310" i="1"/>
  <c r="T309" i="1"/>
  <c r="CY297" i="1"/>
  <c r="X297" i="1" s="1"/>
  <c r="CZ297" i="1"/>
  <c r="Y297" i="1" s="1"/>
  <c r="P296" i="1"/>
  <c r="Q296" i="1"/>
  <c r="GX296" i="1"/>
  <c r="CR291" i="1"/>
  <c r="CS291" i="1"/>
  <c r="R291" i="1"/>
  <c r="EV244" i="1"/>
  <c r="P280" i="1"/>
  <c r="EV426" i="1"/>
  <c r="P255" i="1"/>
  <c r="AC244" i="1"/>
  <c r="CE255" i="1"/>
  <c r="CF255" i="1"/>
  <c r="CH255" i="1"/>
  <c r="P152" i="1"/>
  <c r="CP152" i="1" s="1"/>
  <c r="O152" i="1" s="1"/>
  <c r="GM152" i="1" s="1"/>
  <c r="GO152" i="1" s="1"/>
  <c r="AB152" i="1"/>
  <c r="CQ152" i="1"/>
  <c r="EB161" i="1"/>
  <c r="AC161" i="1"/>
  <c r="EH71" i="1"/>
  <c r="P109" i="1"/>
  <c r="AT100" i="1"/>
  <c r="AQ39" i="1"/>
  <c r="BZ26" i="1"/>
  <c r="CV311" i="3"/>
  <c r="CX311" i="3"/>
  <c r="CX268" i="3"/>
  <c r="DF262" i="3"/>
  <c r="DJ262" i="3" s="1"/>
  <c r="DI262" i="3"/>
  <c r="DG262" i="3"/>
  <c r="DH262" i="3"/>
  <c r="EB100" i="1"/>
  <c r="P418" i="1"/>
  <c r="EG396" i="1"/>
  <c r="FW396" i="1"/>
  <c r="FY396" i="1"/>
  <c r="W396" i="1"/>
  <c r="AJ383" i="1"/>
  <c r="S383" i="1"/>
  <c r="F411" i="1"/>
  <c r="AT344" i="1"/>
  <c r="F369" i="1"/>
  <c r="CQ300" i="1"/>
  <c r="AB300" i="1"/>
  <c r="P300" i="1"/>
  <c r="CP300" i="1" s="1"/>
  <c r="O300" i="1" s="1"/>
  <c r="GM300" i="1" s="1"/>
  <c r="GN300" i="1" s="1"/>
  <c r="AB252" i="1"/>
  <c r="CQ252" i="1"/>
  <c r="P252" i="1"/>
  <c r="P199" i="1"/>
  <c r="CQ199" i="1"/>
  <c r="EA161" i="1"/>
  <c r="DN100" i="1"/>
  <c r="DY26" i="1"/>
  <c r="AQ255" i="1"/>
  <c r="BZ244" i="1"/>
  <c r="BZ193" i="1"/>
  <c r="AQ212" i="1"/>
  <c r="CQ209" i="1"/>
  <c r="P209" i="1"/>
  <c r="CP209" i="1" s="1"/>
  <c r="O209" i="1" s="1"/>
  <c r="GM209" i="1" s="1"/>
  <c r="GN209" i="1" s="1"/>
  <c r="CS208" i="1"/>
  <c r="R208" i="1"/>
  <c r="GK208" i="1" s="1"/>
  <c r="CR208" i="1"/>
  <c r="CU243" i="3"/>
  <c r="CX245" i="3"/>
  <c r="CX243" i="3"/>
  <c r="Q201" i="1"/>
  <c r="CX244" i="3"/>
  <c r="CX247" i="3"/>
  <c r="I203" i="1"/>
  <c r="GX203" i="1" s="1"/>
  <c r="CV243" i="3"/>
  <c r="CX246" i="3"/>
  <c r="U201" i="1"/>
  <c r="AH212" i="1" s="1"/>
  <c r="CY200" i="1"/>
  <c r="X200" i="1" s="1"/>
  <c r="CZ200" i="1"/>
  <c r="Y200" i="1" s="1"/>
  <c r="U148" i="1"/>
  <c r="U147" i="1"/>
  <c r="CY143" i="1"/>
  <c r="X143" i="1" s="1"/>
  <c r="CZ143" i="1"/>
  <c r="Y143" i="1" s="1"/>
  <c r="CV138" i="3"/>
  <c r="CU138" i="3"/>
  <c r="Q139" i="1"/>
  <c r="CP139" i="1" s="1"/>
  <c r="O139" i="1" s="1"/>
  <c r="AB136" i="1"/>
  <c r="BD100" i="1"/>
  <c r="CM71" i="1"/>
  <c r="CX78" i="3"/>
  <c r="CX79" i="3"/>
  <c r="Q90" i="1"/>
  <c r="CU76" i="3"/>
  <c r="I94" i="1"/>
  <c r="W94" i="1" s="1"/>
  <c r="P90" i="1"/>
  <c r="CP90" i="1" s="1"/>
  <c r="O90" i="1" s="1"/>
  <c r="I92" i="1"/>
  <c r="R90" i="1"/>
  <c r="GK90" i="1" s="1"/>
  <c r="CQ85" i="1"/>
  <c r="P85" i="1"/>
  <c r="CP85" i="1" s="1"/>
  <c r="O85" i="1" s="1"/>
  <c r="FX39" i="1"/>
  <c r="FW39" i="1"/>
  <c r="DU26" i="1"/>
  <c r="DH39" i="1"/>
  <c r="DF345" i="3"/>
  <c r="DG345" i="3"/>
  <c r="DH345" i="3"/>
  <c r="DI345" i="3"/>
  <c r="DJ345" i="3" s="1"/>
  <c r="DI334" i="3"/>
  <c r="DJ334" i="3" s="1"/>
  <c r="DF334" i="3"/>
  <c r="DG334" i="3"/>
  <c r="DH334" i="3"/>
  <c r="DG278" i="3"/>
  <c r="DF278" i="3"/>
  <c r="DI278" i="3"/>
  <c r="DJ278" i="3" s="1"/>
  <c r="DH278" i="3"/>
  <c r="CV273" i="3"/>
  <c r="CX273" i="3"/>
  <c r="DG260" i="3"/>
  <c r="DH260" i="3"/>
  <c r="DI260" i="3"/>
  <c r="DF260" i="3"/>
  <c r="DJ260" i="3" s="1"/>
  <c r="DG176" i="3"/>
  <c r="DF176" i="3"/>
  <c r="DI176" i="3"/>
  <c r="DJ176" i="3" s="1"/>
  <c r="DH176" i="3"/>
  <c r="CD383" i="1"/>
  <c r="AU396" i="1"/>
  <c r="CT389" i="1"/>
  <c r="S389" i="1"/>
  <c r="P366" i="1"/>
  <c r="DK344" i="1"/>
  <c r="AH344" i="1"/>
  <c r="U351" i="1"/>
  <c r="CM287" i="1"/>
  <c r="BD312" i="1"/>
  <c r="S307" i="1"/>
  <c r="Q304" i="1"/>
  <c r="R304" i="1"/>
  <c r="GK304" i="1" s="1"/>
  <c r="CU305" i="3"/>
  <c r="CV305" i="3"/>
  <c r="CX305" i="3"/>
  <c r="Q301" i="1"/>
  <c r="I303" i="1"/>
  <c r="W303" i="1" s="1"/>
  <c r="CP293" i="1"/>
  <c r="O293" i="1" s="1"/>
  <c r="CP253" i="1"/>
  <c r="O253" i="1" s="1"/>
  <c r="GM253" i="1" s="1"/>
  <c r="GN253" i="1" s="1"/>
  <c r="CT249" i="1"/>
  <c r="S249" i="1"/>
  <c r="DX255" i="1"/>
  <c r="CY247" i="1"/>
  <c r="X247" i="1" s="1"/>
  <c r="CZ247" i="1"/>
  <c r="Y247" i="1" s="1"/>
  <c r="AD208" i="1"/>
  <c r="CY195" i="1"/>
  <c r="X195" i="1" s="1"/>
  <c r="CY144" i="1"/>
  <c r="X144" i="1" s="1"/>
  <c r="CZ144" i="1"/>
  <c r="Y144" i="1" s="1"/>
  <c r="EM161" i="1"/>
  <c r="FV132" i="1"/>
  <c r="CQ92" i="1"/>
  <c r="P92" i="1"/>
  <c r="CU56" i="3"/>
  <c r="CW57" i="3"/>
  <c r="CX57" i="3"/>
  <c r="CW58" i="3"/>
  <c r="Q82" i="1"/>
  <c r="I84" i="1"/>
  <c r="U82" i="1"/>
  <c r="R82" i="1"/>
  <c r="GK82" i="1" s="1"/>
  <c r="F403" i="1"/>
  <c r="ET396" i="1"/>
  <c r="AT383" i="1"/>
  <c r="F414" i="1"/>
  <c r="CR389" i="1"/>
  <c r="CS389" i="1"/>
  <c r="Q389" i="1"/>
  <c r="CP389" i="1" s="1"/>
  <c r="O389" i="1" s="1"/>
  <c r="R389" i="1"/>
  <c r="T387" i="1"/>
  <c r="T301" i="1"/>
  <c r="V296" i="1"/>
  <c r="W291" i="1"/>
  <c r="GC244" i="1"/>
  <c r="ET255" i="1"/>
  <c r="CG255" i="1"/>
  <c r="AI244" i="1"/>
  <c r="V255" i="1"/>
  <c r="CP250" i="1"/>
  <c r="O250" i="1" s="1"/>
  <c r="AJ255" i="1"/>
  <c r="BX193" i="1"/>
  <c r="CG212" i="1"/>
  <c r="AB208" i="1"/>
  <c r="CQ208" i="1"/>
  <c r="P208" i="1"/>
  <c r="GX201" i="1"/>
  <c r="CM132" i="1"/>
  <c r="FR71" i="1"/>
  <c r="EI100" i="1"/>
  <c r="GA100" i="1"/>
  <c r="U100" i="1"/>
  <c r="AH71" i="1"/>
  <c r="AB92" i="1"/>
  <c r="GX90" i="1"/>
  <c r="CR74" i="1"/>
  <c r="R74" i="1"/>
  <c r="GK74" i="1" s="1"/>
  <c r="CS74" i="1"/>
  <c r="DO26" i="1"/>
  <c r="P63" i="1"/>
  <c r="T33" i="1"/>
  <c r="CQ28" i="1"/>
  <c r="AB28" i="1"/>
  <c r="DH292" i="3"/>
  <c r="DF292" i="3"/>
  <c r="DJ292" i="3" s="1"/>
  <c r="DG292" i="3"/>
  <c r="DI292" i="3"/>
  <c r="DI242" i="3"/>
  <c r="DH242" i="3"/>
  <c r="DG242" i="3"/>
  <c r="DF242" i="3"/>
  <c r="DJ242" i="3" s="1"/>
  <c r="DG239" i="3"/>
  <c r="DI239" i="3"/>
  <c r="DF239" i="3"/>
  <c r="DJ239" i="3" s="1"/>
  <c r="DH239" i="3"/>
  <c r="DF204" i="3"/>
  <c r="DH204" i="3"/>
  <c r="DI204" i="3"/>
  <c r="DG204" i="3"/>
  <c r="DJ204" i="3" s="1"/>
  <c r="DG194" i="3"/>
  <c r="DJ194" i="3" s="1"/>
  <c r="DH194" i="3"/>
  <c r="DI194" i="3"/>
  <c r="DF194" i="3"/>
  <c r="DF89" i="3"/>
  <c r="DJ89" i="3" s="1"/>
  <c r="DI89" i="3"/>
  <c r="DH89" i="3"/>
  <c r="DG89" i="3"/>
  <c r="ES396" i="1"/>
  <c r="AS383" i="1"/>
  <c r="F413" i="1"/>
  <c r="AD389" i="1"/>
  <c r="AB389" i="1" s="1"/>
  <c r="GX387" i="1"/>
  <c r="CC383" i="1"/>
  <c r="ET344" i="1"/>
  <c r="P364" i="1"/>
  <c r="BX344" i="1"/>
  <c r="AO351" i="1"/>
  <c r="T310" i="1"/>
  <c r="CQ307" i="1"/>
  <c r="P307" i="1"/>
  <c r="GX305" i="1"/>
  <c r="CY302" i="1"/>
  <c r="X302" i="1" s="1"/>
  <c r="CZ302" i="1"/>
  <c r="Y302" i="1" s="1"/>
  <c r="S301" i="1"/>
  <c r="CT301" i="1"/>
  <c r="AB301" i="1"/>
  <c r="U296" i="1"/>
  <c r="DZ312" i="1" s="1"/>
  <c r="AB249" i="1"/>
  <c r="EB255" i="1"/>
  <c r="CT202" i="1"/>
  <c r="S202" i="1"/>
  <c r="DY212" i="1"/>
  <c r="CZ196" i="1"/>
  <c r="Y196" i="1" s="1"/>
  <c r="CY196" i="1"/>
  <c r="X196" i="1" s="1"/>
  <c r="CP195" i="1"/>
  <c r="O195" i="1" s="1"/>
  <c r="T158" i="1"/>
  <c r="AG161" i="1" s="1"/>
  <c r="CP134" i="1"/>
  <c r="O134" i="1" s="1"/>
  <c r="GM134" i="1" s="1"/>
  <c r="GO134" i="1" s="1"/>
  <c r="AB98" i="1"/>
  <c r="T90" i="1"/>
  <c r="CU51" i="3"/>
  <c r="CX52" i="3"/>
  <c r="CW54" i="3"/>
  <c r="CW52" i="3"/>
  <c r="CX53" i="3"/>
  <c r="I83" i="1"/>
  <c r="V83" i="1" s="1"/>
  <c r="Q81" i="1"/>
  <c r="AD74" i="1"/>
  <c r="AB74" i="1" s="1"/>
  <c r="CU13" i="3"/>
  <c r="P34" i="1"/>
  <c r="CW14" i="3"/>
  <c r="T34" i="1"/>
  <c r="AG39" i="1" s="1"/>
  <c r="S34" i="1"/>
  <c r="V34" i="1"/>
  <c r="AI39" i="1" s="1"/>
  <c r="W34" i="1"/>
  <c r="AJ39" i="1" s="1"/>
  <c r="DF87" i="3"/>
  <c r="DG87" i="3"/>
  <c r="DJ87" i="3" s="1"/>
  <c r="DH87" i="3"/>
  <c r="DI87" i="3"/>
  <c r="CX3" i="3"/>
  <c r="CV3" i="3"/>
  <c r="R387" i="1"/>
  <c r="CR387" i="1"/>
  <c r="CS387" i="1"/>
  <c r="DY383" i="1"/>
  <c r="CB383" i="1"/>
  <c r="CE351" i="1"/>
  <c r="AC344" i="1"/>
  <c r="P351" i="1"/>
  <c r="P347" i="1"/>
  <c r="CQ347" i="1"/>
  <c r="F316" i="1"/>
  <c r="AB307" i="1"/>
  <c r="CT195" i="1"/>
  <c r="AB195" i="1"/>
  <c r="CT150" i="1"/>
  <c r="S150" i="1"/>
  <c r="FR161" i="1"/>
  <c r="S97" i="1"/>
  <c r="CT97" i="1"/>
  <c r="T92" i="1"/>
  <c r="V82" i="1"/>
  <c r="GX81" i="1"/>
  <c r="CY79" i="1"/>
  <c r="X79" i="1" s="1"/>
  <c r="CZ79" i="1"/>
  <c r="Y79" i="1" s="1"/>
  <c r="P74" i="1"/>
  <c r="CQ74" i="1"/>
  <c r="ES39" i="1"/>
  <c r="GB26" i="1"/>
  <c r="DG288" i="3"/>
  <c r="DJ288" i="3" s="1"/>
  <c r="DH288" i="3"/>
  <c r="DF288" i="3"/>
  <c r="DI288" i="3"/>
  <c r="DG219" i="3"/>
  <c r="DH219" i="3"/>
  <c r="DF219" i="3"/>
  <c r="DJ219" i="3" s="1"/>
  <c r="DI219" i="3"/>
  <c r="DH121" i="3"/>
  <c r="DF121" i="3"/>
  <c r="DJ121" i="3" s="1"/>
  <c r="DG121" i="3"/>
  <c r="DI121" i="3"/>
  <c r="AD387" i="1"/>
  <c r="CY348" i="1"/>
  <c r="X348" i="1" s="1"/>
  <c r="CZ348" i="1"/>
  <c r="Y348" i="1" s="1"/>
  <c r="P372" i="1"/>
  <c r="DL344" i="1"/>
  <c r="AB347" i="1"/>
  <c r="CB344" i="1"/>
  <c r="T307" i="1"/>
  <c r="CR305" i="1"/>
  <c r="CS305" i="1"/>
  <c r="S296" i="1"/>
  <c r="CT296" i="1"/>
  <c r="CU273" i="3"/>
  <c r="V250" i="1"/>
  <c r="Q248" i="1"/>
  <c r="R248" i="1"/>
  <c r="U248" i="1"/>
  <c r="AH255" i="1" s="1"/>
  <c r="EH212" i="1"/>
  <c r="FQ193" i="1"/>
  <c r="CY204" i="1"/>
  <c r="X204" i="1" s="1"/>
  <c r="CZ204" i="1"/>
  <c r="Y204" i="1" s="1"/>
  <c r="FP132" i="1"/>
  <c r="FY161" i="1"/>
  <c r="S159" i="1"/>
  <c r="CT159" i="1"/>
  <c r="R158" i="1"/>
  <c r="CR158" i="1"/>
  <c r="CS158" i="1"/>
  <c r="CR150" i="1"/>
  <c r="CS150" i="1"/>
  <c r="Q150" i="1"/>
  <c r="R150" i="1"/>
  <c r="AE161" i="1" s="1"/>
  <c r="AD150" i="1"/>
  <c r="AB150" i="1" s="1"/>
  <c r="F109" i="1"/>
  <c r="EV71" i="1"/>
  <c r="P125" i="1"/>
  <c r="CW45" i="3"/>
  <c r="CU43" i="3"/>
  <c r="CW44" i="3"/>
  <c r="CX45" i="3"/>
  <c r="CX46" i="3"/>
  <c r="CX50" i="3"/>
  <c r="CW46" i="3"/>
  <c r="Q78" i="1"/>
  <c r="P78" i="1"/>
  <c r="R78" i="1"/>
  <c r="GK78" i="1" s="1"/>
  <c r="T78" i="1"/>
  <c r="U78" i="1"/>
  <c r="W78" i="1"/>
  <c r="CS73" i="1"/>
  <c r="R73" i="1"/>
  <c r="CR73" i="1"/>
  <c r="P28" i="1"/>
  <c r="DH301" i="3"/>
  <c r="DF301" i="3"/>
  <c r="DG301" i="3"/>
  <c r="DJ301" i="3" s="1"/>
  <c r="DI301" i="3"/>
  <c r="DG135" i="3"/>
  <c r="DF135" i="3"/>
  <c r="DJ135" i="3" s="1"/>
  <c r="DI135" i="3"/>
  <c r="DH135" i="3"/>
  <c r="P410" i="1"/>
  <c r="FV383" i="1"/>
  <c r="EM396" i="1"/>
  <c r="CY388" i="1"/>
  <c r="X388" i="1" s="1"/>
  <c r="CQ387" i="1"/>
  <c r="AB387" i="1"/>
  <c r="Q386" i="1"/>
  <c r="R386" i="1"/>
  <c r="GK386" i="1" s="1"/>
  <c r="F368" i="1"/>
  <c r="FR346" i="1"/>
  <c r="BY351" i="1" s="1"/>
  <c r="CP346" i="1"/>
  <c r="O346" i="1" s="1"/>
  <c r="GX310" i="1"/>
  <c r="GB312" i="1" s="1"/>
  <c r="CT307" i="1"/>
  <c r="AD306" i="1"/>
  <c r="R306" i="1"/>
  <c r="GK306" i="1" s="1"/>
  <c r="AD305" i="1"/>
  <c r="AB305" i="1" s="1"/>
  <c r="P304" i="1"/>
  <c r="CP304" i="1" s="1"/>
  <c r="O304" i="1" s="1"/>
  <c r="CX298" i="3"/>
  <c r="CW295" i="3"/>
  <c r="Q299" i="1"/>
  <c r="CU293" i="3"/>
  <c r="CV293" i="3"/>
  <c r="W299" i="1"/>
  <c r="CR296" i="1"/>
  <c r="R296" i="1"/>
  <c r="GK296" i="1" s="1"/>
  <c r="CS296" i="1"/>
  <c r="FR312" i="1"/>
  <c r="T294" i="1"/>
  <c r="W289" i="1"/>
  <c r="T249" i="1"/>
  <c r="DY255" i="1" s="1"/>
  <c r="FY212" i="1"/>
  <c r="FP193" i="1"/>
  <c r="EG212" i="1"/>
  <c r="R204" i="1"/>
  <c r="GK204" i="1" s="1"/>
  <c r="EU132" i="1"/>
  <c r="P177" i="1"/>
  <c r="AD158" i="1"/>
  <c r="CQ97" i="1"/>
  <c r="P97" i="1"/>
  <c r="F120" i="1"/>
  <c r="BA71" i="1"/>
  <c r="CT84" i="1"/>
  <c r="T82" i="1"/>
  <c r="AD73" i="1"/>
  <c r="AB73" i="1" s="1"/>
  <c r="CX315" i="3"/>
  <c r="DF251" i="3"/>
  <c r="DJ251" i="3" s="1"/>
  <c r="DG251" i="3"/>
  <c r="DH251" i="3"/>
  <c r="DI251" i="3"/>
  <c r="R347" i="1"/>
  <c r="Q347" i="1"/>
  <c r="DV351" i="1" s="1"/>
  <c r="CT393" i="1"/>
  <c r="S393" i="1"/>
  <c r="CP393" i="1" s="1"/>
  <c r="O393" i="1" s="1"/>
  <c r="S387" i="1"/>
  <c r="CT387" i="1"/>
  <c r="AD347" i="1"/>
  <c r="Q310" i="1"/>
  <c r="CX285" i="3"/>
  <c r="Q294" i="1"/>
  <c r="R294" i="1"/>
  <c r="GK294" i="1" s="1"/>
  <c r="CU284" i="3"/>
  <c r="V291" i="1"/>
  <c r="CP248" i="1"/>
  <c r="O248" i="1" s="1"/>
  <c r="W203" i="1"/>
  <c r="AJ212" i="1" s="1"/>
  <c r="DZ344" i="1"/>
  <c r="DM351" i="1"/>
  <c r="CU268" i="3"/>
  <c r="CX271" i="3"/>
  <c r="GX247" i="1"/>
  <c r="GB255" i="1" s="1"/>
  <c r="CW269" i="3"/>
  <c r="GA161" i="1"/>
  <c r="EL396" i="1"/>
  <c r="FU383" i="1"/>
  <c r="EO396" i="1"/>
  <c r="W394" i="1"/>
  <c r="P388" i="1"/>
  <c r="CP388" i="1" s="1"/>
  <c r="O388" i="1" s="1"/>
  <c r="GM388" i="1" s="1"/>
  <c r="GO388" i="1" s="1"/>
  <c r="CQ388" i="1"/>
  <c r="P367" i="1"/>
  <c r="BD351" i="1"/>
  <c r="CM344" i="1"/>
  <c r="CS347" i="1"/>
  <c r="F321" i="1"/>
  <c r="AP287" i="1"/>
  <c r="AB296" i="1"/>
  <c r="S294" i="1"/>
  <c r="CV275" i="3"/>
  <c r="CX275" i="3"/>
  <c r="CU275" i="3"/>
  <c r="P289" i="1"/>
  <c r="I291" i="1"/>
  <c r="FQ244" i="1"/>
  <c r="EH255" i="1"/>
  <c r="GX250" i="1"/>
  <c r="AO212" i="1"/>
  <c r="CY205" i="1"/>
  <c r="X205" i="1" s="1"/>
  <c r="CZ205" i="1"/>
  <c r="Y205" i="1" s="1"/>
  <c r="CP204" i="1"/>
  <c r="O204" i="1" s="1"/>
  <c r="R201" i="1"/>
  <c r="CS201" i="1"/>
  <c r="CQ195" i="1"/>
  <c r="ET132" i="1"/>
  <c r="P174" i="1"/>
  <c r="AB158" i="1"/>
  <c r="P158" i="1"/>
  <c r="CQ158" i="1"/>
  <c r="CT151" i="1"/>
  <c r="S151" i="1"/>
  <c r="CD161" i="1"/>
  <c r="CP150" i="1"/>
  <c r="O150" i="1" s="1"/>
  <c r="DY161" i="1"/>
  <c r="FQ132" i="1"/>
  <c r="EM100" i="1"/>
  <c r="AG100" i="1"/>
  <c r="R87" i="1"/>
  <c r="CS87" i="1"/>
  <c r="S77" i="1"/>
  <c r="CT77" i="1"/>
  <c r="DF343" i="3"/>
  <c r="DI343" i="3"/>
  <c r="DH343" i="3"/>
  <c r="CV308" i="3"/>
  <c r="CX308" i="3"/>
  <c r="CW296" i="3"/>
  <c r="CX270" i="3"/>
  <c r="CW270" i="3"/>
  <c r="DH254" i="3"/>
  <c r="DG254" i="3"/>
  <c r="DI254" i="3"/>
  <c r="DF254" i="3"/>
  <c r="DJ254" i="3" s="1"/>
  <c r="X383" i="1"/>
  <c r="F422" i="1"/>
  <c r="AB388" i="1"/>
  <c r="W387" i="1"/>
  <c r="CT385" i="1"/>
  <c r="S385" i="1"/>
  <c r="GB351" i="1"/>
  <c r="CR347" i="1"/>
  <c r="GC287" i="1"/>
  <c r="ET312" i="1"/>
  <c r="S310" i="1"/>
  <c r="CT310" i="1"/>
  <c r="AB306" i="1"/>
  <c r="CQ303" i="1"/>
  <c r="V301" i="1"/>
  <c r="CX291" i="3"/>
  <c r="CU290" i="3"/>
  <c r="R298" i="1"/>
  <c r="GK298" i="1" s="1"/>
  <c r="S298" i="1"/>
  <c r="Q298" i="1"/>
  <c r="U298" i="1"/>
  <c r="V298" i="1"/>
  <c r="AD290" i="1"/>
  <c r="CS290" i="1"/>
  <c r="CR290" i="1"/>
  <c r="FY255" i="1"/>
  <c r="EG255" i="1"/>
  <c r="CY253" i="1"/>
  <c r="X253" i="1" s="1"/>
  <c r="P249" i="1"/>
  <c r="Q249" i="1"/>
  <c r="DV255" i="1" s="1"/>
  <c r="R249" i="1"/>
  <c r="GK249" i="1" s="1"/>
  <c r="V249" i="1"/>
  <c r="W201" i="1"/>
  <c r="AD201" i="1"/>
  <c r="Q198" i="1"/>
  <c r="R198" i="1"/>
  <c r="AD198" i="1"/>
  <c r="AB198" i="1" s="1"/>
  <c r="CT153" i="1"/>
  <c r="V148" i="1"/>
  <c r="CT145" i="1"/>
  <c r="S145" i="1"/>
  <c r="CP145" i="1" s="1"/>
  <c r="O145" i="1" s="1"/>
  <c r="AI161" i="1"/>
  <c r="U139" i="1"/>
  <c r="V138" i="1"/>
  <c r="CY137" i="1"/>
  <c r="X137" i="1" s="1"/>
  <c r="V90" i="1"/>
  <c r="AD87" i="1"/>
  <c r="CP86" i="1"/>
  <c r="O86" i="1" s="1"/>
  <c r="GM86" i="1" s="1"/>
  <c r="GN86" i="1" s="1"/>
  <c r="CS77" i="1"/>
  <c r="CR77" i="1"/>
  <c r="AD77" i="1"/>
  <c r="AB77" i="1" s="1"/>
  <c r="R77" i="1"/>
  <c r="P135" i="1"/>
  <c r="CP135" i="1" s="1"/>
  <c r="O135" i="1" s="1"/>
  <c r="GM135" i="1" s="1"/>
  <c r="GO135" i="1" s="1"/>
  <c r="CQ135" i="1"/>
  <c r="GB100" i="1"/>
  <c r="CT91" i="1"/>
  <c r="S91" i="1"/>
  <c r="S82" i="1"/>
  <c r="CT82" i="1"/>
  <c r="CW39" i="3"/>
  <c r="CV35" i="3"/>
  <c r="CX36" i="3"/>
  <c r="CX41" i="3"/>
  <c r="CW36" i="3"/>
  <c r="CU35" i="3"/>
  <c r="CW38" i="3"/>
  <c r="CX35" i="3"/>
  <c r="CW41" i="3"/>
  <c r="CX39" i="3"/>
  <c r="Q77" i="1"/>
  <c r="P77" i="1"/>
  <c r="CP77" i="1" s="1"/>
  <c r="O77" i="1" s="1"/>
  <c r="EL71" i="1"/>
  <c r="EG39" i="1"/>
  <c r="FP26" i="1"/>
  <c r="FY39" i="1"/>
  <c r="CZ32" i="1"/>
  <c r="Y32" i="1" s="1"/>
  <c r="CY32" i="1"/>
  <c r="X32" i="1" s="1"/>
  <c r="CQ31" i="1"/>
  <c r="P31" i="1"/>
  <c r="CX238" i="3"/>
  <c r="CW238" i="3"/>
  <c r="DH207" i="3"/>
  <c r="DI207" i="3"/>
  <c r="DF207" i="3"/>
  <c r="DJ207" i="3" s="1"/>
  <c r="DG207" i="3"/>
  <c r="DG155" i="3"/>
  <c r="DI155" i="3"/>
  <c r="DH155" i="3"/>
  <c r="DF155" i="3"/>
  <c r="DJ155" i="3" s="1"/>
  <c r="CX56" i="3"/>
  <c r="CV56" i="3"/>
  <c r="CR31" i="1"/>
  <c r="Q31" i="1"/>
  <c r="CS31" i="1"/>
  <c r="AD31" i="1"/>
  <c r="AB31" i="1" s="1"/>
  <c r="R31" i="1"/>
  <c r="GK31" i="1" s="1"/>
  <c r="CX296" i="3"/>
  <c r="DH150" i="3"/>
  <c r="DG150" i="3"/>
  <c r="DI150" i="3"/>
  <c r="DF150" i="3"/>
  <c r="DJ150" i="3" s="1"/>
  <c r="CX13" i="3"/>
  <c r="CV13" i="3"/>
  <c r="CS385" i="1"/>
  <c r="R385" i="1"/>
  <c r="Q306" i="1"/>
  <c r="CS299" i="1"/>
  <c r="AD299" i="1"/>
  <c r="AB299" i="1" s="1"/>
  <c r="CR293" i="1"/>
  <c r="CS293" i="1"/>
  <c r="CD312" i="1"/>
  <c r="Q252" i="1"/>
  <c r="S252" i="1"/>
  <c r="S250" i="1"/>
  <c r="CT250" i="1"/>
  <c r="T248" i="1"/>
  <c r="AG255" i="1" s="1"/>
  <c r="GX202" i="1"/>
  <c r="GB212" i="1" s="1"/>
  <c r="V201" i="1"/>
  <c r="CQ201" i="1"/>
  <c r="AB201" i="1"/>
  <c r="DU212" i="1"/>
  <c r="GX148" i="1"/>
  <c r="T148" i="1"/>
  <c r="CP146" i="1"/>
  <c r="O146" i="1" s="1"/>
  <c r="GM146" i="1" s="1"/>
  <c r="GO146" i="1" s="1"/>
  <c r="CP142" i="1"/>
  <c r="O142" i="1" s="1"/>
  <c r="GM142" i="1" s="1"/>
  <c r="GO142" i="1" s="1"/>
  <c r="T138" i="1"/>
  <c r="FZ396" i="1"/>
  <c r="CR394" i="1"/>
  <c r="CS394" i="1"/>
  <c r="AD385" i="1"/>
  <c r="AB385" i="1" s="1"/>
  <c r="BX383" i="1"/>
  <c r="CR348" i="1"/>
  <c r="Q348" i="1"/>
  <c r="CP348" i="1" s="1"/>
  <c r="O348" i="1" s="1"/>
  <c r="GM348" i="1" s="1"/>
  <c r="R348" i="1"/>
  <c r="AE351" i="1" s="1"/>
  <c r="FV344" i="1"/>
  <c r="EM351" i="1"/>
  <c r="CQ299" i="1"/>
  <c r="P299" i="1"/>
  <c r="CT295" i="1"/>
  <c r="S295" i="1"/>
  <c r="AD293" i="1"/>
  <c r="AB293" i="1" s="1"/>
  <c r="AB253" i="1"/>
  <c r="CS250" i="1"/>
  <c r="AD250" i="1"/>
  <c r="AB250" i="1" s="1"/>
  <c r="DG261" i="3"/>
  <c r="DI261" i="3"/>
  <c r="DF261" i="3"/>
  <c r="DJ261" i="3" s="1"/>
  <c r="DH261" i="3"/>
  <c r="P205" i="1"/>
  <c r="CP205" i="1" s="1"/>
  <c r="O205" i="1" s="1"/>
  <c r="AB205" i="1"/>
  <c r="S199" i="1"/>
  <c r="CT199" i="1"/>
  <c r="CS196" i="1"/>
  <c r="Q196" i="1"/>
  <c r="R196" i="1"/>
  <c r="GK196" i="1" s="1"/>
  <c r="AD196" i="1"/>
  <c r="AB196" i="1" s="1"/>
  <c r="AB156" i="1"/>
  <c r="S155" i="1"/>
  <c r="CP155" i="1" s="1"/>
  <c r="O155" i="1" s="1"/>
  <c r="CT155" i="1"/>
  <c r="CY152" i="1"/>
  <c r="X152" i="1" s="1"/>
  <c r="CZ152" i="1"/>
  <c r="Y152" i="1" s="1"/>
  <c r="S148" i="1"/>
  <c r="DW161" i="1"/>
  <c r="GK141" i="1"/>
  <c r="GX139" i="1"/>
  <c r="T139" i="1"/>
  <c r="GX138" i="1"/>
  <c r="AB135" i="1"/>
  <c r="DT100" i="1"/>
  <c r="DV100" i="1"/>
  <c r="U87" i="1"/>
  <c r="Q76" i="1"/>
  <c r="R76" i="1"/>
  <c r="GK76" i="1" s="1"/>
  <c r="S76" i="1"/>
  <c r="W76" i="1"/>
  <c r="CV29" i="3"/>
  <c r="CU29" i="3"/>
  <c r="CX30" i="3"/>
  <c r="CW30" i="3"/>
  <c r="CX34" i="3"/>
  <c r="CX29" i="3"/>
  <c r="CX33" i="3"/>
  <c r="Q74" i="1"/>
  <c r="CV20" i="3"/>
  <c r="CX20" i="3"/>
  <c r="CU20" i="3"/>
  <c r="CW21" i="3"/>
  <c r="CW22" i="3"/>
  <c r="CX22" i="3"/>
  <c r="CX21" i="3"/>
  <c r="GX37" i="1"/>
  <c r="Q37" i="1"/>
  <c r="R37" i="1"/>
  <c r="GK37" i="1" s="1"/>
  <c r="S37" i="1"/>
  <c r="V37" i="1"/>
  <c r="U34" i="1"/>
  <c r="AH39" i="1" s="1"/>
  <c r="DF309" i="3"/>
  <c r="DJ309" i="3" s="1"/>
  <c r="DI309" i="3"/>
  <c r="DG309" i="3"/>
  <c r="DH309" i="3"/>
  <c r="CX284" i="3"/>
  <c r="CV284" i="3"/>
  <c r="CX115" i="3"/>
  <c r="CW115" i="3"/>
  <c r="EI396" i="1"/>
  <c r="FR383" i="1"/>
  <c r="CP386" i="1"/>
  <c r="O386" i="1" s="1"/>
  <c r="EH312" i="1"/>
  <c r="FQ287" i="1"/>
  <c r="CR309" i="1"/>
  <c r="R309" i="1"/>
  <c r="W295" i="1"/>
  <c r="R295" i="1"/>
  <c r="V294" i="1"/>
  <c r="EA312" i="1" s="1"/>
  <c r="Q292" i="1"/>
  <c r="CP292" i="1" s="1"/>
  <c r="O292" i="1" s="1"/>
  <c r="CT289" i="1"/>
  <c r="S289" i="1"/>
  <c r="AB247" i="1"/>
  <c r="P247" i="1"/>
  <c r="GC193" i="1"/>
  <c r="ET212" i="1"/>
  <c r="S206" i="1"/>
  <c r="CT206" i="1"/>
  <c r="T203" i="1"/>
  <c r="CX253" i="3"/>
  <c r="Q202" i="1"/>
  <c r="CP202" i="1" s="1"/>
  <c r="O202" i="1" s="1"/>
  <c r="CU249" i="3"/>
  <c r="CW250" i="3"/>
  <c r="R202" i="1"/>
  <c r="GK202" i="1" s="1"/>
  <c r="CX250" i="3"/>
  <c r="U202" i="1"/>
  <c r="DZ212" i="1" s="1"/>
  <c r="T201" i="1"/>
  <c r="GX158" i="1"/>
  <c r="DV161" i="1"/>
  <c r="CX117" i="3"/>
  <c r="CU113" i="3"/>
  <c r="CW114" i="3"/>
  <c r="CX114" i="3"/>
  <c r="CV113" i="3"/>
  <c r="CX119" i="3"/>
  <c r="CX116" i="3"/>
  <c r="CX123" i="3"/>
  <c r="Q136" i="1"/>
  <c r="R136" i="1"/>
  <c r="P136" i="1"/>
  <c r="R134" i="1"/>
  <c r="Q134" i="1"/>
  <c r="CR134" i="1"/>
  <c r="BZ71" i="1"/>
  <c r="AQ100" i="1"/>
  <c r="DU100" i="1"/>
  <c r="AI71" i="1"/>
  <c r="V100" i="1"/>
  <c r="T87" i="1"/>
  <c r="CW63" i="3"/>
  <c r="CW62" i="3"/>
  <c r="CX63" i="3"/>
  <c r="CU61" i="3"/>
  <c r="CV61" i="3"/>
  <c r="U85" i="1"/>
  <c r="CX65" i="3"/>
  <c r="Q85" i="1"/>
  <c r="CT83" i="1"/>
  <c r="P55" i="1"/>
  <c r="EU26" i="1"/>
  <c r="BC26" i="1"/>
  <c r="EH396" i="1"/>
  <c r="GA396" i="1"/>
  <c r="FQ383" i="1"/>
  <c r="P394" i="1"/>
  <c r="CP394" i="1" s="1"/>
  <c r="O394" i="1" s="1"/>
  <c r="AB390" i="1"/>
  <c r="CK383" i="1"/>
  <c r="FT351" i="1"/>
  <c r="CZ347" i="1"/>
  <c r="Y347" i="1" s="1"/>
  <c r="ED351" i="1" s="1"/>
  <c r="CY347" i="1"/>
  <c r="X347" i="1" s="1"/>
  <c r="EC351" i="1" s="1"/>
  <c r="AD309" i="1"/>
  <c r="AB309" i="1" s="1"/>
  <c r="S306" i="1"/>
  <c r="AB302" i="1"/>
  <c r="P302" i="1"/>
  <c r="CP302" i="1" s="1"/>
  <c r="O302" i="1" s="1"/>
  <c r="GM302" i="1" s="1"/>
  <c r="GN302" i="1" s="1"/>
  <c r="AD297" i="1"/>
  <c r="AB297" i="1" s="1"/>
  <c r="AD295" i="1"/>
  <c r="AB295" i="1" s="1"/>
  <c r="CY290" i="1"/>
  <c r="X290" i="1" s="1"/>
  <c r="CZ290" i="1"/>
  <c r="Y290" i="1" s="1"/>
  <c r="CQ253" i="1"/>
  <c r="W248" i="1"/>
  <c r="CD255" i="1"/>
  <c r="CR206" i="1"/>
  <c r="AD206" i="1"/>
  <c r="AB206" i="1" s="1"/>
  <c r="P201" i="1"/>
  <c r="CR200" i="1"/>
  <c r="Q200" i="1"/>
  <c r="Q199" i="1"/>
  <c r="CR199" i="1"/>
  <c r="FR212" i="1"/>
  <c r="CQ156" i="1"/>
  <c r="CS149" i="1"/>
  <c r="CR149" i="1"/>
  <c r="Q149" i="1"/>
  <c r="R149" i="1"/>
  <c r="GK149" i="1" s="1"/>
  <c r="CS139" i="1"/>
  <c r="AD139" i="1"/>
  <c r="R139" i="1"/>
  <c r="GK139" i="1" s="1"/>
  <c r="CR139" i="1"/>
  <c r="AD134" i="1"/>
  <c r="AB134" i="1" s="1"/>
  <c r="CR98" i="1"/>
  <c r="R98" i="1"/>
  <c r="GK98" i="1" s="1"/>
  <c r="CS98" i="1"/>
  <c r="AD98" i="1"/>
  <c r="CY95" i="1"/>
  <c r="X95" i="1" s="1"/>
  <c r="CZ95" i="1"/>
  <c r="Y95" i="1" s="1"/>
  <c r="CQ91" i="1"/>
  <c r="AB91" i="1"/>
  <c r="P91" i="1"/>
  <c r="CP91" i="1" s="1"/>
  <c r="O91" i="1" s="1"/>
  <c r="CQ81" i="1"/>
  <c r="P81" i="1"/>
  <c r="AB81" i="1"/>
  <c r="CX327" i="3"/>
  <c r="CV327" i="3"/>
  <c r="CX307" i="3"/>
  <c r="CW294" i="3"/>
  <c r="CX294" i="3"/>
  <c r="CW177" i="3"/>
  <c r="CX177" i="3"/>
  <c r="DH151" i="3"/>
  <c r="DG151" i="3"/>
  <c r="DI151" i="3"/>
  <c r="DJ151" i="3" s="1"/>
  <c r="DF151" i="3"/>
  <c r="DF323" i="3"/>
  <c r="DJ323" i="3" s="1"/>
  <c r="DG323" i="3"/>
  <c r="DI323" i="3"/>
  <c r="CV287" i="3"/>
  <c r="CX287" i="3"/>
  <c r="DG279" i="3"/>
  <c r="DJ279" i="3" s="1"/>
  <c r="DH279" i="3"/>
  <c r="DF279" i="3"/>
  <c r="DI279" i="3"/>
  <c r="DG210" i="3"/>
  <c r="DH210" i="3"/>
  <c r="DI210" i="3"/>
  <c r="DF210" i="3"/>
  <c r="DJ210" i="3" s="1"/>
  <c r="DF110" i="3"/>
  <c r="DJ110" i="3" s="1"/>
  <c r="DG110" i="3"/>
  <c r="DH110" i="3"/>
  <c r="DI110" i="3"/>
  <c r="DF106" i="3"/>
  <c r="DJ106" i="3" s="1"/>
  <c r="DH106" i="3"/>
  <c r="DG106" i="3"/>
  <c r="DI106" i="3"/>
  <c r="DG92" i="3"/>
  <c r="DJ92" i="3" s="1"/>
  <c r="DF92" i="3"/>
  <c r="DI92" i="3"/>
  <c r="DH92" i="3"/>
  <c r="W157" i="1"/>
  <c r="CP144" i="1"/>
  <c r="O144" i="1" s="1"/>
  <c r="BY71" i="1"/>
  <c r="CI100" i="1"/>
  <c r="W90" i="1"/>
  <c r="CY89" i="1"/>
  <c r="X89" i="1" s="1"/>
  <c r="CZ89" i="1"/>
  <c r="Y89" i="1" s="1"/>
  <c r="P82" i="1"/>
  <c r="CQ82" i="1"/>
  <c r="AB82" i="1"/>
  <c r="CT81" i="1"/>
  <c r="S81" i="1"/>
  <c r="CS75" i="1"/>
  <c r="AD75" i="1"/>
  <c r="AB75" i="1" s="1"/>
  <c r="CR30" i="1"/>
  <c r="Q30" i="1"/>
  <c r="CP30" i="1" s="1"/>
  <c r="O30" i="1" s="1"/>
  <c r="CY29" i="1"/>
  <c r="X29" i="1" s="1"/>
  <c r="CZ29" i="1"/>
  <c r="Y29" i="1" s="1"/>
  <c r="DH342" i="3"/>
  <c r="DF342" i="3"/>
  <c r="DG342" i="3"/>
  <c r="DJ342" i="3" s="1"/>
  <c r="DG335" i="3"/>
  <c r="DJ335" i="3" s="1"/>
  <c r="DI335" i="3"/>
  <c r="DF335" i="3"/>
  <c r="DH335" i="3"/>
  <c r="CX297" i="3"/>
  <c r="DH258" i="3"/>
  <c r="DG258" i="3"/>
  <c r="DI258" i="3"/>
  <c r="DH85" i="3"/>
  <c r="DF85" i="3"/>
  <c r="DG85" i="3"/>
  <c r="DJ85" i="3" s="1"/>
  <c r="DI85" i="3"/>
  <c r="CX76" i="3"/>
  <c r="DF28" i="3"/>
  <c r="DJ28" i="3" s="1"/>
  <c r="DH28" i="3"/>
  <c r="DI28" i="3"/>
  <c r="DG28" i="3"/>
  <c r="T305" i="1"/>
  <c r="CQ305" i="1"/>
  <c r="P305" i="1"/>
  <c r="CP305" i="1" s="1"/>
  <c r="O305" i="1" s="1"/>
  <c r="Q302" i="1"/>
  <c r="CX310" i="3"/>
  <c r="GX299" i="1"/>
  <c r="Q290" i="1"/>
  <c r="T250" i="1"/>
  <c r="CQ248" i="1"/>
  <c r="AB248" i="1"/>
  <c r="V247" i="1"/>
  <c r="EA255" i="1" s="1"/>
  <c r="W159" i="1"/>
  <c r="P157" i="1"/>
  <c r="CQ157" i="1"/>
  <c r="CU203" i="3"/>
  <c r="CX209" i="3"/>
  <c r="CX205" i="3"/>
  <c r="CX213" i="3"/>
  <c r="CX212" i="3"/>
  <c r="CX211" i="3"/>
  <c r="CX203" i="3"/>
  <c r="CX214" i="3"/>
  <c r="CX206" i="3"/>
  <c r="AB148" i="1"/>
  <c r="CQ148" i="1"/>
  <c r="R147" i="1"/>
  <c r="GK147" i="1" s="1"/>
  <c r="CS147" i="1"/>
  <c r="CR147" i="1"/>
  <c r="AD147" i="1"/>
  <c r="V87" i="1"/>
  <c r="AB84" i="1"/>
  <c r="CQ84" i="1"/>
  <c r="W82" i="1"/>
  <c r="V78" i="1"/>
  <c r="FU26" i="1"/>
  <c r="EL39" i="1"/>
  <c r="S33" i="1"/>
  <c r="AD30" i="1"/>
  <c r="AB30" i="1" s="1"/>
  <c r="CX272" i="3"/>
  <c r="DI266" i="3"/>
  <c r="DF266" i="3"/>
  <c r="DJ266" i="3" s="1"/>
  <c r="CV125" i="3"/>
  <c r="CX125" i="3"/>
  <c r="CW40" i="3"/>
  <c r="CX40" i="3"/>
  <c r="AB393" i="1"/>
  <c r="GD287" i="1"/>
  <c r="EU312" i="1"/>
  <c r="CX289" i="3"/>
  <c r="CU287" i="3"/>
  <c r="Q297" i="1"/>
  <c r="CP297" i="1" s="1"/>
  <c r="O297" i="1" s="1"/>
  <c r="GM297" i="1" s="1"/>
  <c r="GN297" i="1" s="1"/>
  <c r="CW288" i="3"/>
  <c r="P294" i="1"/>
  <c r="CT210" i="1"/>
  <c r="S210" i="1"/>
  <c r="CP210" i="1" s="1"/>
  <c r="O210" i="1" s="1"/>
  <c r="Q207" i="1"/>
  <c r="CP207" i="1" s="1"/>
  <c r="O207" i="1" s="1"/>
  <c r="GM207" i="1" s="1"/>
  <c r="GN207" i="1" s="1"/>
  <c r="R207" i="1"/>
  <c r="CX257" i="3"/>
  <c r="W207" i="1"/>
  <c r="CV255" i="3"/>
  <c r="AD204" i="1"/>
  <c r="AB204" i="1" s="1"/>
  <c r="CR204" i="1"/>
  <c r="CS204" i="1"/>
  <c r="S201" i="1"/>
  <c r="BX132" i="1"/>
  <c r="AO161" i="1"/>
  <c r="U157" i="1"/>
  <c r="DZ161" i="1" s="1"/>
  <c r="CU187" i="3"/>
  <c r="Q146" i="1"/>
  <c r="CX187" i="3"/>
  <c r="GX146" i="1"/>
  <c r="CJ161" i="1" s="1"/>
  <c r="CQ138" i="1"/>
  <c r="AB138" i="1"/>
  <c r="P138" i="1"/>
  <c r="GD71" i="1"/>
  <c r="EU100" i="1"/>
  <c r="U93" i="1"/>
  <c r="V77" i="1"/>
  <c r="P76" i="1"/>
  <c r="CP76" i="1" s="1"/>
  <c r="O76" i="1" s="1"/>
  <c r="AB76" i="1"/>
  <c r="CQ76" i="1"/>
  <c r="S74" i="1"/>
  <c r="CT74" i="1"/>
  <c r="EH26" i="1"/>
  <c r="P48" i="1"/>
  <c r="AT26" i="1"/>
  <c r="F57" i="1"/>
  <c r="S35" i="1"/>
  <c r="CT35" i="1"/>
  <c r="CR33" i="1"/>
  <c r="R33" i="1"/>
  <c r="GK33" i="1" s="1"/>
  <c r="CV203" i="3"/>
  <c r="DF185" i="3"/>
  <c r="DJ185" i="3" s="1"/>
  <c r="DG185" i="3"/>
  <c r="DI185" i="3"/>
  <c r="DH185" i="3"/>
  <c r="DG132" i="3"/>
  <c r="DF132" i="3"/>
  <c r="DJ132" i="3" s="1"/>
  <c r="DH132" i="3"/>
  <c r="DI132" i="3"/>
  <c r="CW47" i="3"/>
  <c r="CX47" i="3"/>
  <c r="P298" i="1"/>
  <c r="CP298" i="1" s="1"/>
  <c r="O298" i="1" s="1"/>
  <c r="BD212" i="1"/>
  <c r="CQ203" i="1"/>
  <c r="CY197" i="1"/>
  <c r="X197" i="1" s="1"/>
  <c r="CZ197" i="1"/>
  <c r="Y197" i="1" s="1"/>
  <c r="P196" i="1"/>
  <c r="CP196" i="1" s="1"/>
  <c r="O196" i="1" s="1"/>
  <c r="S157" i="1"/>
  <c r="CU190" i="3"/>
  <c r="CV190" i="3"/>
  <c r="AB147" i="1"/>
  <c r="CQ147" i="1"/>
  <c r="U146" i="1"/>
  <c r="AH161" i="1" s="1"/>
  <c r="CD71" i="1"/>
  <c r="AU100" i="1"/>
  <c r="CZ98" i="1"/>
  <c r="Y98" i="1" s="1"/>
  <c r="CY98" i="1"/>
  <c r="X98" i="1" s="1"/>
  <c r="GM98" i="1" s="1"/>
  <c r="GN98" i="1" s="1"/>
  <c r="CS97" i="1"/>
  <c r="AD97" i="1"/>
  <c r="AB97" i="1" s="1"/>
  <c r="R97" i="1"/>
  <c r="CR97" i="1"/>
  <c r="DY100" i="1"/>
  <c r="V85" i="1"/>
  <c r="GX82" i="1"/>
  <c r="U81" i="1"/>
  <c r="V76" i="1"/>
  <c r="GA39" i="1"/>
  <c r="EI39" i="1"/>
  <c r="CP36" i="1"/>
  <c r="O36" i="1" s="1"/>
  <c r="GX34" i="1"/>
  <c r="CJ39" i="1" s="1"/>
  <c r="V33" i="1"/>
  <c r="CX318" i="3"/>
  <c r="CX269" i="3"/>
  <c r="DG179" i="3"/>
  <c r="DJ179" i="3" s="1"/>
  <c r="DF179" i="3"/>
  <c r="DI179" i="3"/>
  <c r="DH179" i="3"/>
  <c r="CW126" i="3"/>
  <c r="CX126" i="3"/>
  <c r="CX263" i="3"/>
  <c r="CV263" i="3"/>
  <c r="CV249" i="3"/>
  <c r="CX249" i="3"/>
  <c r="DG222" i="3"/>
  <c r="DI222" i="3"/>
  <c r="DH222" i="3"/>
  <c r="DF190" i="3"/>
  <c r="DH190" i="3"/>
  <c r="DI190" i="3"/>
  <c r="DJ190" i="3" s="1"/>
  <c r="DG190" i="3"/>
  <c r="DH182" i="3"/>
  <c r="DF182" i="3"/>
  <c r="DJ182" i="3" s="1"/>
  <c r="DG182" i="3"/>
  <c r="DI182" i="3"/>
  <c r="DI169" i="3"/>
  <c r="DF169" i="3"/>
  <c r="DJ169" i="3" s="1"/>
  <c r="DG169" i="3"/>
  <c r="DH169" i="3"/>
  <c r="CX59" i="3"/>
  <c r="CW59" i="3"/>
  <c r="CU281" i="3"/>
  <c r="CX282" i="3"/>
  <c r="T290" i="1"/>
  <c r="DY312" i="1" s="1"/>
  <c r="CS247" i="1"/>
  <c r="R247" i="1"/>
  <c r="EU212" i="1"/>
  <c r="GD193" i="1"/>
  <c r="R209" i="1"/>
  <c r="AD209" i="1"/>
  <c r="AB209" i="1" s="1"/>
  <c r="P159" i="1"/>
  <c r="CP159" i="1" s="1"/>
  <c r="O159" i="1" s="1"/>
  <c r="Q152" i="1"/>
  <c r="T151" i="1"/>
  <c r="T149" i="1"/>
  <c r="AB149" i="1"/>
  <c r="P149" i="1"/>
  <c r="CP149" i="1" s="1"/>
  <c r="O149" i="1" s="1"/>
  <c r="CU165" i="3"/>
  <c r="CX165" i="3"/>
  <c r="CX174" i="3"/>
  <c r="CW167" i="3"/>
  <c r="CV165" i="3"/>
  <c r="CW168" i="3"/>
  <c r="CX167" i="3"/>
  <c r="CX172" i="3"/>
  <c r="AD143" i="1"/>
  <c r="AB143" i="1" s="1"/>
  <c r="CR143" i="1"/>
  <c r="CU164" i="3"/>
  <c r="CV164" i="3"/>
  <c r="CX157" i="3"/>
  <c r="CU151" i="3"/>
  <c r="CX161" i="3"/>
  <c r="CX162" i="3"/>
  <c r="CX154" i="3"/>
  <c r="CX158" i="3"/>
  <c r="CX153" i="3"/>
  <c r="CX159" i="3"/>
  <c r="CW152" i="3"/>
  <c r="CX139" i="3"/>
  <c r="CX148" i="3"/>
  <c r="CX145" i="3"/>
  <c r="CX146" i="3"/>
  <c r="CW142" i="3"/>
  <c r="CW141" i="3"/>
  <c r="Q140" i="1"/>
  <c r="CV139" i="3"/>
  <c r="S139" i="1"/>
  <c r="CG100" i="1"/>
  <c r="T97" i="1"/>
  <c r="CX84" i="3"/>
  <c r="CW85" i="3"/>
  <c r="CU81" i="3"/>
  <c r="CX82" i="3"/>
  <c r="CX86" i="3"/>
  <c r="P95" i="1"/>
  <c r="CX70" i="3"/>
  <c r="CV66" i="3"/>
  <c r="CU66" i="3"/>
  <c r="CX66" i="3"/>
  <c r="Q86" i="1"/>
  <c r="CW67" i="3"/>
  <c r="CX68" i="3"/>
  <c r="BX71" i="1"/>
  <c r="F58" i="1"/>
  <c r="CU17" i="3"/>
  <c r="CX17" i="3"/>
  <c r="CW18" i="3"/>
  <c r="CW19" i="3"/>
  <c r="AB35" i="1"/>
  <c r="CX10" i="3"/>
  <c r="CW10" i="3"/>
  <c r="CU9" i="3"/>
  <c r="Q32" i="1"/>
  <c r="DH336" i="3"/>
  <c r="DI336" i="3"/>
  <c r="CX321" i="3"/>
  <c r="CW321" i="3"/>
  <c r="DF180" i="3"/>
  <c r="DJ180" i="3" s="1"/>
  <c r="DG180" i="3"/>
  <c r="DI180" i="3"/>
  <c r="DH180" i="3"/>
  <c r="CV151" i="3"/>
  <c r="W158" i="1"/>
  <c r="AJ161" i="1" s="1"/>
  <c r="CR153" i="1"/>
  <c r="Q153" i="1"/>
  <c r="CP153" i="1" s="1"/>
  <c r="O153" i="1" s="1"/>
  <c r="AB141" i="1"/>
  <c r="P141" i="1"/>
  <c r="AB140" i="1"/>
  <c r="V139" i="1"/>
  <c r="W136" i="1"/>
  <c r="CY96" i="1"/>
  <c r="X96" i="1" s="1"/>
  <c r="DX100" i="1"/>
  <c r="CZ96" i="1"/>
  <c r="Y96" i="1" s="1"/>
  <c r="ED100" i="1" s="1"/>
  <c r="CP73" i="1"/>
  <c r="O73" i="1" s="1"/>
  <c r="GM73" i="1" s="1"/>
  <c r="GN73" i="1" s="1"/>
  <c r="CU2" i="3"/>
  <c r="CX2" i="3"/>
  <c r="Q29" i="1"/>
  <c r="GX29" i="1"/>
  <c r="CX290" i="3"/>
  <c r="CV290" i="3"/>
  <c r="CW279" i="3"/>
  <c r="DF198" i="3"/>
  <c r="DJ198" i="3" s="1"/>
  <c r="DG198" i="3"/>
  <c r="DH198" i="3"/>
  <c r="DI198" i="3"/>
  <c r="CX43" i="3"/>
  <c r="CV43" i="3"/>
  <c r="CW31" i="3"/>
  <c r="CX31" i="3"/>
  <c r="CI255" i="1"/>
  <c r="BY244" i="1"/>
  <c r="W250" i="1"/>
  <c r="CR79" i="1"/>
  <c r="Q79" i="1"/>
  <c r="CP79" i="1" s="1"/>
  <c r="O79" i="1" s="1"/>
  <c r="GM79" i="1" s="1"/>
  <c r="GN79" i="1" s="1"/>
  <c r="AD79" i="1"/>
  <c r="AB79" i="1" s="1"/>
  <c r="W77" i="1"/>
  <c r="AB36" i="1"/>
  <c r="K33" i="1"/>
  <c r="DM26" i="1"/>
  <c r="DF347" i="3"/>
  <c r="DG347" i="3"/>
  <c r="DJ347" i="3" s="1"/>
  <c r="DF341" i="3"/>
  <c r="DH341" i="3"/>
  <c r="DG326" i="3"/>
  <c r="DF326" i="3"/>
  <c r="DJ326" i="3" s="1"/>
  <c r="DH326" i="3"/>
  <c r="DI326" i="3"/>
  <c r="CV299" i="3"/>
  <c r="CX299" i="3"/>
  <c r="CX283" i="3"/>
  <c r="CW276" i="3"/>
  <c r="CX276" i="3"/>
  <c r="CX256" i="3"/>
  <c r="DF232" i="3"/>
  <c r="DJ232" i="3" s="1"/>
  <c r="DG232" i="3"/>
  <c r="DH232" i="3"/>
  <c r="DI232" i="3"/>
  <c r="DF223" i="3"/>
  <c r="DJ223" i="3" s="1"/>
  <c r="DH223" i="3"/>
  <c r="DG223" i="3"/>
  <c r="DF195" i="3"/>
  <c r="DJ195" i="3" s="1"/>
  <c r="DH195" i="3"/>
  <c r="DI195" i="3"/>
  <c r="DG195" i="3"/>
  <c r="CX152" i="3"/>
  <c r="DF129" i="3"/>
  <c r="DJ129" i="3" s="1"/>
  <c r="DH129" i="3"/>
  <c r="DG129" i="3"/>
  <c r="DI129" i="3"/>
  <c r="CW84" i="3"/>
  <c r="DF74" i="3"/>
  <c r="DJ74" i="3" s="1"/>
  <c r="DH74" i="3"/>
  <c r="DG74" i="3"/>
  <c r="DI74" i="3"/>
  <c r="DG72" i="3"/>
  <c r="DH72" i="3"/>
  <c r="DF72" i="3"/>
  <c r="DJ72" i="3" s="1"/>
  <c r="DI72" i="3"/>
  <c r="GX204" i="1"/>
  <c r="AD155" i="1"/>
  <c r="AB155" i="1" s="1"/>
  <c r="AD153" i="1"/>
  <c r="AB153" i="1" s="1"/>
  <c r="P151" i="1"/>
  <c r="CP151" i="1" s="1"/>
  <c r="O151" i="1" s="1"/>
  <c r="AB144" i="1"/>
  <c r="S88" i="1"/>
  <c r="GX87" i="1"/>
  <c r="CQ86" i="1"/>
  <c r="AB86" i="1"/>
  <c r="R388" i="1"/>
  <c r="GK388" i="1" s="1"/>
  <c r="U301" i="1"/>
  <c r="W296" i="1"/>
  <c r="EB312" i="1" s="1"/>
  <c r="AB290" i="1"/>
  <c r="CR247" i="1"/>
  <c r="DH267" i="3"/>
  <c r="DG267" i="3"/>
  <c r="CS209" i="1"/>
  <c r="CT198" i="1"/>
  <c r="S198" i="1"/>
  <c r="BB161" i="1"/>
  <c r="Q156" i="1"/>
  <c r="CP156" i="1" s="1"/>
  <c r="O156" i="1" s="1"/>
  <c r="GM156" i="1" s="1"/>
  <c r="GN156" i="1" s="1"/>
  <c r="AB151" i="1"/>
  <c r="CQ150" i="1"/>
  <c r="CS143" i="1"/>
  <c r="CS142" i="1"/>
  <c r="CS141" i="1"/>
  <c r="AB139" i="1"/>
  <c r="S92" i="1"/>
  <c r="AD89" i="1"/>
  <c r="AB89" i="1" s="1"/>
  <c r="Q89" i="1"/>
  <c r="CP89" i="1" s="1"/>
  <c r="O89" i="1" s="1"/>
  <c r="CZ80" i="1"/>
  <c r="Y80" i="1" s="1"/>
  <c r="CQ79" i="1"/>
  <c r="GX77" i="1"/>
  <c r="CQ35" i="1"/>
  <c r="I33" i="1"/>
  <c r="P32" i="1"/>
  <c r="CP32" i="1" s="1"/>
  <c r="O32" i="1" s="1"/>
  <c r="CX314" i="3"/>
  <c r="CW206" i="3"/>
  <c r="CW192" i="3"/>
  <c r="CX192" i="3"/>
  <c r="DI181" i="3"/>
  <c r="DF181" i="3"/>
  <c r="DJ181" i="3" s="1"/>
  <c r="DG181" i="3"/>
  <c r="DH181" i="3"/>
  <c r="CX160" i="3"/>
  <c r="CV81" i="3"/>
  <c r="CX81" i="3"/>
  <c r="CX67" i="3"/>
  <c r="CX60" i="3"/>
  <c r="Q308" i="1"/>
  <c r="Q208" i="1"/>
  <c r="Q154" i="1"/>
  <c r="CP154" i="1" s="1"/>
  <c r="O154" i="1" s="1"/>
  <c r="GM154" i="1" s="1"/>
  <c r="GN154" i="1" s="1"/>
  <c r="CX218" i="3"/>
  <c r="CU217" i="3"/>
  <c r="R154" i="1"/>
  <c r="S149" i="1"/>
  <c r="CX163" i="3"/>
  <c r="CU163" i="3"/>
  <c r="S141" i="1"/>
  <c r="CR137" i="1"/>
  <c r="Q137" i="1"/>
  <c r="CP137" i="1" s="1"/>
  <c r="O137" i="1" s="1"/>
  <c r="GM137" i="1" s="1"/>
  <c r="GO137" i="1" s="1"/>
  <c r="BC100" i="1"/>
  <c r="R96" i="1"/>
  <c r="R91" i="1"/>
  <c r="S36" i="1"/>
  <c r="Q35" i="1"/>
  <c r="DV39" i="1" s="1"/>
  <c r="CX5" i="3"/>
  <c r="CU3" i="3"/>
  <c r="CW5" i="3"/>
  <c r="T29" i="1"/>
  <c r="CU1" i="3"/>
  <c r="CX1" i="3"/>
  <c r="DH346" i="3"/>
  <c r="DF346" i="3"/>
  <c r="DG346" i="3"/>
  <c r="DJ346" i="3" s="1"/>
  <c r="DF329" i="3"/>
  <c r="DI329" i="3"/>
  <c r="CV319" i="3"/>
  <c r="CX319" i="3"/>
  <c r="CX265" i="3"/>
  <c r="CX264" i="3"/>
  <c r="CW264" i="3"/>
  <c r="DF240" i="3"/>
  <c r="DJ240" i="3" s="1"/>
  <c r="DG240" i="3"/>
  <c r="DH240" i="3"/>
  <c r="CX220" i="3"/>
  <c r="CX217" i="3"/>
  <c r="CX324" i="3"/>
  <c r="CX312" i="3"/>
  <c r="CX306" i="3"/>
  <c r="DF184" i="3"/>
  <c r="DJ184" i="3" s="1"/>
  <c r="DG184" i="3"/>
  <c r="DH184" i="3"/>
  <c r="DH178" i="3"/>
  <c r="DF178" i="3"/>
  <c r="DI178" i="3"/>
  <c r="DG178" i="3"/>
  <c r="DJ178" i="3" s="1"/>
  <c r="CX156" i="3"/>
  <c r="DI133" i="3"/>
  <c r="DG133" i="3"/>
  <c r="DF133" i="3"/>
  <c r="DJ133" i="3" s="1"/>
  <c r="DH133" i="3"/>
  <c r="DI105" i="3"/>
  <c r="DF105" i="3"/>
  <c r="DJ105" i="3" s="1"/>
  <c r="DH105" i="3"/>
  <c r="CX90" i="3"/>
  <c r="CX80" i="3"/>
  <c r="CX48" i="3"/>
  <c r="CW48" i="3"/>
  <c r="CW32" i="3"/>
  <c r="CX32" i="3"/>
  <c r="P29" i="1"/>
  <c r="CP29" i="1" s="1"/>
  <c r="O29" i="1" s="1"/>
  <c r="DH235" i="3"/>
  <c r="DI235" i="3"/>
  <c r="DH200" i="3"/>
  <c r="DG200" i="3"/>
  <c r="DI200" i="3"/>
  <c r="DF200" i="3"/>
  <c r="DJ200" i="3" s="1"/>
  <c r="CU319" i="3"/>
  <c r="CX322" i="3"/>
  <c r="CW300" i="3"/>
  <c r="CX300" i="3"/>
  <c r="CW301" i="3"/>
  <c r="CW302" i="3"/>
  <c r="CX303" i="3"/>
  <c r="CS148" i="1"/>
  <c r="CR148" i="1"/>
  <c r="DG183" i="3"/>
  <c r="DF183" i="3"/>
  <c r="DJ183" i="3" s="1"/>
  <c r="DI183" i="3"/>
  <c r="DH183" i="3"/>
  <c r="EG100" i="1"/>
  <c r="FY100" i="1"/>
  <c r="CW92" i="3"/>
  <c r="CX98" i="3"/>
  <c r="CX99" i="3"/>
  <c r="CU91" i="3"/>
  <c r="CX94" i="3"/>
  <c r="CW93" i="3"/>
  <c r="CW97" i="3"/>
  <c r="CX93" i="3"/>
  <c r="CV91" i="3"/>
  <c r="CV71" i="3"/>
  <c r="CX71" i="3"/>
  <c r="CX73" i="3"/>
  <c r="BD39" i="1"/>
  <c r="AO39" i="1"/>
  <c r="AD35" i="1"/>
  <c r="CS34" i="1"/>
  <c r="R34" i="1"/>
  <c r="AE39" i="1" s="1"/>
  <c r="AB29" i="1"/>
  <c r="CX320" i="3"/>
  <c r="CX295" i="3"/>
  <c r="DI237" i="3"/>
  <c r="DG237" i="3"/>
  <c r="DJ237" i="3" s="1"/>
  <c r="CW226" i="3"/>
  <c r="CX226" i="3"/>
  <c r="DF221" i="3"/>
  <c r="DH221" i="3"/>
  <c r="DG221" i="3"/>
  <c r="DI221" i="3"/>
  <c r="DJ221" i="3" s="1"/>
  <c r="DG197" i="3"/>
  <c r="DH197" i="3"/>
  <c r="DI197" i="3"/>
  <c r="DF197" i="3"/>
  <c r="DJ197" i="3" s="1"/>
  <c r="CX170" i="3"/>
  <c r="CX120" i="3"/>
  <c r="CU191" i="3"/>
  <c r="CX202" i="3"/>
  <c r="P143" i="1"/>
  <c r="CP143" i="1" s="1"/>
  <c r="O143" i="1" s="1"/>
  <c r="GM143" i="1" s="1"/>
  <c r="GO143" i="1" s="1"/>
  <c r="P113" i="1"/>
  <c r="CV15" i="3"/>
  <c r="CX15" i="3"/>
  <c r="CU15" i="3"/>
  <c r="CW16" i="3"/>
  <c r="CX16" i="3"/>
  <c r="CX313" i="3"/>
  <c r="CX293" i="3"/>
  <c r="CV274" i="3"/>
  <c r="CX274" i="3"/>
  <c r="CX259" i="3"/>
  <c r="CX255" i="3"/>
  <c r="DI241" i="3"/>
  <c r="DG241" i="3"/>
  <c r="DH241" i="3"/>
  <c r="CX191" i="3"/>
  <c r="CW140" i="3"/>
  <c r="CX140" i="3"/>
  <c r="CX77" i="3"/>
  <c r="CX149" i="3"/>
  <c r="DF111" i="3"/>
  <c r="DJ111" i="3" s="1"/>
  <c r="DH111" i="3"/>
  <c r="DG111" i="3"/>
  <c r="DI111" i="3"/>
  <c r="S78" i="1"/>
  <c r="CW26" i="3"/>
  <c r="CX26" i="3"/>
  <c r="CX23" i="3"/>
  <c r="CU23" i="3"/>
  <c r="I75" i="1"/>
  <c r="CX27" i="3"/>
  <c r="CV23" i="3"/>
  <c r="AB34" i="1"/>
  <c r="CX325" i="3"/>
  <c r="CX168" i="3"/>
  <c r="CW154" i="3"/>
  <c r="CX83" i="3"/>
  <c r="CW83" i="3"/>
  <c r="CW282" i="3"/>
  <c r="CX281" i="3"/>
  <c r="CX248" i="3"/>
  <c r="CX186" i="3"/>
  <c r="CX136" i="3"/>
  <c r="CU125" i="3"/>
  <c r="CW87" i="3"/>
  <c r="CX69" i="3"/>
  <c r="CX18" i="3"/>
  <c r="CW204" i="3"/>
  <c r="CV188" i="3"/>
  <c r="CW166" i="3"/>
  <c r="CX130" i="3"/>
  <c r="CX64" i="3"/>
  <c r="CX4" i="3"/>
  <c r="CW4" i="3"/>
  <c r="CW244" i="3"/>
  <c r="CX193" i="3"/>
  <c r="CW179" i="3"/>
  <c r="CW153" i="3"/>
  <c r="CX141" i="3"/>
  <c r="CX88" i="3"/>
  <c r="CX24" i="3"/>
  <c r="CW24" i="3"/>
  <c r="DF128" i="3"/>
  <c r="DH128" i="3"/>
  <c r="CU6" i="3"/>
  <c r="CX6" i="3"/>
  <c r="CW8" i="3"/>
  <c r="CX304" i="3"/>
  <c r="CX302" i="3"/>
  <c r="CX224" i="3"/>
  <c r="CW205" i="3"/>
  <c r="CV189" i="3"/>
  <c r="CX175" i="3"/>
  <c r="CX131" i="3"/>
  <c r="CW127" i="3"/>
  <c r="CW7" i="3"/>
  <c r="CX7" i="3"/>
  <c r="CW285" i="3"/>
  <c r="CX236" i="3"/>
  <c r="CV236" i="3"/>
  <c r="CX215" i="3"/>
  <c r="CW194" i="3"/>
  <c r="CX138" i="3"/>
  <c r="CX127" i="3"/>
  <c r="CX118" i="3"/>
  <c r="DG112" i="3"/>
  <c r="DH112" i="3"/>
  <c r="DF101" i="3"/>
  <c r="DG101" i="3"/>
  <c r="DI101" i="3"/>
  <c r="DJ101" i="3" s="1"/>
  <c r="CX100" i="3"/>
  <c r="CW53" i="3"/>
  <c r="CX142" i="3"/>
  <c r="CX134" i="3"/>
  <c r="DG108" i="3"/>
  <c r="DJ108" i="3" s="1"/>
  <c r="DF108" i="3"/>
  <c r="CW102" i="3"/>
  <c r="CX96" i="3"/>
  <c r="CX62" i="3"/>
  <c r="CV17" i="3"/>
  <c r="CV187" i="3"/>
  <c r="CV163" i="3"/>
  <c r="CX143" i="3"/>
  <c r="CX124" i="3"/>
  <c r="DG102" i="3"/>
  <c r="DJ102" i="3" s="1"/>
  <c r="DF102" i="3"/>
  <c r="CW291" i="3"/>
  <c r="CX164" i="3"/>
  <c r="CX147" i="3"/>
  <c r="CX144" i="3"/>
  <c r="DF109" i="3"/>
  <c r="DJ109" i="3" s="1"/>
  <c r="DG109" i="3"/>
  <c r="DI109" i="3"/>
  <c r="CW82" i="3"/>
  <c r="CX9" i="3"/>
  <c r="CV9" i="3"/>
  <c r="CX252" i="3"/>
  <c r="CX216" i="3"/>
  <c r="CX201" i="3"/>
  <c r="CX122" i="3"/>
  <c r="CW86" i="3"/>
  <c r="CX75" i="3"/>
  <c r="CV51" i="3"/>
  <c r="CX51" i="3"/>
  <c r="CX208" i="3"/>
  <c r="CX95" i="3"/>
  <c r="CW95" i="3"/>
  <c r="CX37" i="3"/>
  <c r="CW37" i="3"/>
  <c r="CX171" i="3"/>
  <c r="CW116" i="3"/>
  <c r="CX113" i="3"/>
  <c r="CW94" i="3"/>
  <c r="CX61" i="3"/>
  <c r="CX25" i="3"/>
  <c r="CW12" i="3"/>
  <c r="DI107" i="3"/>
  <c r="DJ107" i="3" s="1"/>
  <c r="DG107" i="3"/>
  <c r="CV76" i="3"/>
  <c r="CX49" i="3"/>
  <c r="CW49" i="3"/>
  <c r="CX97" i="3"/>
  <c r="CX91" i="3"/>
  <c r="CW68" i="3"/>
  <c r="CX55" i="3"/>
  <c r="CX54" i="3"/>
  <c r="CX44" i="3"/>
  <c r="CX42" i="3"/>
  <c r="CX8" i="3"/>
  <c r="CW128" i="3"/>
  <c r="CX58" i="3"/>
  <c r="CV2" i="3"/>
  <c r="CX38" i="3"/>
  <c r="CX19" i="3"/>
  <c r="CX14" i="3"/>
  <c r="CV1" i="3"/>
  <c r="H135" i="7" l="1"/>
  <c r="H283" i="7"/>
  <c r="H293" i="7"/>
  <c r="H44" i="7"/>
  <c r="H297" i="7"/>
  <c r="J297" i="7"/>
  <c r="J44" i="7"/>
  <c r="J293" i="7"/>
  <c r="I15" i="7"/>
  <c r="I14" i="7" s="1"/>
  <c r="J174" i="7"/>
  <c r="H271" i="7"/>
  <c r="U161" i="1"/>
  <c r="AH132" i="1"/>
  <c r="EB287" i="1"/>
  <c r="DO312" i="1"/>
  <c r="DN312" i="1"/>
  <c r="EA287" i="1"/>
  <c r="AI212" i="1"/>
  <c r="AE132" i="1"/>
  <c r="R161" i="1"/>
  <c r="AG132" i="1"/>
  <c r="T161" i="1"/>
  <c r="ES212" i="1"/>
  <c r="GB193" i="1"/>
  <c r="DL255" i="1"/>
  <c r="DY244" i="1"/>
  <c r="AJ132" i="1"/>
  <c r="W161" i="1"/>
  <c r="GM30" i="1"/>
  <c r="GN30" i="1" s="1"/>
  <c r="GM393" i="1"/>
  <c r="GN393" i="1" s="1"/>
  <c r="AJ193" i="1"/>
  <c r="W212" i="1"/>
  <c r="AH244" i="1"/>
  <c r="U255" i="1"/>
  <c r="AH193" i="1"/>
  <c r="U212" i="1"/>
  <c r="DI255" i="1"/>
  <c r="DV244" i="1"/>
  <c r="CJ132" i="1"/>
  <c r="BA161" i="1"/>
  <c r="GM145" i="1"/>
  <c r="GO145" i="1" s="1"/>
  <c r="AI312" i="1"/>
  <c r="DZ193" i="1"/>
  <c r="DM212" i="1"/>
  <c r="ES312" i="1"/>
  <c r="GB287" i="1"/>
  <c r="R351" i="1"/>
  <c r="AE344" i="1"/>
  <c r="GB132" i="1"/>
  <c r="ES161" i="1"/>
  <c r="ES426" i="1" s="1"/>
  <c r="DZ132" i="1"/>
  <c r="DM161" i="1"/>
  <c r="GM210" i="1"/>
  <c r="GN210" i="1" s="1"/>
  <c r="DM312" i="1"/>
  <c r="DZ287" i="1"/>
  <c r="DF65" i="3"/>
  <c r="DJ65" i="3" s="1"/>
  <c r="DH65" i="3"/>
  <c r="DI65" i="3"/>
  <c r="DG65" i="3"/>
  <c r="ES351" i="1"/>
  <c r="GB344" i="1"/>
  <c r="R84" i="1"/>
  <c r="GK84" i="1" s="1"/>
  <c r="P84" i="1"/>
  <c r="Q84" i="1"/>
  <c r="F125" i="1"/>
  <c r="BD71" i="1"/>
  <c r="DF216" i="3"/>
  <c r="DG216" i="3"/>
  <c r="DH216" i="3"/>
  <c r="DI216" i="3"/>
  <c r="DJ216" i="3" s="1"/>
  <c r="DF76" i="3"/>
  <c r="DG76" i="3"/>
  <c r="DH76" i="3"/>
  <c r="DI76" i="3"/>
  <c r="DJ76" i="3" s="1"/>
  <c r="GM394" i="1"/>
  <c r="GN394" i="1" s="1"/>
  <c r="EM71" i="1"/>
  <c r="P119" i="1"/>
  <c r="EM426" i="1"/>
  <c r="ED71" i="1"/>
  <c r="DQ100" i="1"/>
  <c r="EP39" i="1"/>
  <c r="FY26" i="1"/>
  <c r="F373" i="1"/>
  <c r="U344" i="1"/>
  <c r="GM310" i="1"/>
  <c r="GO310" i="1" s="1"/>
  <c r="DH37" i="3"/>
  <c r="DI37" i="3"/>
  <c r="DF37" i="3"/>
  <c r="DG37" i="3"/>
  <c r="DJ37" i="3" s="1"/>
  <c r="DI120" i="3"/>
  <c r="DF120" i="3"/>
  <c r="DJ120" i="3" s="1"/>
  <c r="DH120" i="3"/>
  <c r="DG120" i="3"/>
  <c r="DH209" i="3"/>
  <c r="DI209" i="3"/>
  <c r="DF209" i="3"/>
  <c r="DJ209" i="3" s="1"/>
  <c r="DG209" i="3"/>
  <c r="EG244" i="1"/>
  <c r="P259" i="1"/>
  <c r="GM195" i="1"/>
  <c r="GN195" i="1" s="1"/>
  <c r="V244" i="1"/>
  <c r="F278" i="1"/>
  <c r="CP199" i="1"/>
  <c r="O199" i="1" s="1"/>
  <c r="GM199" i="1" s="1"/>
  <c r="GN199" i="1" s="1"/>
  <c r="AZ193" i="1"/>
  <c r="F223" i="1"/>
  <c r="F401" i="1"/>
  <c r="AV383" i="1"/>
  <c r="CP349" i="1"/>
  <c r="O349" i="1" s="1"/>
  <c r="GM349" i="1" s="1"/>
  <c r="FR349" i="1"/>
  <c r="DF58" i="3"/>
  <c r="DH58" i="3"/>
  <c r="DI58" i="3"/>
  <c r="DG58" i="3"/>
  <c r="DJ58" i="3" s="1"/>
  <c r="DF143" i="3"/>
  <c r="DJ143" i="3" s="1"/>
  <c r="DI143" i="3"/>
  <c r="DH143" i="3"/>
  <c r="DG143" i="3"/>
  <c r="DG236" i="3"/>
  <c r="DI236" i="3"/>
  <c r="DJ236" i="3" s="1"/>
  <c r="DH236" i="3"/>
  <c r="DF236" i="3"/>
  <c r="DG27" i="3"/>
  <c r="DI27" i="3"/>
  <c r="DH27" i="3"/>
  <c r="DF27" i="3"/>
  <c r="DJ27" i="3" s="1"/>
  <c r="DG313" i="3"/>
  <c r="DJ313" i="3" s="1"/>
  <c r="DI313" i="3"/>
  <c r="DH313" i="3"/>
  <c r="DF313" i="3"/>
  <c r="GM32" i="1"/>
  <c r="GN32" i="1" s="1"/>
  <c r="EC100" i="1"/>
  <c r="GM196" i="1"/>
  <c r="GN196" i="1" s="1"/>
  <c r="DH63" i="3"/>
  <c r="DF63" i="3"/>
  <c r="DG63" i="3"/>
  <c r="DJ63" i="3" s="1"/>
  <c r="DI63" i="3"/>
  <c r="CY206" i="1"/>
  <c r="X206" i="1" s="1"/>
  <c r="CZ206" i="1"/>
  <c r="Y206" i="1" s="1"/>
  <c r="FY244" i="1"/>
  <c r="EP255" i="1"/>
  <c r="EO383" i="1"/>
  <c r="P402" i="1"/>
  <c r="DW351" i="1"/>
  <c r="GK347" i="1"/>
  <c r="CY159" i="1"/>
  <c r="X159" i="1" s="1"/>
  <c r="GM159" i="1" s="1"/>
  <c r="GN159" i="1" s="1"/>
  <c r="CZ159" i="1"/>
  <c r="Y159" i="1" s="1"/>
  <c r="CY97" i="1"/>
  <c r="X97" i="1" s="1"/>
  <c r="AK100" i="1" s="1"/>
  <c r="CZ97" i="1"/>
  <c r="Y97" i="1" s="1"/>
  <c r="AL100" i="1" s="1"/>
  <c r="CP206" i="1"/>
  <c r="O206" i="1" s="1"/>
  <c r="CP301" i="1"/>
  <c r="O301" i="1" s="1"/>
  <c r="Q92" i="1"/>
  <c r="GX92" i="1"/>
  <c r="DH247" i="3"/>
  <c r="DI247" i="3"/>
  <c r="DF247" i="3"/>
  <c r="DJ247" i="3" s="1"/>
  <c r="DG247" i="3"/>
  <c r="AQ193" i="1"/>
  <c r="F222" i="1"/>
  <c r="T383" i="1"/>
  <c r="F417" i="1"/>
  <c r="F124" i="1"/>
  <c r="W71" i="1"/>
  <c r="S351" i="1"/>
  <c r="AF344" i="1"/>
  <c r="CY248" i="1"/>
  <c r="X248" i="1" s="1"/>
  <c r="CZ248" i="1"/>
  <c r="Y248" i="1" s="1"/>
  <c r="AX161" i="1"/>
  <c r="CG132" i="1"/>
  <c r="DG189" i="3"/>
  <c r="DH189" i="3"/>
  <c r="DI189" i="3"/>
  <c r="DJ189" i="3" s="1"/>
  <c r="DF189" i="3"/>
  <c r="F372" i="1"/>
  <c r="T344" i="1"/>
  <c r="F231" i="1"/>
  <c r="AU193" i="1"/>
  <c r="DF168" i="3"/>
  <c r="DG168" i="3"/>
  <c r="DJ168" i="3" s="1"/>
  <c r="DI168" i="3"/>
  <c r="DH168" i="3"/>
  <c r="DG125" i="3"/>
  <c r="DH125" i="3"/>
  <c r="DF125" i="3"/>
  <c r="DI125" i="3"/>
  <c r="DJ125" i="3" s="1"/>
  <c r="CZ155" i="1"/>
  <c r="Y155" i="1" s="1"/>
  <c r="CY155" i="1"/>
  <c r="X155" i="1" s="1"/>
  <c r="GM155" i="1" s="1"/>
  <c r="GN155" i="1" s="1"/>
  <c r="GM85" i="1"/>
  <c r="GN85" i="1" s="1"/>
  <c r="DI19" i="3"/>
  <c r="DG19" i="3"/>
  <c r="DJ19" i="3" s="1"/>
  <c r="DH19" i="3"/>
  <c r="DF19" i="3"/>
  <c r="DF274" i="3"/>
  <c r="DG274" i="3"/>
  <c r="DH274" i="3"/>
  <c r="DI274" i="3"/>
  <c r="DJ274" i="3" s="1"/>
  <c r="DW100" i="1"/>
  <c r="GK96" i="1"/>
  <c r="GM96" i="1" s="1"/>
  <c r="DF154" i="3"/>
  <c r="DH154" i="3"/>
  <c r="DI154" i="3"/>
  <c r="DG154" i="3"/>
  <c r="DJ154" i="3" s="1"/>
  <c r="CP81" i="1"/>
  <c r="O81" i="1" s="1"/>
  <c r="EI71" i="1"/>
  <c r="P110" i="1"/>
  <c r="DG142" i="3"/>
  <c r="DJ142" i="3" s="1"/>
  <c r="DF142" i="3"/>
  <c r="DH142" i="3"/>
  <c r="DI142" i="3"/>
  <c r="AD161" i="1"/>
  <c r="CP140" i="1"/>
  <c r="O140" i="1" s="1"/>
  <c r="DI30" i="3"/>
  <c r="DH30" i="3"/>
  <c r="DG30" i="3"/>
  <c r="DJ30" i="3" s="1"/>
  <c r="DF30" i="3"/>
  <c r="DF41" i="3"/>
  <c r="DG41" i="3"/>
  <c r="DJ41" i="3" s="1"/>
  <c r="DH41" i="3"/>
  <c r="DI41" i="3"/>
  <c r="DY132" i="1"/>
  <c r="DL161" i="1"/>
  <c r="R203" i="1"/>
  <c r="V203" i="1"/>
  <c r="Q203" i="1"/>
  <c r="AD212" i="1" s="1"/>
  <c r="CY299" i="1"/>
  <c r="X299" i="1" s="1"/>
  <c r="CZ299" i="1"/>
  <c r="Y299" i="1" s="1"/>
  <c r="P265" i="1"/>
  <c r="EI244" i="1"/>
  <c r="AZ161" i="1"/>
  <c r="CI132" i="1"/>
  <c r="CY390" i="1"/>
  <c r="X390" i="1" s="1"/>
  <c r="CZ390" i="1"/>
  <c r="Y390" i="1" s="1"/>
  <c r="CP390" i="1"/>
  <c r="O390" i="1" s="1"/>
  <c r="DO344" i="1"/>
  <c r="P375" i="1"/>
  <c r="DF9" i="3"/>
  <c r="DI9" i="3"/>
  <c r="DJ9" i="3" s="1"/>
  <c r="DG9" i="3"/>
  <c r="DH9" i="3"/>
  <c r="DI100" i="3"/>
  <c r="DH100" i="3"/>
  <c r="DF100" i="3"/>
  <c r="DJ100" i="3" s="1"/>
  <c r="DG100" i="3"/>
  <c r="DF136" i="3"/>
  <c r="DJ136" i="3" s="1"/>
  <c r="DG136" i="3"/>
  <c r="DI136" i="3"/>
  <c r="DH136" i="3"/>
  <c r="DF77" i="3"/>
  <c r="DJ77" i="3" s="1"/>
  <c r="DH77" i="3"/>
  <c r="DI77" i="3"/>
  <c r="DG77" i="3"/>
  <c r="DI170" i="3"/>
  <c r="DF170" i="3"/>
  <c r="DJ170" i="3" s="1"/>
  <c r="DG170" i="3"/>
  <c r="DH170" i="3"/>
  <c r="DG90" i="3"/>
  <c r="DF90" i="3"/>
  <c r="DJ90" i="3" s="1"/>
  <c r="DH90" i="3"/>
  <c r="DI90" i="3"/>
  <c r="DF67" i="3"/>
  <c r="DH67" i="3"/>
  <c r="DI67" i="3"/>
  <c r="DG67" i="3"/>
  <c r="DJ67" i="3" s="1"/>
  <c r="AC100" i="1"/>
  <c r="CP95" i="1"/>
  <c r="O95" i="1" s="1"/>
  <c r="DI165" i="3"/>
  <c r="DJ165" i="3" s="1"/>
  <c r="DF165" i="3"/>
  <c r="DH165" i="3"/>
  <c r="DG165" i="3"/>
  <c r="DH249" i="3"/>
  <c r="DI249" i="3"/>
  <c r="DJ249" i="3" s="1"/>
  <c r="DG249" i="3"/>
  <c r="DF249" i="3"/>
  <c r="DG272" i="3"/>
  <c r="DF272" i="3"/>
  <c r="DJ272" i="3" s="1"/>
  <c r="DH272" i="3"/>
  <c r="DI272" i="3"/>
  <c r="DI310" i="3"/>
  <c r="DG310" i="3"/>
  <c r="DH310" i="3"/>
  <c r="DF310" i="3"/>
  <c r="DJ310" i="3" s="1"/>
  <c r="CP82" i="1"/>
  <c r="O82" i="1" s="1"/>
  <c r="CP201" i="1"/>
  <c r="O201" i="1" s="1"/>
  <c r="P405" i="1"/>
  <c r="EH383" i="1"/>
  <c r="CP136" i="1"/>
  <c r="O136" i="1" s="1"/>
  <c r="P43" i="1"/>
  <c r="EG26" i="1"/>
  <c r="EG426" i="1"/>
  <c r="GM204" i="1"/>
  <c r="GN204" i="1" s="1"/>
  <c r="DG95" i="3"/>
  <c r="DJ95" i="3" s="1"/>
  <c r="DI95" i="3"/>
  <c r="DF95" i="3"/>
  <c r="DH95" i="3"/>
  <c r="DG6" i="3"/>
  <c r="DI6" i="3"/>
  <c r="DJ6" i="3" s="1"/>
  <c r="DH6" i="3"/>
  <c r="DF6" i="3"/>
  <c r="DF186" i="3"/>
  <c r="DJ186" i="3" s="1"/>
  <c r="DH186" i="3"/>
  <c r="DI186" i="3"/>
  <c r="DG186" i="3"/>
  <c r="Q75" i="1"/>
  <c r="S75" i="1"/>
  <c r="T75" i="1"/>
  <c r="W75" i="1"/>
  <c r="P75" i="1"/>
  <c r="DG140" i="3"/>
  <c r="DJ140" i="3" s="1"/>
  <c r="DH140" i="3"/>
  <c r="DI140" i="3"/>
  <c r="DF140" i="3"/>
  <c r="DG16" i="3"/>
  <c r="DJ16" i="3" s="1"/>
  <c r="DI16" i="3"/>
  <c r="DH16" i="3"/>
  <c r="DF16" i="3"/>
  <c r="DI295" i="3"/>
  <c r="DG295" i="3"/>
  <c r="DJ295" i="3" s="1"/>
  <c r="DF295" i="3"/>
  <c r="DH295" i="3"/>
  <c r="DH93" i="3"/>
  <c r="DI93" i="3"/>
  <c r="DF93" i="3"/>
  <c r="DG93" i="3"/>
  <c r="DJ93" i="3" s="1"/>
  <c r="DG264" i="3"/>
  <c r="DJ264" i="3" s="1"/>
  <c r="DF264" i="3"/>
  <c r="DH264" i="3"/>
  <c r="DI264" i="3"/>
  <c r="CY141" i="1"/>
  <c r="X141" i="1" s="1"/>
  <c r="EC161" i="1" s="1"/>
  <c r="DX161" i="1"/>
  <c r="CZ141" i="1"/>
  <c r="Y141" i="1" s="1"/>
  <c r="DF81" i="3"/>
  <c r="DG81" i="3"/>
  <c r="DI81" i="3"/>
  <c r="DJ81" i="3" s="1"/>
  <c r="DH81" i="3"/>
  <c r="CU11" i="3"/>
  <c r="CX11" i="3"/>
  <c r="CV11" i="3"/>
  <c r="CX12" i="3"/>
  <c r="Q33" i="1"/>
  <c r="P33" i="1"/>
  <c r="CP33" i="1" s="1"/>
  <c r="O33" i="1" s="1"/>
  <c r="GM33" i="1" s="1"/>
  <c r="GN33" i="1" s="1"/>
  <c r="DF17" i="3"/>
  <c r="DG17" i="3"/>
  <c r="DI17" i="3"/>
  <c r="DJ17" i="3" s="1"/>
  <c r="DH17" i="3"/>
  <c r="DF86" i="3"/>
  <c r="DH86" i="3"/>
  <c r="DI86" i="3"/>
  <c r="DG86" i="3"/>
  <c r="DJ86" i="3" s="1"/>
  <c r="DG146" i="3"/>
  <c r="DF146" i="3"/>
  <c r="DJ146" i="3" s="1"/>
  <c r="DH146" i="3"/>
  <c r="DI146" i="3"/>
  <c r="DF157" i="3"/>
  <c r="DJ157" i="3" s="1"/>
  <c r="DG157" i="3"/>
  <c r="DI157" i="3"/>
  <c r="DH157" i="3"/>
  <c r="P228" i="1"/>
  <c r="EU193" i="1"/>
  <c r="CJ26" i="1"/>
  <c r="BA39" i="1"/>
  <c r="CP138" i="1"/>
  <c r="O138" i="1" s="1"/>
  <c r="GM138" i="1" s="1"/>
  <c r="GO138" i="1" s="1"/>
  <c r="DI177" i="3"/>
  <c r="DG177" i="3"/>
  <c r="DJ177" i="3" s="1"/>
  <c r="DF177" i="3"/>
  <c r="DH177" i="3"/>
  <c r="S203" i="1"/>
  <c r="P225" i="1"/>
  <c r="ET193" i="1"/>
  <c r="V75" i="1"/>
  <c r="P303" i="1"/>
  <c r="CP303" i="1" s="1"/>
  <c r="O303" i="1" s="1"/>
  <c r="AU161" i="1"/>
  <c r="CD132" i="1"/>
  <c r="CY294" i="1"/>
  <c r="X294" i="1" s="1"/>
  <c r="CZ294" i="1"/>
  <c r="Y294" i="1" s="1"/>
  <c r="CP35" i="1"/>
  <c r="O35" i="1" s="1"/>
  <c r="EP212" i="1"/>
  <c r="FY193" i="1"/>
  <c r="CP78" i="1"/>
  <c r="O78" i="1" s="1"/>
  <c r="EP161" i="1"/>
  <c r="FY132" i="1"/>
  <c r="EI161" i="1"/>
  <c r="FR132" i="1"/>
  <c r="CE344" i="1"/>
  <c r="AV351" i="1"/>
  <c r="W39" i="1"/>
  <c r="AJ26" i="1"/>
  <c r="CG244" i="1"/>
  <c r="AX255" i="1"/>
  <c r="DI305" i="3"/>
  <c r="DJ305" i="3" s="1"/>
  <c r="DH305" i="3"/>
  <c r="DG305" i="3"/>
  <c r="DF305" i="3"/>
  <c r="GM90" i="1"/>
  <c r="GN90" i="1" s="1"/>
  <c r="DF244" i="3"/>
  <c r="DG244" i="3"/>
  <c r="DJ244" i="3" s="1"/>
  <c r="DI244" i="3"/>
  <c r="DH244" i="3"/>
  <c r="CP252" i="1"/>
  <c r="O252" i="1" s="1"/>
  <c r="GM252" i="1" s="1"/>
  <c r="GN252" i="1" s="1"/>
  <c r="DF268" i="3"/>
  <c r="DI268" i="3"/>
  <c r="DJ268" i="3" s="1"/>
  <c r="DH268" i="3"/>
  <c r="DG268" i="3"/>
  <c r="CP93" i="1"/>
  <c r="O93" i="1" s="1"/>
  <c r="CY93" i="1"/>
  <c r="X93" i="1" s="1"/>
  <c r="CZ93" i="1"/>
  <c r="Y93" i="1" s="1"/>
  <c r="Q309" i="1"/>
  <c r="S309" i="1"/>
  <c r="U309" i="1"/>
  <c r="AL351" i="1"/>
  <c r="AQ132" i="1"/>
  <c r="F171" i="1"/>
  <c r="CY305" i="1"/>
  <c r="X305" i="1" s="1"/>
  <c r="GM305" i="1" s="1"/>
  <c r="GN305" i="1" s="1"/>
  <c r="CZ305" i="1"/>
  <c r="Y305" i="1" s="1"/>
  <c r="CY136" i="1"/>
  <c r="X136" i="1" s="1"/>
  <c r="CZ136" i="1"/>
  <c r="Y136" i="1" s="1"/>
  <c r="F375" i="1"/>
  <c r="W344" i="1"/>
  <c r="GX309" i="1"/>
  <c r="DG138" i="3"/>
  <c r="DH138" i="3"/>
  <c r="DI138" i="3"/>
  <c r="DJ138" i="3" s="1"/>
  <c r="DF138" i="3"/>
  <c r="DF66" i="3"/>
  <c r="DG66" i="3"/>
  <c r="DH66" i="3"/>
  <c r="DI66" i="3"/>
  <c r="DJ66" i="3" s="1"/>
  <c r="P373" i="1"/>
  <c r="DM344" i="1"/>
  <c r="P221" i="1"/>
  <c r="EH193" i="1"/>
  <c r="F46" i="1"/>
  <c r="AX26" i="1"/>
  <c r="DF73" i="3"/>
  <c r="DJ73" i="3" s="1"/>
  <c r="DG73" i="3"/>
  <c r="DH73" i="3"/>
  <c r="DI73" i="3"/>
  <c r="CY92" i="1"/>
  <c r="X92" i="1" s="1"/>
  <c r="CZ92" i="1"/>
  <c r="Y92" i="1" s="1"/>
  <c r="CD287" i="1"/>
  <c r="AU312" i="1"/>
  <c r="CY385" i="1"/>
  <c r="X385" i="1" s="1"/>
  <c r="GM385" i="1" s="1"/>
  <c r="GO385" i="1" s="1"/>
  <c r="CZ385" i="1"/>
  <c r="Y385" i="1" s="1"/>
  <c r="P104" i="1"/>
  <c r="EG71" i="1"/>
  <c r="GM293" i="1"/>
  <c r="GN293" i="1" s="1"/>
  <c r="DG293" i="3"/>
  <c r="DI293" i="3"/>
  <c r="DJ293" i="3" s="1"/>
  <c r="DH293" i="3"/>
  <c r="DF293" i="3"/>
  <c r="DX39" i="1"/>
  <c r="CZ35" i="1"/>
  <c r="Y35" i="1" s="1"/>
  <c r="ED39" i="1" s="1"/>
  <c r="CY35" i="1"/>
  <c r="X35" i="1" s="1"/>
  <c r="EC39" i="1" s="1"/>
  <c r="V39" i="1"/>
  <c r="AI26" i="1"/>
  <c r="ET244" i="1"/>
  <c r="P268" i="1"/>
  <c r="DH51" i="3"/>
  <c r="DF51" i="3"/>
  <c r="DG51" i="3"/>
  <c r="DI51" i="3"/>
  <c r="DJ51" i="3" s="1"/>
  <c r="DG64" i="3"/>
  <c r="DI64" i="3"/>
  <c r="DH64" i="3"/>
  <c r="DF64" i="3"/>
  <c r="DJ64" i="3" s="1"/>
  <c r="DH319" i="3"/>
  <c r="DG319" i="3"/>
  <c r="DI319" i="3"/>
  <c r="DJ319" i="3" s="1"/>
  <c r="DF319" i="3"/>
  <c r="EI26" i="1"/>
  <c r="P49" i="1"/>
  <c r="EH287" i="1"/>
  <c r="P321" i="1"/>
  <c r="EM193" i="1"/>
  <c r="P231" i="1"/>
  <c r="DV26" i="1"/>
  <c r="DI39" i="1"/>
  <c r="DU161" i="1"/>
  <c r="CP141" i="1"/>
  <c r="O141" i="1" s="1"/>
  <c r="DI139" i="3"/>
  <c r="DJ139" i="3" s="1"/>
  <c r="DG139" i="3"/>
  <c r="DH139" i="3"/>
  <c r="DF139" i="3"/>
  <c r="DY287" i="1"/>
  <c r="DL312" i="1"/>
  <c r="DF126" i="3"/>
  <c r="DG126" i="3"/>
  <c r="DJ126" i="3" s="1"/>
  <c r="DI126" i="3"/>
  <c r="DH126" i="3"/>
  <c r="GA26" i="1"/>
  <c r="ER39" i="1"/>
  <c r="AU71" i="1"/>
  <c r="AU426" i="1"/>
  <c r="F119" i="1"/>
  <c r="DG206" i="3"/>
  <c r="DJ206" i="3" s="1"/>
  <c r="DH206" i="3"/>
  <c r="DI206" i="3"/>
  <c r="DF206" i="3"/>
  <c r="AZ100" i="1"/>
  <c r="CI71" i="1"/>
  <c r="DG287" i="3"/>
  <c r="DI287" i="3"/>
  <c r="DJ287" i="3" s="1"/>
  <c r="DF287" i="3"/>
  <c r="DH287" i="3"/>
  <c r="AF100" i="1"/>
  <c r="CD244" i="1"/>
  <c r="AU255" i="1"/>
  <c r="EC344" i="1"/>
  <c r="DP351" i="1"/>
  <c r="U75" i="1"/>
  <c r="V71" i="1"/>
  <c r="F123" i="1"/>
  <c r="DF116" i="3"/>
  <c r="DH116" i="3"/>
  <c r="DG116" i="3"/>
  <c r="DJ116" i="3" s="1"/>
  <c r="DI116" i="3"/>
  <c r="DF250" i="3"/>
  <c r="DH250" i="3"/>
  <c r="DI250" i="3"/>
  <c r="DG250" i="3"/>
  <c r="DJ250" i="3" s="1"/>
  <c r="DU255" i="1"/>
  <c r="CP247" i="1"/>
  <c r="O247" i="1" s="1"/>
  <c r="AH26" i="1"/>
  <c r="U39" i="1"/>
  <c r="CZ148" i="1"/>
  <c r="Y148" i="1" s="1"/>
  <c r="CY148" i="1"/>
  <c r="X148" i="1" s="1"/>
  <c r="GM148" i="1" s="1"/>
  <c r="GO148" i="1" s="1"/>
  <c r="CP299" i="1"/>
  <c r="O299" i="1" s="1"/>
  <c r="GM299" i="1" s="1"/>
  <c r="GN299" i="1" s="1"/>
  <c r="FZ383" i="1"/>
  <c r="EQ396" i="1"/>
  <c r="T255" i="1"/>
  <c r="AG244" i="1"/>
  <c r="DH238" i="3"/>
  <c r="DI238" i="3"/>
  <c r="DG238" i="3"/>
  <c r="DJ238" i="3" s="1"/>
  <c r="DF238" i="3"/>
  <c r="DH39" i="3"/>
  <c r="DF39" i="3"/>
  <c r="DG39" i="3"/>
  <c r="DJ39" i="3" s="1"/>
  <c r="DI39" i="3"/>
  <c r="U84" i="1"/>
  <c r="CY310" i="1"/>
  <c r="X310" i="1" s="1"/>
  <c r="CZ310" i="1"/>
  <c r="Y310" i="1" s="1"/>
  <c r="CY77" i="1"/>
  <c r="X77" i="1" s="1"/>
  <c r="GM77" i="1" s="1"/>
  <c r="GN77" i="1" s="1"/>
  <c r="CZ77" i="1"/>
  <c r="Y77" i="1" s="1"/>
  <c r="DG285" i="3"/>
  <c r="DJ285" i="3" s="1"/>
  <c r="DF285" i="3"/>
  <c r="DI285" i="3"/>
  <c r="DH285" i="3"/>
  <c r="CP28" i="1"/>
  <c r="O28" i="1" s="1"/>
  <c r="GM28" i="1" s="1"/>
  <c r="GN28" i="1" s="1"/>
  <c r="DF50" i="3"/>
  <c r="DJ50" i="3" s="1"/>
  <c r="DH50" i="3"/>
  <c r="DI50" i="3"/>
  <c r="DG50" i="3"/>
  <c r="AG26" i="1"/>
  <c r="T39" i="1"/>
  <c r="CP307" i="1"/>
  <c r="O307" i="1" s="1"/>
  <c r="GM307" i="1" s="1"/>
  <c r="GO307" i="1" s="1"/>
  <c r="W92" i="1"/>
  <c r="AU383" i="1"/>
  <c r="F415" i="1"/>
  <c r="DH26" i="1"/>
  <c r="P42" i="1"/>
  <c r="DF245" i="3"/>
  <c r="DJ245" i="3" s="1"/>
  <c r="DG245" i="3"/>
  <c r="DH245" i="3"/>
  <c r="DI245" i="3"/>
  <c r="FY383" i="1"/>
  <c r="EP396" i="1"/>
  <c r="AW255" i="1"/>
  <c r="CF244" i="1"/>
  <c r="W84" i="1"/>
  <c r="CZ147" i="1"/>
  <c r="Y147" i="1" s="1"/>
  <c r="CY147" i="1"/>
  <c r="X147" i="1" s="1"/>
  <c r="F418" i="1"/>
  <c r="U383" i="1"/>
  <c r="V309" i="1"/>
  <c r="DG137" i="3"/>
  <c r="DH137" i="3"/>
  <c r="DF137" i="3"/>
  <c r="DI137" i="3"/>
  <c r="DJ137" i="3" s="1"/>
  <c r="CP308" i="1"/>
  <c r="O308" i="1" s="1"/>
  <c r="AE255" i="1"/>
  <c r="U33" i="1"/>
  <c r="CZ246" i="1"/>
  <c r="Y246" i="1" s="1"/>
  <c r="AL255" i="1" s="1"/>
  <c r="CY246" i="1"/>
  <c r="X246" i="1" s="1"/>
  <c r="AK255" i="1" s="1"/>
  <c r="AF255" i="1"/>
  <c r="DN193" i="1"/>
  <c r="P235" i="1"/>
  <c r="DI14" i="3"/>
  <c r="DG14" i="3"/>
  <c r="DJ14" i="3" s="1"/>
  <c r="DH14" i="3"/>
  <c r="DF14" i="3"/>
  <c r="DH201" i="3"/>
  <c r="DI201" i="3"/>
  <c r="DF201" i="3"/>
  <c r="DJ201" i="3" s="1"/>
  <c r="DG201" i="3"/>
  <c r="DI141" i="3"/>
  <c r="DH141" i="3"/>
  <c r="DF141" i="3"/>
  <c r="DG141" i="3"/>
  <c r="DJ141" i="3" s="1"/>
  <c r="BD26" i="1"/>
  <c r="F64" i="1"/>
  <c r="BD426" i="1"/>
  <c r="DF300" i="3"/>
  <c r="DH300" i="3"/>
  <c r="DI300" i="3"/>
  <c r="DG300" i="3"/>
  <c r="DJ300" i="3" s="1"/>
  <c r="DF220" i="3"/>
  <c r="DJ220" i="3" s="1"/>
  <c r="DH220" i="3"/>
  <c r="DI220" i="3"/>
  <c r="DG220" i="3"/>
  <c r="DF192" i="3"/>
  <c r="DG192" i="3"/>
  <c r="DJ192" i="3" s="1"/>
  <c r="DH192" i="3"/>
  <c r="DI192" i="3"/>
  <c r="CY88" i="1"/>
  <c r="X88" i="1" s="1"/>
  <c r="CZ88" i="1"/>
  <c r="Y88" i="1" s="1"/>
  <c r="DH299" i="3"/>
  <c r="DF299" i="3"/>
  <c r="DG299" i="3"/>
  <c r="DI299" i="3"/>
  <c r="DJ299" i="3" s="1"/>
  <c r="CY139" i="1"/>
  <c r="X139" i="1" s="1"/>
  <c r="CZ139" i="1"/>
  <c r="Y139" i="1" s="1"/>
  <c r="GM139" i="1" s="1"/>
  <c r="GO139" i="1" s="1"/>
  <c r="DT71" i="1"/>
  <c r="DG100" i="1"/>
  <c r="DF270" i="3"/>
  <c r="DH270" i="3"/>
  <c r="DI270" i="3"/>
  <c r="DG270" i="3"/>
  <c r="DJ270" i="3" s="1"/>
  <c r="CP289" i="1"/>
  <c r="O289" i="1" s="1"/>
  <c r="DH3" i="3"/>
  <c r="DF3" i="3"/>
  <c r="DG3" i="3"/>
  <c r="DI3" i="3"/>
  <c r="DJ3" i="3" s="1"/>
  <c r="AO344" i="1"/>
  <c r="F355" i="1"/>
  <c r="AJ244" i="1"/>
  <c r="W255" i="1"/>
  <c r="F337" i="1"/>
  <c r="BD287" i="1"/>
  <c r="DO100" i="1"/>
  <c r="EB71" i="1"/>
  <c r="EV22" i="1"/>
  <c r="EV456" i="1"/>
  <c r="P451" i="1"/>
  <c r="DI188" i="3"/>
  <c r="DJ188" i="3" s="1"/>
  <c r="DG188" i="3"/>
  <c r="DH188" i="3"/>
  <c r="DF188" i="3"/>
  <c r="DG317" i="3"/>
  <c r="DF317" i="3"/>
  <c r="DJ317" i="3" s="1"/>
  <c r="DH317" i="3"/>
  <c r="DI317" i="3"/>
  <c r="BB244" i="1"/>
  <c r="F268" i="1"/>
  <c r="DH97" i="3"/>
  <c r="DG97" i="3"/>
  <c r="DJ97" i="3" s="1"/>
  <c r="DF97" i="3"/>
  <c r="DI97" i="3"/>
  <c r="DH134" i="3"/>
  <c r="DF134" i="3"/>
  <c r="DJ134" i="3" s="1"/>
  <c r="DI134" i="3"/>
  <c r="DG134" i="3"/>
  <c r="DH325" i="3"/>
  <c r="DF325" i="3"/>
  <c r="DJ325" i="3" s="1"/>
  <c r="DG325" i="3"/>
  <c r="DI325" i="3"/>
  <c r="DG226" i="3"/>
  <c r="DJ226" i="3" s="1"/>
  <c r="DF226" i="3"/>
  <c r="DH226" i="3"/>
  <c r="DI226" i="3"/>
  <c r="F165" i="1"/>
  <c r="AO132" i="1"/>
  <c r="CP290" i="1"/>
  <c r="O290" i="1" s="1"/>
  <c r="DV312" i="1"/>
  <c r="CP249" i="1"/>
  <c r="O249" i="1" s="1"/>
  <c r="GM249" i="1" s="1"/>
  <c r="GN249" i="1" s="1"/>
  <c r="FT255" i="1" s="1"/>
  <c r="DW312" i="1"/>
  <c r="DI246" i="3"/>
  <c r="DG246" i="3"/>
  <c r="DF246" i="3"/>
  <c r="DJ246" i="3" s="1"/>
  <c r="DH246" i="3"/>
  <c r="CY308" i="1"/>
  <c r="X308" i="1" s="1"/>
  <c r="CZ308" i="1"/>
  <c r="Y308" i="1" s="1"/>
  <c r="DI38" i="3"/>
  <c r="DG38" i="3"/>
  <c r="DJ38" i="3" s="1"/>
  <c r="DF38" i="3"/>
  <c r="DH38" i="3"/>
  <c r="DF252" i="3"/>
  <c r="DJ252" i="3" s="1"/>
  <c r="DI252" i="3"/>
  <c r="DG252" i="3"/>
  <c r="DH252" i="3"/>
  <c r="DH215" i="3"/>
  <c r="DF215" i="3"/>
  <c r="DG215" i="3"/>
  <c r="DI215" i="3"/>
  <c r="DJ215" i="3" s="1"/>
  <c r="DF71" i="3"/>
  <c r="DH71" i="3"/>
  <c r="DI71" i="3"/>
  <c r="DJ71" i="3" s="1"/>
  <c r="DG71" i="3"/>
  <c r="DG48" i="3"/>
  <c r="DJ48" i="3" s="1"/>
  <c r="DI48" i="3"/>
  <c r="DF48" i="3"/>
  <c r="DH48" i="3"/>
  <c r="F116" i="1"/>
  <c r="BC426" i="1"/>
  <c r="BC71" i="1"/>
  <c r="DG21" i="3"/>
  <c r="DJ21" i="3" s="1"/>
  <c r="DI21" i="3"/>
  <c r="DH21" i="3"/>
  <c r="DF21" i="3"/>
  <c r="DG308" i="3"/>
  <c r="DH308" i="3"/>
  <c r="DI308" i="3"/>
  <c r="DJ308" i="3" s="1"/>
  <c r="DF308" i="3"/>
  <c r="DG275" i="3"/>
  <c r="DI275" i="3"/>
  <c r="DJ275" i="3" s="1"/>
  <c r="DF275" i="3"/>
  <c r="DH275" i="3"/>
  <c r="BY344" i="1"/>
  <c r="AP351" i="1"/>
  <c r="CF351" i="1"/>
  <c r="CH351" i="1"/>
  <c r="CI351" i="1"/>
  <c r="T84" i="1"/>
  <c r="FR347" i="1"/>
  <c r="FQ351" i="1" s="1"/>
  <c r="DU351" i="1"/>
  <c r="CP347" i="1"/>
  <c r="O347" i="1" s="1"/>
  <c r="Q83" i="1"/>
  <c r="R83" i="1"/>
  <c r="T83" i="1"/>
  <c r="P83" i="1"/>
  <c r="W83" i="1"/>
  <c r="AC132" i="1"/>
  <c r="CF161" i="1"/>
  <c r="CE161" i="1"/>
  <c r="P161" i="1"/>
  <c r="CH161" i="1"/>
  <c r="CY158" i="1"/>
  <c r="X158" i="1" s="1"/>
  <c r="AK161" i="1" s="1"/>
  <c r="CZ158" i="1"/>
  <c r="Y158" i="1" s="1"/>
  <c r="CP87" i="1"/>
  <c r="O87" i="1" s="1"/>
  <c r="P277" i="1"/>
  <c r="DM244" i="1"/>
  <c r="EQ26" i="1"/>
  <c r="P47" i="1"/>
  <c r="DF124" i="3"/>
  <c r="DJ124" i="3" s="1"/>
  <c r="DH124" i="3"/>
  <c r="DI124" i="3"/>
  <c r="DG124" i="3"/>
  <c r="DI193" i="3"/>
  <c r="DG193" i="3"/>
  <c r="DJ193" i="3" s="1"/>
  <c r="DH193" i="3"/>
  <c r="DF193" i="3"/>
  <c r="DI149" i="3"/>
  <c r="DG149" i="3"/>
  <c r="DH149" i="3"/>
  <c r="DF149" i="3"/>
  <c r="DJ149" i="3" s="1"/>
  <c r="DK100" i="1"/>
  <c r="DX71" i="1"/>
  <c r="DI70" i="3"/>
  <c r="DF70" i="3"/>
  <c r="DJ70" i="3" s="1"/>
  <c r="DG70" i="3"/>
  <c r="DH70" i="3"/>
  <c r="DG161" i="3"/>
  <c r="DI161" i="3"/>
  <c r="DH161" i="3"/>
  <c r="DF161" i="3"/>
  <c r="DJ161" i="3" s="1"/>
  <c r="CZ157" i="1"/>
  <c r="Y157" i="1" s="1"/>
  <c r="CY157" i="1"/>
  <c r="X157" i="1" s="1"/>
  <c r="EU71" i="1"/>
  <c r="P116" i="1"/>
  <c r="EU426" i="1"/>
  <c r="GA383" i="1"/>
  <c r="ER396" i="1"/>
  <c r="DH284" i="3"/>
  <c r="DF284" i="3"/>
  <c r="DI284" i="3"/>
  <c r="DJ284" i="3" s="1"/>
  <c r="DG284" i="3"/>
  <c r="DG296" i="3"/>
  <c r="DJ296" i="3" s="1"/>
  <c r="DF296" i="3"/>
  <c r="DH296" i="3"/>
  <c r="DI296" i="3"/>
  <c r="DH36" i="3"/>
  <c r="DI36" i="3"/>
  <c r="DF36" i="3"/>
  <c r="DG36" i="3"/>
  <c r="DJ36" i="3" s="1"/>
  <c r="DI351" i="1"/>
  <c r="DV344" i="1"/>
  <c r="P216" i="1"/>
  <c r="EG193" i="1"/>
  <c r="P344" i="1"/>
  <c r="F354" i="1"/>
  <c r="CZ301" i="1"/>
  <c r="Y301" i="1" s="1"/>
  <c r="CY301" i="1"/>
  <c r="X301" i="1" s="1"/>
  <c r="DH57" i="3"/>
  <c r="DI57" i="3"/>
  <c r="DF57" i="3"/>
  <c r="DG57" i="3"/>
  <c r="DJ57" i="3" s="1"/>
  <c r="Q303" i="1"/>
  <c r="R303" i="1"/>
  <c r="AE312" i="1" s="1"/>
  <c r="V303" i="1"/>
  <c r="GX303" i="1"/>
  <c r="S303" i="1"/>
  <c r="AE212" i="1"/>
  <c r="DF8" i="3"/>
  <c r="DI8" i="3"/>
  <c r="DH8" i="3"/>
  <c r="DG8" i="3"/>
  <c r="DJ8" i="3" s="1"/>
  <c r="DG248" i="3"/>
  <c r="DH248" i="3"/>
  <c r="DI248" i="3"/>
  <c r="DF248" i="3"/>
  <c r="DJ248" i="3" s="1"/>
  <c r="DF320" i="3"/>
  <c r="DG320" i="3"/>
  <c r="DJ320" i="3" s="1"/>
  <c r="DH320" i="3"/>
  <c r="DI320" i="3"/>
  <c r="DI265" i="3"/>
  <c r="DH265" i="3"/>
  <c r="DG265" i="3"/>
  <c r="DJ265" i="3" s="1"/>
  <c r="DF265" i="3"/>
  <c r="DG145" i="3"/>
  <c r="DI145" i="3"/>
  <c r="DF145" i="3"/>
  <c r="DJ145" i="3" s="1"/>
  <c r="DH145" i="3"/>
  <c r="DW255" i="1"/>
  <c r="GK247" i="1"/>
  <c r="CZ33" i="1"/>
  <c r="Y33" i="1" s="1"/>
  <c r="CY33" i="1"/>
  <c r="X33" i="1" s="1"/>
  <c r="CP157" i="1"/>
  <c r="O157" i="1" s="1"/>
  <c r="GM157" i="1" s="1"/>
  <c r="GN157" i="1" s="1"/>
  <c r="CY306" i="1"/>
  <c r="X306" i="1" s="1"/>
  <c r="CZ306" i="1"/>
  <c r="Y306" i="1" s="1"/>
  <c r="AG212" i="1"/>
  <c r="CP306" i="1"/>
  <c r="O306" i="1" s="1"/>
  <c r="GM306" i="1" s="1"/>
  <c r="GN306" i="1" s="1"/>
  <c r="DW212" i="1"/>
  <c r="GK198" i="1"/>
  <c r="DY193" i="1"/>
  <c r="DL212" i="1"/>
  <c r="U303" i="1"/>
  <c r="CJ212" i="1"/>
  <c r="DG273" i="3"/>
  <c r="DF273" i="3"/>
  <c r="DH273" i="3"/>
  <c r="DI273" i="3"/>
  <c r="DJ273" i="3" s="1"/>
  <c r="DH311" i="3"/>
  <c r="DI311" i="3"/>
  <c r="DJ311" i="3" s="1"/>
  <c r="DG311" i="3"/>
  <c r="DF311" i="3"/>
  <c r="X351" i="1"/>
  <c r="AK344" i="1"/>
  <c r="CZ138" i="1"/>
  <c r="Y138" i="1" s="1"/>
  <c r="CY138" i="1"/>
  <c r="X138" i="1" s="1"/>
  <c r="CY394" i="1"/>
  <c r="X394" i="1" s="1"/>
  <c r="CZ394" i="1"/>
  <c r="Y394" i="1" s="1"/>
  <c r="DQ383" i="1"/>
  <c r="P423" i="1"/>
  <c r="V383" i="1"/>
  <c r="F419" i="1"/>
  <c r="AW383" i="1"/>
  <c r="F402" i="1"/>
  <c r="DF42" i="3"/>
  <c r="DJ42" i="3" s="1"/>
  <c r="DI42" i="3"/>
  <c r="DG42" i="3"/>
  <c r="DH42" i="3"/>
  <c r="DG281" i="3"/>
  <c r="DF281" i="3"/>
  <c r="DH281" i="3"/>
  <c r="DI281" i="3"/>
  <c r="DJ281" i="3" s="1"/>
  <c r="DG191" i="3"/>
  <c r="DF191" i="3"/>
  <c r="DH191" i="3"/>
  <c r="DI191" i="3"/>
  <c r="DJ191" i="3" s="1"/>
  <c r="DG5" i="3"/>
  <c r="DJ5" i="3" s="1"/>
  <c r="DF5" i="3"/>
  <c r="DI5" i="3"/>
  <c r="DH5" i="3"/>
  <c r="DI163" i="3"/>
  <c r="DJ163" i="3" s="1"/>
  <c r="DH163" i="3"/>
  <c r="DG163" i="3"/>
  <c r="DF163" i="3"/>
  <c r="DG321" i="3"/>
  <c r="DJ321" i="3" s="1"/>
  <c r="DH321" i="3"/>
  <c r="DI321" i="3"/>
  <c r="DF321" i="3"/>
  <c r="DI148" i="3"/>
  <c r="DF148" i="3"/>
  <c r="DJ148" i="3" s="1"/>
  <c r="DG148" i="3"/>
  <c r="DH148" i="3"/>
  <c r="DG263" i="3"/>
  <c r="DI263" i="3"/>
  <c r="DJ263" i="3" s="1"/>
  <c r="DF263" i="3"/>
  <c r="DH263" i="3"/>
  <c r="EU287" i="1"/>
  <c r="P328" i="1"/>
  <c r="DG123" i="3"/>
  <c r="DH123" i="3"/>
  <c r="DF123" i="3"/>
  <c r="DJ123" i="3" s="1"/>
  <c r="DI123" i="3"/>
  <c r="DI20" i="3"/>
  <c r="DJ20" i="3" s="1"/>
  <c r="DH20" i="3"/>
  <c r="DF20" i="3"/>
  <c r="DG20" i="3"/>
  <c r="CZ76" i="1"/>
  <c r="Y76" i="1" s="1"/>
  <c r="CY76" i="1"/>
  <c r="X76" i="1" s="1"/>
  <c r="GM76" i="1" s="1"/>
  <c r="GN76" i="1" s="1"/>
  <c r="CP198" i="1"/>
  <c r="O198" i="1" s="1"/>
  <c r="DV212" i="1"/>
  <c r="GM304" i="1"/>
  <c r="GN304" i="1" s="1"/>
  <c r="CY296" i="1"/>
  <c r="X296" i="1" s="1"/>
  <c r="CZ296" i="1"/>
  <c r="Y296" i="1" s="1"/>
  <c r="P59" i="1"/>
  <c r="ES26" i="1"/>
  <c r="AF39" i="1"/>
  <c r="CY34" i="1"/>
  <c r="X34" i="1" s="1"/>
  <c r="AK39" i="1" s="1"/>
  <c r="CZ34" i="1"/>
  <c r="Y34" i="1" s="1"/>
  <c r="AL39" i="1" s="1"/>
  <c r="CY202" i="1"/>
  <c r="X202" i="1" s="1"/>
  <c r="GM202" i="1" s="1"/>
  <c r="GN202" i="1" s="1"/>
  <c r="FT212" i="1" s="1"/>
  <c r="CZ202" i="1"/>
  <c r="Y202" i="1" s="1"/>
  <c r="ED255" i="1"/>
  <c r="DF243" i="3"/>
  <c r="DG243" i="3"/>
  <c r="DH243" i="3"/>
  <c r="DI243" i="3"/>
  <c r="DJ243" i="3" s="1"/>
  <c r="F420" i="1"/>
  <c r="W383" i="1"/>
  <c r="U83" i="1"/>
  <c r="DH44" i="3"/>
  <c r="DI44" i="3"/>
  <c r="DF44" i="3"/>
  <c r="DG44" i="3"/>
  <c r="DJ44" i="3" s="1"/>
  <c r="DI62" i="3"/>
  <c r="DF62" i="3"/>
  <c r="DH62" i="3"/>
  <c r="DG62" i="3"/>
  <c r="DJ62" i="3" s="1"/>
  <c r="R39" i="1"/>
  <c r="AE26" i="1"/>
  <c r="DH306" i="3"/>
  <c r="DI306" i="3"/>
  <c r="DG306" i="3"/>
  <c r="DF306" i="3"/>
  <c r="DJ306" i="3" s="1"/>
  <c r="DF256" i="3"/>
  <c r="DJ256" i="3" s="1"/>
  <c r="DI256" i="3"/>
  <c r="DH256" i="3"/>
  <c r="DG256" i="3"/>
  <c r="DH54" i="3"/>
  <c r="DF54" i="3"/>
  <c r="DG54" i="3"/>
  <c r="DJ54" i="3" s="1"/>
  <c r="DI54" i="3"/>
  <c r="DG75" i="3"/>
  <c r="DH75" i="3"/>
  <c r="DI75" i="3"/>
  <c r="DF75" i="3"/>
  <c r="DJ75" i="3" s="1"/>
  <c r="DH96" i="3"/>
  <c r="DF96" i="3"/>
  <c r="DG96" i="3"/>
  <c r="DJ96" i="3" s="1"/>
  <c r="DI96" i="3"/>
  <c r="DG131" i="3"/>
  <c r="DF131" i="3"/>
  <c r="DJ131" i="3" s="1"/>
  <c r="DH131" i="3"/>
  <c r="DI131" i="3"/>
  <c r="DG303" i="3"/>
  <c r="DF303" i="3"/>
  <c r="DJ303" i="3" s="1"/>
  <c r="DH303" i="3"/>
  <c r="DI303" i="3"/>
  <c r="DI312" i="3"/>
  <c r="DF312" i="3"/>
  <c r="DG312" i="3"/>
  <c r="DJ312" i="3" s="1"/>
  <c r="DH312" i="3"/>
  <c r="DH276" i="3"/>
  <c r="DI276" i="3"/>
  <c r="DF276" i="3"/>
  <c r="DG276" i="3"/>
  <c r="DJ276" i="3" s="1"/>
  <c r="DF84" i="3"/>
  <c r="DI84" i="3"/>
  <c r="DG84" i="3"/>
  <c r="DJ84" i="3" s="1"/>
  <c r="DH84" i="3"/>
  <c r="P203" i="1"/>
  <c r="CP203" i="1" s="1"/>
  <c r="O203" i="1" s="1"/>
  <c r="CY74" i="1"/>
  <c r="X74" i="1" s="1"/>
  <c r="CZ74" i="1"/>
  <c r="Y74" i="1" s="1"/>
  <c r="DH257" i="3"/>
  <c r="DI257" i="3"/>
  <c r="DF257" i="3"/>
  <c r="DJ257" i="3" s="1"/>
  <c r="DG257" i="3"/>
  <c r="DF214" i="3"/>
  <c r="DJ214" i="3" s="1"/>
  <c r="DH214" i="3"/>
  <c r="DI214" i="3"/>
  <c r="DG214" i="3"/>
  <c r="DG307" i="3"/>
  <c r="DI307" i="3"/>
  <c r="DH307" i="3"/>
  <c r="DF307" i="3"/>
  <c r="DJ307" i="3" s="1"/>
  <c r="ED344" i="1"/>
  <c r="DQ351" i="1"/>
  <c r="DF119" i="3"/>
  <c r="DJ119" i="3" s="1"/>
  <c r="DH119" i="3"/>
  <c r="DI119" i="3"/>
  <c r="DG119" i="3"/>
  <c r="GM386" i="1"/>
  <c r="GO386" i="1" s="1"/>
  <c r="CP31" i="1"/>
  <c r="O31" i="1" s="1"/>
  <c r="GM31" i="1" s="1"/>
  <c r="GN31" i="1" s="1"/>
  <c r="GB244" i="1"/>
  <c r="ES255" i="1"/>
  <c r="DF46" i="3"/>
  <c r="DH46" i="3"/>
  <c r="DI46" i="3"/>
  <c r="DG46" i="3"/>
  <c r="DJ46" i="3" s="1"/>
  <c r="CP74" i="1"/>
  <c r="O74" i="1" s="1"/>
  <c r="V84" i="1"/>
  <c r="ES383" i="1"/>
  <c r="P416" i="1"/>
  <c r="V92" i="1"/>
  <c r="GX75" i="1"/>
  <c r="DK255" i="1"/>
  <c r="DX244" i="1"/>
  <c r="DH79" i="3"/>
  <c r="DF79" i="3"/>
  <c r="DJ79" i="3" s="1"/>
  <c r="DG79" i="3"/>
  <c r="DI79" i="3"/>
  <c r="F49" i="1"/>
  <c r="AQ26" i="1"/>
  <c r="AQ426" i="1"/>
  <c r="AV255" i="1"/>
  <c r="CE244" i="1"/>
  <c r="AD255" i="1"/>
  <c r="CP246" i="1"/>
  <c r="O246" i="1" s="1"/>
  <c r="AQ344" i="1"/>
  <c r="F361" i="1"/>
  <c r="BZ287" i="1"/>
  <c r="AQ312" i="1"/>
  <c r="CG312" i="1"/>
  <c r="CI312" i="1"/>
  <c r="CP37" i="1"/>
  <c r="O37" i="1" s="1"/>
  <c r="ET26" i="1"/>
  <c r="P52" i="1"/>
  <c r="ET426" i="1"/>
  <c r="DI55" i="3"/>
  <c r="DH55" i="3"/>
  <c r="DF55" i="3"/>
  <c r="DJ55" i="3" s="1"/>
  <c r="DG55" i="3"/>
  <c r="DF175" i="3"/>
  <c r="DJ175" i="3" s="1"/>
  <c r="DH175" i="3"/>
  <c r="DI175" i="3"/>
  <c r="DG175" i="3"/>
  <c r="DG83" i="3"/>
  <c r="DJ83" i="3" s="1"/>
  <c r="DH83" i="3"/>
  <c r="DI83" i="3"/>
  <c r="DF83" i="3"/>
  <c r="DI324" i="3"/>
  <c r="DF324" i="3"/>
  <c r="DJ324" i="3" s="1"/>
  <c r="DG324" i="3"/>
  <c r="DH324" i="3"/>
  <c r="CY198" i="1"/>
  <c r="X198" i="1" s="1"/>
  <c r="CZ198" i="1"/>
  <c r="Y198" i="1" s="1"/>
  <c r="ED212" i="1" s="1"/>
  <c r="DX212" i="1"/>
  <c r="DH31" i="3"/>
  <c r="DI31" i="3"/>
  <c r="DF31" i="3"/>
  <c r="DG31" i="3"/>
  <c r="DJ31" i="3" s="1"/>
  <c r="GM153" i="1"/>
  <c r="GO153" i="1" s="1"/>
  <c r="DI159" i="3"/>
  <c r="DF159" i="3"/>
  <c r="DJ159" i="3" s="1"/>
  <c r="DG159" i="3"/>
  <c r="DH159" i="3"/>
  <c r="DI172" i="3"/>
  <c r="DF172" i="3"/>
  <c r="DJ172" i="3" s="1"/>
  <c r="DG172" i="3"/>
  <c r="DH172" i="3"/>
  <c r="DF40" i="3"/>
  <c r="DH40" i="3"/>
  <c r="DI40" i="3"/>
  <c r="DG40" i="3"/>
  <c r="DJ40" i="3" s="1"/>
  <c r="DH203" i="3"/>
  <c r="DI203" i="3"/>
  <c r="DJ203" i="3" s="1"/>
  <c r="DG203" i="3"/>
  <c r="DF203" i="3"/>
  <c r="R75" i="1"/>
  <c r="GM144" i="1"/>
  <c r="GO144" i="1" s="1"/>
  <c r="EK351" i="1"/>
  <c r="FT344" i="1"/>
  <c r="S83" i="1"/>
  <c r="DU71" i="1"/>
  <c r="FW100" i="1"/>
  <c r="FX100" i="1"/>
  <c r="FZ100" i="1"/>
  <c r="DH100" i="1"/>
  <c r="CY289" i="1"/>
  <c r="X289" i="1" s="1"/>
  <c r="CZ289" i="1"/>
  <c r="Y289" i="1" s="1"/>
  <c r="CY37" i="1"/>
  <c r="X37" i="1" s="1"/>
  <c r="CZ37" i="1"/>
  <c r="Y37" i="1" s="1"/>
  <c r="DH33" i="3"/>
  <c r="DI33" i="3"/>
  <c r="DG33" i="3"/>
  <c r="DF33" i="3"/>
  <c r="DJ33" i="3" s="1"/>
  <c r="CY250" i="1"/>
  <c r="X250" i="1" s="1"/>
  <c r="CZ250" i="1"/>
  <c r="Y250" i="1" s="1"/>
  <c r="GM250" i="1" s="1"/>
  <c r="GO250" i="1" s="1"/>
  <c r="DI13" i="3"/>
  <c r="DJ13" i="3" s="1"/>
  <c r="DF13" i="3"/>
  <c r="DG13" i="3"/>
  <c r="DH13" i="3"/>
  <c r="DI56" i="3"/>
  <c r="DJ56" i="3" s="1"/>
  <c r="DF56" i="3"/>
  <c r="DG56" i="3"/>
  <c r="DH56" i="3"/>
  <c r="DF35" i="3"/>
  <c r="DG35" i="3"/>
  <c r="DH35" i="3"/>
  <c r="DI35" i="3"/>
  <c r="DJ35" i="3" s="1"/>
  <c r="DF271" i="3"/>
  <c r="DJ271" i="3" s="1"/>
  <c r="DG271" i="3"/>
  <c r="DH271" i="3"/>
  <c r="DI271" i="3"/>
  <c r="DH315" i="3"/>
  <c r="DF315" i="3"/>
  <c r="DJ315" i="3" s="1"/>
  <c r="DG315" i="3"/>
  <c r="DI315" i="3"/>
  <c r="DH45" i="3"/>
  <c r="DF45" i="3"/>
  <c r="DI45" i="3"/>
  <c r="DG45" i="3"/>
  <c r="DJ45" i="3" s="1"/>
  <c r="CP34" i="1"/>
  <c r="O34" i="1" s="1"/>
  <c r="AC39" i="1"/>
  <c r="W309" i="1"/>
  <c r="AX212" i="1"/>
  <c r="CG193" i="1"/>
  <c r="CY249" i="1"/>
  <c r="X249" i="1" s="1"/>
  <c r="EC255" i="1" s="1"/>
  <c r="CZ249" i="1"/>
  <c r="Y249" i="1" s="1"/>
  <c r="EN39" i="1"/>
  <c r="FW26" i="1"/>
  <c r="DI78" i="3"/>
  <c r="DF78" i="3"/>
  <c r="DJ78" i="3" s="1"/>
  <c r="DH78" i="3"/>
  <c r="DG78" i="3"/>
  <c r="W33" i="1"/>
  <c r="EG383" i="1"/>
  <c r="P400" i="1"/>
  <c r="F118" i="1"/>
  <c r="AT71" i="1"/>
  <c r="CP147" i="1"/>
  <c r="O147" i="1" s="1"/>
  <c r="DH316" i="3"/>
  <c r="DF316" i="3"/>
  <c r="DJ316" i="3" s="1"/>
  <c r="DG316" i="3"/>
  <c r="DI316" i="3"/>
  <c r="DO193" i="1"/>
  <c r="P236" i="1"/>
  <c r="CP200" i="1"/>
  <c r="O200" i="1" s="1"/>
  <c r="GM200" i="1" s="1"/>
  <c r="GN200" i="1" s="1"/>
  <c r="CY30" i="1"/>
  <c r="X30" i="1" s="1"/>
  <c r="CZ30" i="1"/>
  <c r="Y30" i="1" s="1"/>
  <c r="DH91" i="3"/>
  <c r="DF91" i="3"/>
  <c r="DG91" i="3"/>
  <c r="DI91" i="3"/>
  <c r="DJ91" i="3" s="1"/>
  <c r="DF18" i="3"/>
  <c r="DG18" i="3"/>
  <c r="DJ18" i="3" s="1"/>
  <c r="DI18" i="3"/>
  <c r="DH18" i="3"/>
  <c r="DG259" i="3"/>
  <c r="DF259" i="3"/>
  <c r="DH259" i="3"/>
  <c r="DI259" i="3"/>
  <c r="DJ259" i="3" s="1"/>
  <c r="DF156" i="3"/>
  <c r="DJ156" i="3" s="1"/>
  <c r="DH156" i="3"/>
  <c r="DI156" i="3"/>
  <c r="DG156" i="3"/>
  <c r="DI158" i="3"/>
  <c r="DF158" i="3"/>
  <c r="DJ158" i="3" s="1"/>
  <c r="DG158" i="3"/>
  <c r="DH158" i="3"/>
  <c r="DF59" i="3"/>
  <c r="DG59" i="3"/>
  <c r="DJ59" i="3" s="1"/>
  <c r="DI59" i="3"/>
  <c r="DH59" i="3"/>
  <c r="CY210" i="1"/>
  <c r="X210" i="1" s="1"/>
  <c r="CZ210" i="1"/>
  <c r="Y210" i="1" s="1"/>
  <c r="DH212" i="3"/>
  <c r="DG212" i="3"/>
  <c r="DI212" i="3"/>
  <c r="DF212" i="3"/>
  <c r="DJ212" i="3" s="1"/>
  <c r="CZ81" i="1"/>
  <c r="Y81" i="1" s="1"/>
  <c r="CY81" i="1"/>
  <c r="X81" i="1" s="1"/>
  <c r="DG34" i="3"/>
  <c r="DI34" i="3"/>
  <c r="DF34" i="3"/>
  <c r="DJ34" i="3" s="1"/>
  <c r="DH34" i="3"/>
  <c r="AI132" i="1"/>
  <c r="V161" i="1"/>
  <c r="T100" i="1"/>
  <c r="AG71" i="1"/>
  <c r="CY387" i="1"/>
  <c r="X387" i="1" s="1"/>
  <c r="CZ387" i="1"/>
  <c r="Y387" i="1" s="1"/>
  <c r="ER100" i="1"/>
  <c r="GA71" i="1"/>
  <c r="AF132" i="1"/>
  <c r="S161" i="1"/>
  <c r="EU383" i="1"/>
  <c r="P412" i="1"/>
  <c r="DF171" i="3"/>
  <c r="DJ171" i="3" s="1"/>
  <c r="DI171" i="3"/>
  <c r="DH171" i="3"/>
  <c r="DG171" i="3"/>
  <c r="DF224" i="3"/>
  <c r="DJ224" i="3" s="1"/>
  <c r="DH224" i="3"/>
  <c r="DI224" i="3"/>
  <c r="DG224" i="3"/>
  <c r="DG69" i="3"/>
  <c r="DH69" i="3"/>
  <c r="DI69" i="3"/>
  <c r="DF69" i="3"/>
  <c r="DJ69" i="3" s="1"/>
  <c r="DG202" i="3"/>
  <c r="DI202" i="3"/>
  <c r="DF202" i="3"/>
  <c r="DJ202" i="3" s="1"/>
  <c r="DH202" i="3"/>
  <c r="EP100" i="1"/>
  <c r="FY71" i="1"/>
  <c r="DH43" i="3"/>
  <c r="DF43" i="3"/>
  <c r="DI43" i="3"/>
  <c r="DJ43" i="3" s="1"/>
  <c r="DG43" i="3"/>
  <c r="DG10" i="3"/>
  <c r="DJ10" i="3" s="1"/>
  <c r="DI10" i="3"/>
  <c r="DF10" i="3"/>
  <c r="DH10" i="3"/>
  <c r="DL100" i="1"/>
  <c r="DY71" i="1"/>
  <c r="DF47" i="3"/>
  <c r="DG47" i="3"/>
  <c r="DJ47" i="3" s="1"/>
  <c r="DH47" i="3"/>
  <c r="DI47" i="3"/>
  <c r="DG213" i="3"/>
  <c r="DH213" i="3"/>
  <c r="DI213" i="3"/>
  <c r="DF213" i="3"/>
  <c r="DJ213" i="3" s="1"/>
  <c r="DI253" i="3"/>
  <c r="DF253" i="3"/>
  <c r="DJ253" i="3" s="1"/>
  <c r="DG253" i="3"/>
  <c r="DH253" i="3"/>
  <c r="DH115" i="3"/>
  <c r="DG115" i="3"/>
  <c r="DJ115" i="3" s="1"/>
  <c r="DI115" i="3"/>
  <c r="DF115" i="3"/>
  <c r="CZ145" i="1"/>
  <c r="Y145" i="1" s="1"/>
  <c r="CY145" i="1"/>
  <c r="X145" i="1" s="1"/>
  <c r="CY393" i="1"/>
  <c r="X393" i="1" s="1"/>
  <c r="CZ393" i="1"/>
  <c r="Y393" i="1" s="1"/>
  <c r="GM346" i="1"/>
  <c r="CA351" i="1" s="1"/>
  <c r="AB351" i="1"/>
  <c r="EA132" i="1"/>
  <c r="DN161" i="1"/>
  <c r="CY87" i="1"/>
  <c r="X87" i="1" s="1"/>
  <c r="CZ87" i="1"/>
  <c r="Y87" i="1" s="1"/>
  <c r="CZ85" i="1"/>
  <c r="Y85" i="1" s="1"/>
  <c r="CY85" i="1"/>
  <c r="X85" i="1" s="1"/>
  <c r="AE71" i="1"/>
  <c r="R100" i="1"/>
  <c r="CP88" i="1"/>
  <c r="O88" i="1" s="1"/>
  <c r="GM88" i="1" s="1"/>
  <c r="GN88" i="1" s="1"/>
  <c r="DN344" i="1"/>
  <c r="P374" i="1"/>
  <c r="DH302" i="3"/>
  <c r="DI302" i="3"/>
  <c r="DF302" i="3"/>
  <c r="DG302" i="3"/>
  <c r="DJ302" i="3" s="1"/>
  <c r="DF322" i="3"/>
  <c r="DJ322" i="3" s="1"/>
  <c r="DG322" i="3"/>
  <c r="DI322" i="3"/>
  <c r="DH322" i="3"/>
  <c r="DH1" i="3"/>
  <c r="DF1" i="3"/>
  <c r="DG1" i="3"/>
  <c r="DI1" i="3"/>
  <c r="DJ1" i="3" s="1"/>
  <c r="GM151" i="1"/>
  <c r="GO151" i="1" s="1"/>
  <c r="DF162" i="3"/>
  <c r="DJ162" i="3" s="1"/>
  <c r="DH162" i="3"/>
  <c r="DG162" i="3"/>
  <c r="DI162" i="3"/>
  <c r="DH269" i="3"/>
  <c r="DI269" i="3"/>
  <c r="DF269" i="3"/>
  <c r="DG269" i="3"/>
  <c r="DJ269" i="3" s="1"/>
  <c r="CP294" i="1"/>
  <c r="O294" i="1" s="1"/>
  <c r="DU312" i="1"/>
  <c r="DG205" i="3"/>
  <c r="DJ205" i="3" s="1"/>
  <c r="DI205" i="3"/>
  <c r="DF205" i="3"/>
  <c r="DH205" i="3"/>
  <c r="DG117" i="3"/>
  <c r="DH117" i="3"/>
  <c r="DI117" i="3"/>
  <c r="DF117" i="3"/>
  <c r="DJ117" i="3" s="1"/>
  <c r="DI291" i="3"/>
  <c r="DF291" i="3"/>
  <c r="DH291" i="3"/>
  <c r="DG291" i="3"/>
  <c r="DJ291" i="3" s="1"/>
  <c r="AD71" i="1"/>
  <c r="Q100" i="1"/>
  <c r="GA244" i="1"/>
  <c r="ER255" i="1"/>
  <c r="AY383" i="1"/>
  <c r="F404" i="1"/>
  <c r="DG49" i="3"/>
  <c r="DJ49" i="3" s="1"/>
  <c r="DF49" i="3"/>
  <c r="DI49" i="3"/>
  <c r="DH49" i="3"/>
  <c r="DG304" i="3"/>
  <c r="DF304" i="3"/>
  <c r="DJ304" i="3" s="1"/>
  <c r="DI304" i="3"/>
  <c r="DH304" i="3"/>
  <c r="DG80" i="3"/>
  <c r="DI80" i="3"/>
  <c r="DH80" i="3"/>
  <c r="DF80" i="3"/>
  <c r="DJ80" i="3" s="1"/>
  <c r="DF60" i="3"/>
  <c r="DJ60" i="3" s="1"/>
  <c r="DG60" i="3"/>
  <c r="DH60" i="3"/>
  <c r="DI60" i="3"/>
  <c r="DF314" i="3"/>
  <c r="DJ314" i="3" s="1"/>
  <c r="DI314" i="3"/>
  <c r="DG314" i="3"/>
  <c r="DH314" i="3"/>
  <c r="DG174" i="3"/>
  <c r="DI174" i="3"/>
  <c r="DH174" i="3"/>
  <c r="DF174" i="3"/>
  <c r="DJ174" i="3" s="1"/>
  <c r="DF318" i="3"/>
  <c r="DJ318" i="3" s="1"/>
  <c r="DG318" i="3"/>
  <c r="DH318" i="3"/>
  <c r="DI318" i="3"/>
  <c r="CY201" i="1"/>
  <c r="X201" i="1" s="1"/>
  <c r="CZ201" i="1"/>
  <c r="Y201" i="1" s="1"/>
  <c r="DI161" i="1"/>
  <c r="DV132" i="1"/>
  <c r="DG22" i="3"/>
  <c r="DJ22" i="3" s="1"/>
  <c r="DH22" i="3"/>
  <c r="DI22" i="3"/>
  <c r="DF22" i="3"/>
  <c r="FW212" i="1"/>
  <c r="DH212" i="1"/>
  <c r="FZ212" i="1"/>
  <c r="DU193" i="1"/>
  <c r="FX212" i="1"/>
  <c r="GM248" i="1"/>
  <c r="GN248" i="1" s="1"/>
  <c r="CB255" i="1" s="1"/>
  <c r="S84" i="1"/>
  <c r="GX84" i="1"/>
  <c r="DF53" i="3"/>
  <c r="DG53" i="3"/>
  <c r="DJ53" i="3" s="1"/>
  <c r="DH53" i="3"/>
  <c r="DI53" i="3"/>
  <c r="EB132" i="1"/>
  <c r="DO161" i="1"/>
  <c r="DI208" i="3"/>
  <c r="DF208" i="3"/>
  <c r="DJ208" i="3" s="1"/>
  <c r="DG208" i="3"/>
  <c r="DH208" i="3"/>
  <c r="DG7" i="3"/>
  <c r="DJ7" i="3" s="1"/>
  <c r="DH7" i="3"/>
  <c r="DF7" i="3"/>
  <c r="DI7" i="3"/>
  <c r="DF4" i="3"/>
  <c r="DG4" i="3"/>
  <c r="DJ4" i="3" s="1"/>
  <c r="DI4" i="3"/>
  <c r="DH4" i="3"/>
  <c r="DH82" i="3"/>
  <c r="DF82" i="3"/>
  <c r="DG82" i="3"/>
  <c r="DJ82" i="3" s="1"/>
  <c r="DI82" i="3"/>
  <c r="GM149" i="1"/>
  <c r="GO149" i="1" s="1"/>
  <c r="DG289" i="3"/>
  <c r="DI289" i="3"/>
  <c r="DF289" i="3"/>
  <c r="DJ289" i="3" s="1"/>
  <c r="DH289" i="3"/>
  <c r="CY295" i="1"/>
  <c r="X295" i="1" s="1"/>
  <c r="CZ295" i="1"/>
  <c r="Y295" i="1" s="1"/>
  <c r="CY151" i="1"/>
  <c r="X151" i="1" s="1"/>
  <c r="CZ151" i="1"/>
  <c r="Y151" i="1" s="1"/>
  <c r="EL383" i="1"/>
  <c r="P414" i="1"/>
  <c r="DF298" i="3"/>
  <c r="DJ298" i="3" s="1"/>
  <c r="DH298" i="3"/>
  <c r="DG298" i="3"/>
  <c r="DI298" i="3"/>
  <c r="DF52" i="3"/>
  <c r="DH52" i="3"/>
  <c r="DI52" i="3"/>
  <c r="DG52" i="3"/>
  <c r="DJ52" i="3" s="1"/>
  <c r="CP92" i="1"/>
  <c r="O92" i="1" s="1"/>
  <c r="GM92" i="1" s="1"/>
  <c r="GN92" i="1" s="1"/>
  <c r="CY389" i="1"/>
  <c r="X389" i="1" s="1"/>
  <c r="GM389" i="1" s="1"/>
  <c r="GN389" i="1" s="1"/>
  <c r="CZ389" i="1"/>
  <c r="Y389" i="1" s="1"/>
  <c r="T94" i="1"/>
  <c r="V94" i="1"/>
  <c r="P94" i="1"/>
  <c r="CP94" i="1" s="1"/>
  <c r="O94" i="1" s="1"/>
  <c r="Q94" i="1"/>
  <c r="S94" i="1"/>
  <c r="U94" i="1"/>
  <c r="CP197" i="1"/>
  <c r="O197" i="1" s="1"/>
  <c r="CP295" i="1"/>
  <c r="O295" i="1" s="1"/>
  <c r="GM295" i="1" s="1"/>
  <c r="GN295" i="1" s="1"/>
  <c r="CY251" i="1"/>
  <c r="X251" i="1" s="1"/>
  <c r="GM251" i="1" s="1"/>
  <c r="GO251" i="1" s="1"/>
  <c r="CZ251" i="1"/>
  <c r="Y251" i="1" s="1"/>
  <c r="DJ39" i="1"/>
  <c r="DW26" i="1"/>
  <c r="CP309" i="1"/>
  <c r="O309" i="1" s="1"/>
  <c r="BA344" i="1"/>
  <c r="F371" i="1"/>
  <c r="DH23" i="3"/>
  <c r="DI23" i="3"/>
  <c r="DJ23" i="3" s="1"/>
  <c r="DF23" i="3"/>
  <c r="DG23" i="3"/>
  <c r="DH160" i="3"/>
  <c r="DG160" i="3"/>
  <c r="DI160" i="3"/>
  <c r="DF160" i="3"/>
  <c r="DJ160" i="3" s="1"/>
  <c r="AF212" i="1"/>
  <c r="P57" i="1"/>
  <c r="EL26" i="1"/>
  <c r="DG294" i="3"/>
  <c r="DJ294" i="3" s="1"/>
  <c r="DI294" i="3"/>
  <c r="DF294" i="3"/>
  <c r="DH294" i="3"/>
  <c r="DW132" i="1"/>
  <c r="DJ161" i="1"/>
  <c r="CY82" i="1"/>
  <c r="X82" i="1" s="1"/>
  <c r="CZ82" i="1"/>
  <c r="Y82" i="1" s="1"/>
  <c r="AO193" i="1"/>
  <c r="F216" i="1"/>
  <c r="ER161" i="1"/>
  <c r="GA132" i="1"/>
  <c r="CP97" i="1"/>
  <c r="O97" i="1" s="1"/>
  <c r="AJ312" i="1"/>
  <c r="CZ150" i="1"/>
  <c r="Y150" i="1" s="1"/>
  <c r="GM150" i="1" s="1"/>
  <c r="GO150" i="1" s="1"/>
  <c r="CY150" i="1"/>
  <c r="X150" i="1" s="1"/>
  <c r="CP208" i="1"/>
  <c r="O208" i="1" s="1"/>
  <c r="GM208" i="1" s="1"/>
  <c r="GN208" i="1" s="1"/>
  <c r="P409" i="1"/>
  <c r="ET383" i="1"/>
  <c r="F265" i="1"/>
  <c r="AQ244" i="1"/>
  <c r="CH244" i="1"/>
  <c r="AY255" i="1"/>
  <c r="GX83" i="1"/>
  <c r="T303" i="1"/>
  <c r="CY28" i="1"/>
  <c r="X28" i="1" s="1"/>
  <c r="CZ28" i="1"/>
  <c r="Y28" i="1" s="1"/>
  <c r="AX351" i="1"/>
  <c r="CG344" i="1"/>
  <c r="DF25" i="3"/>
  <c r="DH25" i="3"/>
  <c r="DG25" i="3"/>
  <c r="DJ25" i="3" s="1"/>
  <c r="DI25" i="3"/>
  <c r="DG130" i="3"/>
  <c r="DH130" i="3"/>
  <c r="DI130" i="3"/>
  <c r="DF130" i="3"/>
  <c r="DJ130" i="3" s="1"/>
  <c r="DH26" i="3"/>
  <c r="DF26" i="3"/>
  <c r="DI26" i="3"/>
  <c r="DG26" i="3"/>
  <c r="DJ26" i="3" s="1"/>
  <c r="DI15" i="3"/>
  <c r="DJ15" i="3" s="1"/>
  <c r="DG15" i="3"/>
  <c r="DF15" i="3"/>
  <c r="DH15" i="3"/>
  <c r="DF94" i="3"/>
  <c r="DG94" i="3"/>
  <c r="DJ94" i="3" s="1"/>
  <c r="DH94" i="3"/>
  <c r="DI94" i="3"/>
  <c r="CZ149" i="1"/>
  <c r="Y149" i="1" s="1"/>
  <c r="CY149" i="1"/>
  <c r="X149" i="1" s="1"/>
  <c r="DF152" i="3"/>
  <c r="DG152" i="3"/>
  <c r="DJ152" i="3" s="1"/>
  <c r="DH152" i="3"/>
  <c r="DI152" i="3"/>
  <c r="DI290" i="3"/>
  <c r="DJ290" i="3" s="1"/>
  <c r="DG290" i="3"/>
  <c r="DH290" i="3"/>
  <c r="DF290" i="3"/>
  <c r="DH61" i="3"/>
  <c r="DG61" i="3"/>
  <c r="DI61" i="3"/>
  <c r="DJ61" i="3" s="1"/>
  <c r="DF61" i="3"/>
  <c r="DF144" i="3"/>
  <c r="DJ144" i="3" s="1"/>
  <c r="DI144" i="3"/>
  <c r="DG144" i="3"/>
  <c r="DH144" i="3"/>
  <c r="CZ36" i="1"/>
  <c r="Y36" i="1" s="1"/>
  <c r="CY36" i="1"/>
  <c r="X36" i="1" s="1"/>
  <c r="GM36" i="1" s="1"/>
  <c r="GN36" i="1" s="1"/>
  <c r="F174" i="1"/>
  <c r="BB132" i="1"/>
  <c r="BB426" i="1"/>
  <c r="CI244" i="1"/>
  <c r="AZ255" i="1"/>
  <c r="DG68" i="3"/>
  <c r="DJ68" i="3" s="1"/>
  <c r="DI68" i="3"/>
  <c r="DF68" i="3"/>
  <c r="DH68" i="3"/>
  <c r="DF282" i="3"/>
  <c r="DG282" i="3"/>
  <c r="DJ282" i="3" s="1"/>
  <c r="DH282" i="3"/>
  <c r="DI282" i="3"/>
  <c r="DI187" i="3"/>
  <c r="DJ187" i="3" s="1"/>
  <c r="DG187" i="3"/>
  <c r="DH187" i="3"/>
  <c r="DF187" i="3"/>
  <c r="DN255" i="1"/>
  <c r="EA244" i="1"/>
  <c r="DG297" i="3"/>
  <c r="DH297" i="3"/>
  <c r="DI297" i="3"/>
  <c r="DF297" i="3"/>
  <c r="DJ297" i="3" s="1"/>
  <c r="GM205" i="1"/>
  <c r="GN205" i="1" s="1"/>
  <c r="CY91" i="1"/>
  <c r="X91" i="1" s="1"/>
  <c r="GM91" i="1" s="1"/>
  <c r="GN91" i="1" s="1"/>
  <c r="CZ91" i="1"/>
  <c r="Y91" i="1" s="1"/>
  <c r="ET287" i="1"/>
  <c r="P325" i="1"/>
  <c r="CP158" i="1"/>
  <c r="O158" i="1" s="1"/>
  <c r="P264" i="1"/>
  <c r="EH244" i="1"/>
  <c r="FY312" i="1"/>
  <c r="FR287" i="1"/>
  <c r="EI312" i="1"/>
  <c r="GA312" i="1"/>
  <c r="P415" i="1"/>
  <c r="EM383" i="1"/>
  <c r="EB244" i="1"/>
  <c r="DO255" i="1"/>
  <c r="EN396" i="1"/>
  <c r="FW383" i="1"/>
  <c r="CP296" i="1"/>
  <c r="O296" i="1" s="1"/>
  <c r="GM296" i="1" s="1"/>
  <c r="GN296" i="1" s="1"/>
  <c r="CI26" i="1"/>
  <c r="AZ39" i="1"/>
  <c r="AD351" i="1"/>
  <c r="DP383" i="1"/>
  <c r="P422" i="1"/>
  <c r="Q26" i="1"/>
  <c r="F51" i="1"/>
  <c r="DF147" i="3"/>
  <c r="DJ147" i="3" s="1"/>
  <c r="DH147" i="3"/>
  <c r="DG147" i="3"/>
  <c r="DI147" i="3"/>
  <c r="DG118" i="3"/>
  <c r="DH118" i="3"/>
  <c r="DI118" i="3"/>
  <c r="DF118" i="3"/>
  <c r="DJ118" i="3" s="1"/>
  <c r="DG24" i="3"/>
  <c r="DJ24" i="3" s="1"/>
  <c r="DI24" i="3"/>
  <c r="DF24" i="3"/>
  <c r="DH24" i="3"/>
  <c r="CZ78" i="1"/>
  <c r="Y78" i="1" s="1"/>
  <c r="CY78" i="1"/>
  <c r="X78" i="1" s="1"/>
  <c r="DH99" i="3"/>
  <c r="DF99" i="3"/>
  <c r="DJ99" i="3" s="1"/>
  <c r="DI99" i="3"/>
  <c r="DG99" i="3"/>
  <c r="GM29" i="1"/>
  <c r="GN29" i="1" s="1"/>
  <c r="DI113" i="3"/>
  <c r="DJ113" i="3" s="1"/>
  <c r="DH113" i="3"/>
  <c r="DG113" i="3"/>
  <c r="DF113" i="3"/>
  <c r="DH122" i="3"/>
  <c r="DG122" i="3"/>
  <c r="DF122" i="3"/>
  <c r="DJ122" i="3" s="1"/>
  <c r="DI122" i="3"/>
  <c r="DG164" i="3"/>
  <c r="DI164" i="3"/>
  <c r="DJ164" i="3" s="1"/>
  <c r="DH164" i="3"/>
  <c r="DF164" i="3"/>
  <c r="DG127" i="3"/>
  <c r="DJ127" i="3" s="1"/>
  <c r="DI127" i="3"/>
  <c r="DH127" i="3"/>
  <c r="DF127" i="3"/>
  <c r="DF88" i="3"/>
  <c r="DJ88" i="3" s="1"/>
  <c r="DI88" i="3"/>
  <c r="DH88" i="3"/>
  <c r="DG88" i="3"/>
  <c r="DG255" i="3"/>
  <c r="DI255" i="3"/>
  <c r="DJ255" i="3" s="1"/>
  <c r="DF255" i="3"/>
  <c r="DH255" i="3"/>
  <c r="F43" i="1"/>
  <c r="AO26" i="1"/>
  <c r="AO426" i="1"/>
  <c r="DI98" i="3"/>
  <c r="DG98" i="3"/>
  <c r="DF98" i="3"/>
  <c r="DJ98" i="3" s="1"/>
  <c r="DH98" i="3"/>
  <c r="DI32" i="3"/>
  <c r="DH32" i="3"/>
  <c r="DF32" i="3"/>
  <c r="DG32" i="3"/>
  <c r="DJ32" i="3" s="1"/>
  <c r="DI217" i="3"/>
  <c r="DJ217" i="3" s="1"/>
  <c r="DG217" i="3"/>
  <c r="DF217" i="3"/>
  <c r="DH217" i="3"/>
  <c r="DH218" i="3"/>
  <c r="DG218" i="3"/>
  <c r="DF218" i="3"/>
  <c r="DJ218" i="3" s="1"/>
  <c r="DI218" i="3"/>
  <c r="GM89" i="1"/>
  <c r="GN89" i="1" s="1"/>
  <c r="DF283" i="3"/>
  <c r="DJ283" i="3" s="1"/>
  <c r="DG283" i="3"/>
  <c r="DH283" i="3"/>
  <c r="DI283" i="3"/>
  <c r="DG2" i="3"/>
  <c r="DH2" i="3"/>
  <c r="DF2" i="3"/>
  <c r="DI2" i="3"/>
  <c r="DJ2" i="3" s="1"/>
  <c r="AX100" i="1"/>
  <c r="CG71" i="1"/>
  <c r="DF153" i="3"/>
  <c r="DG153" i="3"/>
  <c r="DJ153" i="3" s="1"/>
  <c r="DI153" i="3"/>
  <c r="DH153" i="3"/>
  <c r="DG167" i="3"/>
  <c r="DJ167" i="3" s="1"/>
  <c r="DF167" i="3"/>
  <c r="DI167" i="3"/>
  <c r="DH167" i="3"/>
  <c r="BD193" i="1"/>
  <c r="F237" i="1"/>
  <c r="DI211" i="3"/>
  <c r="DG211" i="3"/>
  <c r="DH211" i="3"/>
  <c r="DF211" i="3"/>
  <c r="DJ211" i="3" s="1"/>
  <c r="DH327" i="3"/>
  <c r="DF327" i="3"/>
  <c r="DI327" i="3"/>
  <c r="DJ327" i="3" s="1"/>
  <c r="DG327" i="3"/>
  <c r="FR193" i="1"/>
  <c r="EI212" i="1"/>
  <c r="ED312" i="1"/>
  <c r="F110" i="1"/>
  <c r="AQ71" i="1"/>
  <c r="DG114" i="3"/>
  <c r="DJ114" i="3" s="1"/>
  <c r="DH114" i="3"/>
  <c r="DI114" i="3"/>
  <c r="DF114" i="3"/>
  <c r="P406" i="1"/>
  <c r="EI383" i="1"/>
  <c r="DF29" i="3"/>
  <c r="DH29" i="3"/>
  <c r="DG29" i="3"/>
  <c r="DI29" i="3"/>
  <c r="DJ29" i="3" s="1"/>
  <c r="DV71" i="1"/>
  <c r="DI100" i="1"/>
  <c r="EM344" i="1"/>
  <c r="P370" i="1"/>
  <c r="CY252" i="1"/>
  <c r="X252" i="1" s="1"/>
  <c r="CZ252" i="1"/>
  <c r="Y252" i="1" s="1"/>
  <c r="GB71" i="1"/>
  <c r="ES100" i="1"/>
  <c r="CY298" i="1"/>
  <c r="X298" i="1" s="1"/>
  <c r="GM298" i="1" s="1"/>
  <c r="GN298" i="1" s="1"/>
  <c r="CZ298" i="1"/>
  <c r="Y298" i="1" s="1"/>
  <c r="GX94" i="1"/>
  <c r="Q291" i="1"/>
  <c r="AD312" i="1" s="1"/>
  <c r="P291" i="1"/>
  <c r="S291" i="1"/>
  <c r="GX291" i="1"/>
  <c r="T291" i="1"/>
  <c r="AG312" i="1" s="1"/>
  <c r="U291" i="1"/>
  <c r="BD344" i="1"/>
  <c r="F376" i="1"/>
  <c r="GX33" i="1"/>
  <c r="GA212" i="1"/>
  <c r="U92" i="1"/>
  <c r="U71" i="1"/>
  <c r="F122" i="1"/>
  <c r="EM132" i="1"/>
  <c r="P180" i="1"/>
  <c r="CY307" i="1"/>
  <c r="X307" i="1" s="1"/>
  <c r="CZ307" i="1"/>
  <c r="Y307" i="1" s="1"/>
  <c r="EO39" i="1"/>
  <c r="FX26" i="1"/>
  <c r="P123" i="1"/>
  <c r="DN71" i="1"/>
  <c r="F258" i="1"/>
  <c r="P244" i="1"/>
  <c r="AP26" i="1"/>
  <c r="F48" i="1"/>
  <c r="AP426" i="1"/>
  <c r="V344" i="1"/>
  <c r="F374" i="1"/>
  <c r="EL344" i="1"/>
  <c r="P369" i="1"/>
  <c r="R94" i="1"/>
  <c r="GK94" i="1" s="1"/>
  <c r="EP344" i="1"/>
  <c r="P358" i="1"/>
  <c r="CZ292" i="1"/>
  <c r="Y292" i="1" s="1"/>
  <c r="DX312" i="1"/>
  <c r="CY292" i="1"/>
  <c r="X292" i="1" s="1"/>
  <c r="EC312" i="1" s="1"/>
  <c r="DN26" i="1"/>
  <c r="P62" i="1"/>
  <c r="R92" i="1"/>
  <c r="GK92" i="1" s="1"/>
  <c r="CP387" i="1"/>
  <c r="O387" i="1" s="1"/>
  <c r="FT193" i="1" l="1"/>
  <c r="EK212" i="1"/>
  <c r="AD193" i="1"/>
  <c r="Q212" i="1"/>
  <c r="DP312" i="1"/>
  <c r="EC287" i="1"/>
  <c r="FT161" i="1"/>
  <c r="AE287" i="1"/>
  <c r="R312" i="1"/>
  <c r="AL71" i="1"/>
  <c r="Y100" i="1"/>
  <c r="AK132" i="1"/>
  <c r="X161" i="1"/>
  <c r="X100" i="1"/>
  <c r="AK71" i="1"/>
  <c r="ES22" i="1"/>
  <c r="ES456" i="1"/>
  <c r="P446" i="1"/>
  <c r="EC244" i="1"/>
  <c r="DP255" i="1"/>
  <c r="AP456" i="1"/>
  <c r="AP22" i="1"/>
  <c r="F435" i="1"/>
  <c r="V16" i="2" s="1"/>
  <c r="P112" i="1"/>
  <c r="DI71" i="1"/>
  <c r="F107" i="1"/>
  <c r="AX71" i="1"/>
  <c r="P172" i="1"/>
  <c r="ER132" i="1"/>
  <c r="EP71" i="1"/>
  <c r="P107" i="1"/>
  <c r="CF39" i="1"/>
  <c r="P39" i="1"/>
  <c r="CE39" i="1"/>
  <c r="CH39" i="1"/>
  <c r="AC26" i="1"/>
  <c r="GM203" i="1"/>
  <c r="GN203" i="1" s="1"/>
  <c r="P407" i="1"/>
  <c r="ER383" i="1"/>
  <c r="AU22" i="1"/>
  <c r="F445" i="1"/>
  <c r="AU456" i="1"/>
  <c r="F262" i="1"/>
  <c r="AX244" i="1"/>
  <c r="CY75" i="1"/>
  <c r="X75" i="1" s="1"/>
  <c r="CZ75" i="1"/>
  <c r="Y75" i="1" s="1"/>
  <c r="CP291" i="1"/>
  <c r="O291" i="1" s="1"/>
  <c r="GM291" i="1" s="1"/>
  <c r="GN291" i="1" s="1"/>
  <c r="Q71" i="1"/>
  <c r="F112" i="1"/>
  <c r="P184" i="1"/>
  <c r="DN132" i="1"/>
  <c r="GM34" i="1"/>
  <c r="AB39" i="1"/>
  <c r="DH71" i="1"/>
  <c r="P103" i="1"/>
  <c r="AB255" i="1"/>
  <c r="GM246" i="1"/>
  <c r="AG193" i="1"/>
  <c r="T212" i="1"/>
  <c r="DT351" i="1"/>
  <c r="GM347" i="1"/>
  <c r="FS351" i="1" s="1"/>
  <c r="DQ312" i="1"/>
  <c r="ED287" i="1"/>
  <c r="F430" i="1"/>
  <c r="AO22" i="1"/>
  <c r="AO456" i="1"/>
  <c r="DL71" i="1"/>
  <c r="P121" i="1"/>
  <c r="DL426" i="1"/>
  <c r="FZ71" i="1"/>
  <c r="EQ100" i="1"/>
  <c r="AK26" i="1"/>
  <c r="X39" i="1"/>
  <c r="EU456" i="1"/>
  <c r="EU22" i="1"/>
  <c r="P442" i="1"/>
  <c r="AY161" i="1"/>
  <c r="CH132" i="1"/>
  <c r="DG12" i="3"/>
  <c r="DJ12" i="3" s="1"/>
  <c r="DH12" i="3"/>
  <c r="DI12" i="3"/>
  <c r="DF12" i="3"/>
  <c r="V212" i="1"/>
  <c r="V426" i="1" s="1"/>
  <c r="AI193" i="1"/>
  <c r="AS255" i="1"/>
  <c r="CB244" i="1"/>
  <c r="ET22" i="1"/>
  <c r="ET456" i="1"/>
  <c r="P439" i="1"/>
  <c r="S39" i="1"/>
  <c r="AF26" i="1"/>
  <c r="EH351" i="1"/>
  <c r="GA351" i="1"/>
  <c r="FQ344" i="1"/>
  <c r="DW287" i="1"/>
  <c r="DJ312" i="1"/>
  <c r="AC312" i="1"/>
  <c r="DU132" i="1"/>
  <c r="DH161" i="1"/>
  <c r="FW161" i="1"/>
  <c r="FX161" i="1"/>
  <c r="FZ161" i="1"/>
  <c r="W26" i="1"/>
  <c r="W426" i="1"/>
  <c r="F63" i="1"/>
  <c r="EG22" i="1"/>
  <c r="EG456" i="1"/>
  <c r="P430" i="1"/>
  <c r="AZ132" i="1"/>
  <c r="F172" i="1"/>
  <c r="W132" i="1"/>
  <c r="F185" i="1"/>
  <c r="FX193" i="1"/>
  <c r="EO212" i="1"/>
  <c r="F260" i="1"/>
  <c r="AV244" i="1"/>
  <c r="P115" i="1"/>
  <c r="DK71" i="1"/>
  <c r="CE132" i="1"/>
  <c r="AV161" i="1"/>
  <c r="P124" i="1"/>
  <c r="DO71" i="1"/>
  <c r="DO426" i="1"/>
  <c r="GM289" i="1"/>
  <c r="F61" i="1"/>
  <c r="U26" i="1"/>
  <c r="DI26" i="1"/>
  <c r="P51" i="1"/>
  <c r="F62" i="1"/>
  <c r="V26" i="1"/>
  <c r="F356" i="1"/>
  <c r="AV344" i="1"/>
  <c r="F59" i="1"/>
  <c r="BA26" i="1"/>
  <c r="DG11" i="3"/>
  <c r="DI11" i="3"/>
  <c r="DJ11" i="3" s="1"/>
  <c r="DH11" i="3"/>
  <c r="DF11" i="3"/>
  <c r="CE100" i="1"/>
  <c r="AC71" i="1"/>
  <c r="P100" i="1"/>
  <c r="CF100" i="1"/>
  <c r="CH100" i="1"/>
  <c r="P335" i="1"/>
  <c r="DN287" i="1"/>
  <c r="ER212" i="1"/>
  <c r="GA193" i="1"/>
  <c r="Q351" i="1"/>
  <c r="AD344" i="1"/>
  <c r="P175" i="1"/>
  <c r="DJ132" i="1"/>
  <c r="GM294" i="1"/>
  <c r="GN294" i="1" s="1"/>
  <c r="AL161" i="1"/>
  <c r="F436" i="1"/>
  <c r="AQ22" i="1"/>
  <c r="AQ456" i="1"/>
  <c r="BA212" i="1"/>
  <c r="CJ193" i="1"/>
  <c r="CF132" i="1"/>
  <c r="AW161" i="1"/>
  <c r="CI344" i="1"/>
  <c r="AZ351" i="1"/>
  <c r="DI312" i="1"/>
  <c r="DV287" i="1"/>
  <c r="AE244" i="1"/>
  <c r="R255" i="1"/>
  <c r="F111" i="1"/>
  <c r="AZ71" i="1"/>
  <c r="CY309" i="1"/>
  <c r="X309" i="1" s="1"/>
  <c r="GM309" i="1" s="1"/>
  <c r="GO309" i="1" s="1"/>
  <c r="CC312" i="1" s="1"/>
  <c r="CZ309" i="1"/>
  <c r="Y309" i="1" s="1"/>
  <c r="AU132" i="1"/>
  <c r="F180" i="1"/>
  <c r="GM81" i="1"/>
  <c r="GN81" i="1" s="1"/>
  <c r="AX132" i="1"/>
  <c r="F168" i="1"/>
  <c r="DJ351" i="1"/>
  <c r="DW344" i="1"/>
  <c r="P371" i="1"/>
  <c r="ES344" i="1"/>
  <c r="P120" i="1"/>
  <c r="ES71" i="1"/>
  <c r="AZ26" i="1"/>
  <c r="AZ426" i="1"/>
  <c r="F50" i="1"/>
  <c r="FY287" i="1"/>
  <c r="EP312" i="1"/>
  <c r="EP426" i="1" s="1"/>
  <c r="FZ193" i="1"/>
  <c r="EQ212" i="1"/>
  <c r="GM147" i="1"/>
  <c r="GO147" i="1" s="1"/>
  <c r="EN26" i="1"/>
  <c r="P44" i="1"/>
  <c r="CY83" i="1"/>
  <c r="X83" i="1" s="1"/>
  <c r="CZ83" i="1"/>
  <c r="Y83" i="1" s="1"/>
  <c r="GM37" i="1"/>
  <c r="GN37" i="1" s="1"/>
  <c r="F53" i="1"/>
  <c r="R26" i="1"/>
  <c r="R212" i="1"/>
  <c r="AE193" i="1"/>
  <c r="AY351" i="1"/>
  <c r="CH344" i="1"/>
  <c r="GM290" i="1"/>
  <c r="DT312" i="1"/>
  <c r="GM308" i="1"/>
  <c r="GO308" i="1" s="1"/>
  <c r="FU312" i="1" s="1"/>
  <c r="AW244" i="1"/>
  <c r="F261" i="1"/>
  <c r="DT255" i="1"/>
  <c r="GM247" i="1"/>
  <c r="GM303" i="1"/>
  <c r="GN303" i="1" s="1"/>
  <c r="GM136" i="1"/>
  <c r="GO136" i="1" s="1"/>
  <c r="EC71" i="1"/>
  <c r="DP100" i="1"/>
  <c r="F365" i="1"/>
  <c r="R344" i="1"/>
  <c r="DI244" i="1"/>
  <c r="P267" i="1"/>
  <c r="DL244" i="1"/>
  <c r="P276" i="1"/>
  <c r="GM292" i="1"/>
  <c r="GN292" i="1" s="1"/>
  <c r="AX344" i="1"/>
  <c r="F358" i="1"/>
  <c r="GM197" i="1"/>
  <c r="AB212" i="1"/>
  <c r="DO132" i="1"/>
  <c r="P185" i="1"/>
  <c r="P215" i="1"/>
  <c r="DH193" i="1"/>
  <c r="R71" i="1"/>
  <c r="F114" i="1"/>
  <c r="CI287" i="1"/>
  <c r="AZ312" i="1"/>
  <c r="GM74" i="1"/>
  <c r="GN74" i="1" s="1"/>
  <c r="P233" i="1"/>
  <c r="DL193" i="1"/>
  <c r="CZ303" i="1"/>
  <c r="Y303" i="1" s="1"/>
  <c r="CY303" i="1"/>
  <c r="X303" i="1" s="1"/>
  <c r="AW351" i="1"/>
  <c r="CF344" i="1"/>
  <c r="F279" i="1"/>
  <c r="W244" i="1"/>
  <c r="P403" i="1"/>
  <c r="EP383" i="1"/>
  <c r="DU244" i="1"/>
  <c r="FW255" i="1"/>
  <c r="FX255" i="1"/>
  <c r="DH255" i="1"/>
  <c r="FZ255" i="1"/>
  <c r="DP344" i="1"/>
  <c r="P377" i="1"/>
  <c r="EC26" i="1"/>
  <c r="DP39" i="1"/>
  <c r="F331" i="1"/>
  <c r="AU287" i="1"/>
  <c r="EI132" i="1"/>
  <c r="P171" i="1"/>
  <c r="U193" i="1"/>
  <c r="F234" i="1"/>
  <c r="DO287" i="1"/>
  <c r="P336" i="1"/>
  <c r="DM132" i="1"/>
  <c r="P183" i="1"/>
  <c r="DM426" i="1"/>
  <c r="AD287" i="1"/>
  <c r="Q312" i="1"/>
  <c r="CY84" i="1"/>
  <c r="X84" i="1" s="1"/>
  <c r="CZ84" i="1"/>
  <c r="Y84" i="1" s="1"/>
  <c r="Q255" i="1"/>
  <c r="AD244" i="1"/>
  <c r="DT161" i="1"/>
  <c r="GM141" i="1"/>
  <c r="P222" i="1"/>
  <c r="EI193" i="1"/>
  <c r="F181" i="1"/>
  <c r="BA132" i="1"/>
  <c r="P278" i="1"/>
  <c r="DN244" i="1"/>
  <c r="AC212" i="1"/>
  <c r="AQ287" i="1"/>
  <c r="F322" i="1"/>
  <c r="DJ255" i="1"/>
  <c r="DW244" i="1"/>
  <c r="CP83" i="1"/>
  <c r="O83" i="1" s="1"/>
  <c r="DG71" i="1"/>
  <c r="P102" i="1"/>
  <c r="T26" i="1"/>
  <c r="F60" i="1"/>
  <c r="T426" i="1"/>
  <c r="F274" i="1"/>
  <c r="AU244" i="1"/>
  <c r="DK39" i="1"/>
  <c r="DX26" i="1"/>
  <c r="GM93" i="1"/>
  <c r="GN93" i="1" s="1"/>
  <c r="EP132" i="1"/>
  <c r="P168" i="1"/>
  <c r="CP75" i="1"/>
  <c r="O75" i="1" s="1"/>
  <c r="GM201" i="1"/>
  <c r="GN201" i="1" s="1"/>
  <c r="GM140" i="1"/>
  <c r="AB161" i="1"/>
  <c r="F366" i="1"/>
  <c r="S344" i="1"/>
  <c r="EP244" i="1"/>
  <c r="P262" i="1"/>
  <c r="DQ71" i="1"/>
  <c r="P127" i="1"/>
  <c r="P332" i="1"/>
  <c r="ES287" i="1"/>
  <c r="U244" i="1"/>
  <c r="F277" i="1"/>
  <c r="V312" i="1"/>
  <c r="AI287" i="1"/>
  <c r="DX287" i="1"/>
  <c r="DK312" i="1"/>
  <c r="AB344" i="1"/>
  <c r="O351" i="1"/>
  <c r="EO100" i="1"/>
  <c r="FX71" i="1"/>
  <c r="P181" i="1"/>
  <c r="ES132" i="1"/>
  <c r="DQ39" i="1"/>
  <c r="ED26" i="1"/>
  <c r="P45" i="1"/>
  <c r="EO26" i="1"/>
  <c r="AZ244" i="1"/>
  <c r="F266" i="1"/>
  <c r="EC212" i="1"/>
  <c r="ED244" i="1"/>
  <c r="DQ255" i="1"/>
  <c r="GM78" i="1"/>
  <c r="GN78" i="1" s="1"/>
  <c r="CZ203" i="1"/>
  <c r="Y203" i="1" s="1"/>
  <c r="AL212" i="1" s="1"/>
  <c r="CY203" i="1"/>
  <c r="X203" i="1" s="1"/>
  <c r="AK212" i="1" s="1"/>
  <c r="ED161" i="1"/>
  <c r="GM82" i="1"/>
  <c r="GN82" i="1" s="1"/>
  <c r="Q161" i="1"/>
  <c r="AD132" i="1"/>
  <c r="FS100" i="1"/>
  <c r="GN96" i="1"/>
  <c r="FT100" i="1" s="1"/>
  <c r="GM301" i="1"/>
  <c r="GN301" i="1" s="1"/>
  <c r="DM193" i="1"/>
  <c r="P234" i="1"/>
  <c r="F182" i="1"/>
  <c r="T132" i="1"/>
  <c r="F183" i="1"/>
  <c r="U132" i="1"/>
  <c r="CY291" i="1"/>
  <c r="X291" i="1" s="1"/>
  <c r="AK312" i="1" s="1"/>
  <c r="CZ291" i="1"/>
  <c r="Y291" i="1" s="1"/>
  <c r="AY244" i="1"/>
  <c r="F263" i="1"/>
  <c r="AF312" i="1"/>
  <c r="P275" i="1"/>
  <c r="ES244" i="1"/>
  <c r="EP193" i="1"/>
  <c r="P219" i="1"/>
  <c r="DP161" i="1"/>
  <c r="EC132" i="1"/>
  <c r="R132" i="1"/>
  <c r="F175" i="1"/>
  <c r="P270" i="1"/>
  <c r="DK244" i="1"/>
  <c r="AL26" i="1"/>
  <c r="Y39" i="1"/>
  <c r="EV18" i="1"/>
  <c r="P481" i="1"/>
  <c r="S255" i="1"/>
  <c r="AF244" i="1"/>
  <c r="GM35" i="1"/>
  <c r="DT39" i="1"/>
  <c r="S212" i="1"/>
  <c r="AF193" i="1"/>
  <c r="P173" i="1"/>
  <c r="DI132" i="1"/>
  <c r="DU344" i="1"/>
  <c r="FW351" i="1"/>
  <c r="DH351" i="1"/>
  <c r="FZ351" i="1"/>
  <c r="FX351" i="1"/>
  <c r="AK244" i="1"/>
  <c r="X255" i="1"/>
  <c r="ER26" i="1"/>
  <c r="P50" i="1"/>
  <c r="CP84" i="1"/>
  <c r="O84" i="1" s="1"/>
  <c r="GA287" i="1"/>
  <c r="ER312" i="1"/>
  <c r="P53" i="1"/>
  <c r="DJ26" i="1"/>
  <c r="T71" i="1"/>
  <c r="F121" i="1"/>
  <c r="P132" i="1"/>
  <c r="F164" i="1"/>
  <c r="Y255" i="1"/>
  <c r="AL244" i="1"/>
  <c r="Y351" i="1"/>
  <c r="AL344" i="1"/>
  <c r="AB100" i="1"/>
  <c r="GM95" i="1"/>
  <c r="EI287" i="1"/>
  <c r="P322" i="1"/>
  <c r="FZ312" i="1"/>
  <c r="DU287" i="1"/>
  <c r="DH312" i="1"/>
  <c r="FW312" i="1"/>
  <c r="FX312" i="1"/>
  <c r="AR351" i="1"/>
  <c r="CA344" i="1"/>
  <c r="F184" i="1"/>
  <c r="V132" i="1"/>
  <c r="FW71" i="1"/>
  <c r="EN100" i="1"/>
  <c r="EK255" i="1"/>
  <c r="FT244" i="1"/>
  <c r="GM387" i="1"/>
  <c r="GO387" i="1" s="1"/>
  <c r="FW193" i="1"/>
  <c r="EN212" i="1"/>
  <c r="F176" i="1"/>
  <c r="S132" i="1"/>
  <c r="EK344" i="1"/>
  <c r="P368" i="1"/>
  <c r="DX193" i="1"/>
  <c r="DK212" i="1"/>
  <c r="CG287" i="1"/>
  <c r="AX312" i="1"/>
  <c r="AX426" i="1" s="1"/>
  <c r="P378" i="1"/>
  <c r="DQ344" i="1"/>
  <c r="F377" i="1"/>
  <c r="X344" i="1"/>
  <c r="F360" i="1"/>
  <c r="AP344" i="1"/>
  <c r="BD22" i="1"/>
  <c r="BD456" i="1"/>
  <c r="F451" i="1"/>
  <c r="P333" i="1"/>
  <c r="DL287" i="1"/>
  <c r="EP26" i="1"/>
  <c r="P46" i="1"/>
  <c r="ES193" i="1"/>
  <c r="P232" i="1"/>
  <c r="AH312" i="1"/>
  <c r="GM158" i="1"/>
  <c r="GN158" i="1" s="1"/>
  <c r="CB161" i="1" s="1"/>
  <c r="W312" i="1"/>
  <c r="AJ287" i="1"/>
  <c r="DQ212" i="1"/>
  <c r="ED193" i="1"/>
  <c r="T312" i="1"/>
  <c r="AG287" i="1"/>
  <c r="P401" i="1"/>
  <c r="EN383" i="1"/>
  <c r="GM97" i="1"/>
  <c r="GN97" i="1" s="1"/>
  <c r="CY94" i="1"/>
  <c r="X94" i="1" s="1"/>
  <c r="CZ94" i="1"/>
  <c r="Y94" i="1" s="1"/>
  <c r="GM94" i="1" s="1"/>
  <c r="GN94" i="1" s="1"/>
  <c r="AX193" i="1"/>
  <c r="F219" i="1"/>
  <c r="AL312" i="1"/>
  <c r="DI212" i="1"/>
  <c r="DV193" i="1"/>
  <c r="DJ212" i="1"/>
  <c r="DW193" i="1"/>
  <c r="F276" i="1"/>
  <c r="T244" i="1"/>
  <c r="EI426" i="1"/>
  <c r="DN426" i="1"/>
  <c r="CJ312" i="1"/>
  <c r="P279" i="1"/>
  <c r="DO244" i="1"/>
  <c r="BB22" i="1"/>
  <c r="BB456" i="1"/>
  <c r="F439" i="1"/>
  <c r="P266" i="1"/>
  <c r="ER244" i="1"/>
  <c r="P111" i="1"/>
  <c r="ER71" i="1"/>
  <c r="GM198" i="1"/>
  <c r="DT212" i="1"/>
  <c r="DI344" i="1"/>
  <c r="P363" i="1"/>
  <c r="GM87" i="1"/>
  <c r="GN87" i="1" s="1"/>
  <c r="F442" i="1"/>
  <c r="BC456" i="1"/>
  <c r="BC22" i="1"/>
  <c r="EQ383" i="1"/>
  <c r="P404" i="1"/>
  <c r="S100" i="1"/>
  <c r="AF71" i="1"/>
  <c r="DK161" i="1"/>
  <c r="DX132" i="1"/>
  <c r="GM390" i="1"/>
  <c r="GN390" i="1" s="1"/>
  <c r="DL132" i="1"/>
  <c r="P182" i="1"/>
  <c r="DJ100" i="1"/>
  <c r="DW71" i="1"/>
  <c r="GM206" i="1"/>
  <c r="GN206" i="1" s="1"/>
  <c r="EM22" i="1"/>
  <c r="EM456" i="1"/>
  <c r="P445" i="1"/>
  <c r="DM287" i="1"/>
  <c r="P334" i="1"/>
  <c r="W193" i="1"/>
  <c r="F236" i="1"/>
  <c r="CC287" i="1" l="1"/>
  <c r="AT312" i="1"/>
  <c r="F433" i="1"/>
  <c r="AX456" i="1"/>
  <c r="AX22" i="1"/>
  <c r="V22" i="1"/>
  <c r="F449" i="1"/>
  <c r="V456" i="1"/>
  <c r="AK287" i="1"/>
  <c r="X312" i="1"/>
  <c r="EP22" i="1"/>
  <c r="P433" i="1"/>
  <c r="EP456" i="1"/>
  <c r="AK193" i="1"/>
  <c r="X212" i="1"/>
  <c r="BB18" i="1"/>
  <c r="F469" i="1"/>
  <c r="EJ100" i="1"/>
  <c r="FS71" i="1"/>
  <c r="DK287" i="1"/>
  <c r="P327" i="1"/>
  <c r="AZ22" i="1"/>
  <c r="AZ456" i="1"/>
  <c r="F437" i="1"/>
  <c r="W22" i="1"/>
  <c r="W456" i="1"/>
  <c r="F450" i="1"/>
  <c r="GA344" i="1"/>
  <c r="ER351" i="1"/>
  <c r="P447" i="1"/>
  <c r="DL22" i="1"/>
  <c r="DL456" i="1"/>
  <c r="Y71" i="1"/>
  <c r="F127" i="1"/>
  <c r="F481" i="1"/>
  <c r="BD18" i="1"/>
  <c r="P212" i="1"/>
  <c r="P426" i="1" s="1"/>
  <c r="CF212" i="1"/>
  <c r="CH212" i="1"/>
  <c r="CE212" i="1"/>
  <c r="AC193" i="1"/>
  <c r="P223" i="1"/>
  <c r="ER193" i="1"/>
  <c r="EH344" i="1"/>
  <c r="P360" i="1"/>
  <c r="EH426" i="1"/>
  <c r="GO246" i="1"/>
  <c r="CC255" i="1" s="1"/>
  <c r="CA255" i="1"/>
  <c r="AV39" i="1"/>
  <c r="CE26" i="1"/>
  <c r="F336" i="1"/>
  <c r="W287" i="1"/>
  <c r="Y344" i="1"/>
  <c r="F378" i="1"/>
  <c r="GM84" i="1"/>
  <c r="GN84" i="1" s="1"/>
  <c r="Q132" i="1"/>
  <c r="F173" i="1"/>
  <c r="Q426" i="1"/>
  <c r="T22" i="1"/>
  <c r="F447" i="1"/>
  <c r="T456" i="1"/>
  <c r="F324" i="1"/>
  <c r="Q287" i="1"/>
  <c r="FU287" i="1"/>
  <c r="EL312" i="1"/>
  <c r="BA193" i="1"/>
  <c r="F232" i="1"/>
  <c r="EO193" i="1"/>
  <c r="P218" i="1"/>
  <c r="O255" i="1"/>
  <c r="AB244" i="1"/>
  <c r="P26" i="1"/>
  <c r="F42" i="1"/>
  <c r="AP18" i="1"/>
  <c r="F465" i="1"/>
  <c r="F326" i="1"/>
  <c r="R287" i="1"/>
  <c r="CB132" i="1"/>
  <c r="AS161" i="1"/>
  <c r="F379" i="1"/>
  <c r="AR344" i="1"/>
  <c r="V287" i="1"/>
  <c r="F335" i="1"/>
  <c r="O161" i="1"/>
  <c r="AB132" i="1"/>
  <c r="P65" i="1"/>
  <c r="DP26" i="1"/>
  <c r="DT287" i="1"/>
  <c r="DG312" i="1"/>
  <c r="AQ18" i="1"/>
  <c r="F466" i="1"/>
  <c r="AB312" i="1"/>
  <c r="FZ132" i="1"/>
  <c r="EQ161" i="1"/>
  <c r="S26" i="1"/>
  <c r="F54" i="1"/>
  <c r="S426" i="1"/>
  <c r="AO18" i="1"/>
  <c r="F460" i="1"/>
  <c r="AW39" i="1"/>
  <c r="CF26" i="1"/>
  <c r="P281" i="1"/>
  <c r="DP244" i="1"/>
  <c r="DG212" i="1"/>
  <c r="DT193" i="1"/>
  <c r="CJ287" i="1"/>
  <c r="BA312" i="1"/>
  <c r="U312" i="1"/>
  <c r="AH287" i="1"/>
  <c r="FX287" i="1"/>
  <c r="EO312" i="1"/>
  <c r="Y244" i="1"/>
  <c r="F282" i="1"/>
  <c r="ER426" i="1"/>
  <c r="F227" i="1"/>
  <c r="S193" i="1"/>
  <c r="DQ161" i="1"/>
  <c r="ED132" i="1"/>
  <c r="CA161" i="1"/>
  <c r="GO140" i="1"/>
  <c r="CC161" i="1" s="1"/>
  <c r="P448" i="1"/>
  <c r="DM22" i="1"/>
  <c r="DM456" i="1"/>
  <c r="FS312" i="1"/>
  <c r="GN290" i="1"/>
  <c r="FT312" i="1" s="1"/>
  <c r="CH71" i="1"/>
  <c r="AY100" i="1"/>
  <c r="CA312" i="1"/>
  <c r="GN289" i="1"/>
  <c r="CB312" i="1" s="1"/>
  <c r="FX132" i="1"/>
  <c r="EO161" i="1"/>
  <c r="AY132" i="1"/>
  <c r="F169" i="1"/>
  <c r="EK161" i="1"/>
  <c r="FT132" i="1"/>
  <c r="P176" i="1"/>
  <c r="DK132" i="1"/>
  <c r="FS212" i="1"/>
  <c r="GO198" i="1"/>
  <c r="FU212" i="1" s="1"/>
  <c r="DN22" i="1"/>
  <c r="P449" i="1"/>
  <c r="DN456" i="1"/>
  <c r="EN193" i="1"/>
  <c r="P217" i="1"/>
  <c r="FW287" i="1"/>
  <c r="EN312" i="1"/>
  <c r="DT26" i="1"/>
  <c r="DG39" i="1"/>
  <c r="DQ26" i="1"/>
  <c r="P66" i="1"/>
  <c r="CB212" i="1"/>
  <c r="F357" i="1"/>
  <c r="AW344" i="1"/>
  <c r="R244" i="1"/>
  <c r="F269" i="1"/>
  <c r="AW100" i="1"/>
  <c r="CF71" i="1"/>
  <c r="DO22" i="1"/>
  <c r="P450" i="1"/>
  <c r="DO456" i="1"/>
  <c r="FW132" i="1"/>
  <c r="EN161" i="1"/>
  <c r="ET18" i="1"/>
  <c r="P469" i="1"/>
  <c r="AB26" i="1"/>
  <c r="O39" i="1"/>
  <c r="AU18" i="1"/>
  <c r="F475" i="1"/>
  <c r="EI456" i="1"/>
  <c r="EI22" i="1"/>
  <c r="P436" i="1"/>
  <c r="DH287" i="1"/>
  <c r="P315" i="1"/>
  <c r="F281" i="1"/>
  <c r="X244" i="1"/>
  <c r="GN35" i="1"/>
  <c r="FT39" i="1" s="1"/>
  <c r="FS39" i="1"/>
  <c r="P187" i="1"/>
  <c r="DP132" i="1"/>
  <c r="AL193" i="1"/>
  <c r="Y212" i="1"/>
  <c r="GM75" i="1"/>
  <c r="GN75" i="1" s="1"/>
  <c r="DP71" i="1"/>
  <c r="P126" i="1"/>
  <c r="AY344" i="1"/>
  <c r="F359" i="1"/>
  <c r="AL132" i="1"/>
  <c r="Y161" i="1"/>
  <c r="P71" i="1"/>
  <c r="F103" i="1"/>
  <c r="DH132" i="1"/>
  <c r="P164" i="1"/>
  <c r="CA39" i="1"/>
  <c r="GN34" i="1"/>
  <c r="CB39" i="1" s="1"/>
  <c r="ES18" i="1"/>
  <c r="P476" i="1"/>
  <c r="DP287" i="1"/>
  <c r="P338" i="1"/>
  <c r="H16" i="2"/>
  <c r="F115" i="1"/>
  <c r="S71" i="1"/>
  <c r="GM83" i="1"/>
  <c r="GN83" i="1" s="1"/>
  <c r="FZ244" i="1"/>
  <c r="EQ255" i="1"/>
  <c r="O212" i="1"/>
  <c r="AB193" i="1"/>
  <c r="EQ193" i="1"/>
  <c r="P220" i="1"/>
  <c r="DJ344" i="1"/>
  <c r="P365" i="1"/>
  <c r="EU18" i="1"/>
  <c r="P472" i="1"/>
  <c r="P339" i="1"/>
  <c r="DQ287" i="1"/>
  <c r="F224" i="1"/>
  <c r="Q193" i="1"/>
  <c r="DJ71" i="1"/>
  <c r="P114" i="1"/>
  <c r="P224" i="1"/>
  <c r="DI193" i="1"/>
  <c r="P323" i="1"/>
  <c r="ER287" i="1"/>
  <c r="CH26" i="1"/>
  <c r="AY39" i="1"/>
  <c r="AL287" i="1"/>
  <c r="Y312" i="1"/>
  <c r="EM18" i="1"/>
  <c r="P475" i="1"/>
  <c r="EQ312" i="1"/>
  <c r="FZ287" i="1"/>
  <c r="F270" i="1"/>
  <c r="S244" i="1"/>
  <c r="DQ244" i="1"/>
  <c r="P282" i="1"/>
  <c r="GO141" i="1"/>
  <c r="FU161" i="1" s="1"/>
  <c r="FS161" i="1"/>
  <c r="DH244" i="1"/>
  <c r="P258" i="1"/>
  <c r="R193" i="1"/>
  <c r="F226" i="1"/>
  <c r="P324" i="1"/>
  <c r="DI287" i="1"/>
  <c r="CE71" i="1"/>
  <c r="AV100" i="1"/>
  <c r="F272" i="1"/>
  <c r="AS244" i="1"/>
  <c r="F65" i="1"/>
  <c r="X26" i="1"/>
  <c r="DH426" i="1"/>
  <c r="P272" i="1"/>
  <c r="EK244" i="1"/>
  <c r="P269" i="1"/>
  <c r="DJ244" i="1"/>
  <c r="FS344" i="1"/>
  <c r="EJ351" i="1"/>
  <c r="EK193" i="1"/>
  <c r="P229" i="1"/>
  <c r="O100" i="1"/>
  <c r="AB71" i="1"/>
  <c r="P312" i="1"/>
  <c r="CF312" i="1"/>
  <c r="CE312" i="1"/>
  <c r="AC287" i="1"/>
  <c r="CH312" i="1"/>
  <c r="AX287" i="1"/>
  <c r="F319" i="1"/>
  <c r="P239" i="1"/>
  <c r="DQ193" i="1"/>
  <c r="EO351" i="1"/>
  <c r="FX344" i="1"/>
  <c r="CA212" i="1"/>
  <c r="GO197" i="1"/>
  <c r="CC212" i="1" s="1"/>
  <c r="AV132" i="1"/>
  <c r="F166" i="1"/>
  <c r="FZ344" i="1"/>
  <c r="EQ351" i="1"/>
  <c r="P106" i="1"/>
  <c r="EO71" i="1"/>
  <c r="DT132" i="1"/>
  <c r="DG161" i="1"/>
  <c r="EO255" i="1"/>
  <c r="FX244" i="1"/>
  <c r="R426" i="1"/>
  <c r="EP287" i="1"/>
  <c r="P319" i="1"/>
  <c r="AZ344" i="1"/>
  <c r="F362" i="1"/>
  <c r="DI426" i="1"/>
  <c r="EG18" i="1"/>
  <c r="P460" i="1"/>
  <c r="DJ287" i="1"/>
  <c r="P326" i="1"/>
  <c r="F126" i="1"/>
  <c r="X71" i="1"/>
  <c r="P226" i="1"/>
  <c r="DJ193" i="1"/>
  <c r="F333" i="1"/>
  <c r="T287" i="1"/>
  <c r="P105" i="1"/>
  <c r="EN71" i="1"/>
  <c r="DJ426" i="1"/>
  <c r="P354" i="1"/>
  <c r="DH344" i="1"/>
  <c r="DP212" i="1"/>
  <c r="EC193" i="1"/>
  <c r="F353" i="1"/>
  <c r="O344" i="1"/>
  <c r="FW244" i="1"/>
  <c r="EN255" i="1"/>
  <c r="GO247" i="1"/>
  <c r="FU255" i="1" s="1"/>
  <c r="FS255" i="1"/>
  <c r="V193" i="1"/>
  <c r="F235" i="1"/>
  <c r="P108" i="1"/>
  <c r="EQ71" i="1"/>
  <c r="EQ426" i="1"/>
  <c r="DT344" i="1"/>
  <c r="DG351" i="1"/>
  <c r="F187" i="1"/>
  <c r="X132" i="1"/>
  <c r="F472" i="1"/>
  <c r="BC18" i="1"/>
  <c r="P227" i="1"/>
  <c r="DK193" i="1"/>
  <c r="CA100" i="1"/>
  <c r="GN95" i="1"/>
  <c r="CB100" i="1" s="1"/>
  <c r="EN351" i="1"/>
  <c r="FW344" i="1"/>
  <c r="F66" i="1"/>
  <c r="Y426" i="1"/>
  <c r="Y26" i="1"/>
  <c r="AF287" i="1"/>
  <c r="S312" i="1"/>
  <c r="FT71" i="1"/>
  <c r="EK100" i="1"/>
  <c r="P54" i="1"/>
  <c r="DK426" i="1"/>
  <c r="DK26" i="1"/>
  <c r="Q244" i="1"/>
  <c r="F267" i="1"/>
  <c r="AZ287" i="1"/>
  <c r="F323" i="1"/>
  <c r="DG255" i="1"/>
  <c r="DT244" i="1"/>
  <c r="AW132" i="1"/>
  <c r="F167" i="1"/>
  <c r="F363" i="1"/>
  <c r="Q344" i="1"/>
  <c r="F233" i="1"/>
  <c r="T193" i="1"/>
  <c r="P22" i="1" l="1"/>
  <c r="P456" i="1"/>
  <c r="F429" i="1"/>
  <c r="EL161" i="1"/>
  <c r="FU132" i="1"/>
  <c r="EK39" i="1"/>
  <c r="FT26" i="1"/>
  <c r="P188" i="1"/>
  <c r="DQ132" i="1"/>
  <c r="AZ18" i="1"/>
  <c r="F467" i="1"/>
  <c r="AB287" i="1"/>
  <c r="O312" i="1"/>
  <c r="EH22" i="1"/>
  <c r="P435" i="1"/>
  <c r="G16" i="2" s="1"/>
  <c r="EH456" i="1"/>
  <c r="X287" i="1"/>
  <c r="F338" i="1"/>
  <c r="P238" i="1"/>
  <c r="DP193" i="1"/>
  <c r="DG132" i="1"/>
  <c r="P163" i="1"/>
  <c r="P166" i="1"/>
  <c r="EN132" i="1"/>
  <c r="DL18" i="1"/>
  <c r="P477" i="1"/>
  <c r="EN426" i="1"/>
  <c r="DO18" i="1"/>
  <c r="P480" i="1"/>
  <c r="EK312" i="1"/>
  <c r="FT287" i="1"/>
  <c r="DG287" i="1"/>
  <c r="P314" i="1"/>
  <c r="V18" i="1"/>
  <c r="F479" i="1"/>
  <c r="P441" i="1"/>
  <c r="J16" i="2" s="1"/>
  <c r="DK456" i="1"/>
  <c r="DK22" i="1"/>
  <c r="CA71" i="1"/>
  <c r="AR100" i="1"/>
  <c r="DJ22" i="1"/>
  <c r="P440" i="1"/>
  <c r="DJ456" i="1"/>
  <c r="DG26" i="1"/>
  <c r="DG426" i="1"/>
  <c r="P41" i="1"/>
  <c r="FS287" i="1"/>
  <c r="EJ312" i="1"/>
  <c r="F45" i="1"/>
  <c r="AW26" i="1"/>
  <c r="EJ71" i="1"/>
  <c r="P128" i="1"/>
  <c r="DI22" i="1"/>
  <c r="P438" i="1"/>
  <c r="DI456" i="1"/>
  <c r="P359" i="1"/>
  <c r="EQ344" i="1"/>
  <c r="AY312" i="1"/>
  <c r="CH287" i="1"/>
  <c r="EQ287" i="1"/>
  <c r="P320" i="1"/>
  <c r="F214" i="1"/>
  <c r="O193" i="1"/>
  <c r="AS39" i="1"/>
  <c r="CB26" i="1"/>
  <c r="DM18" i="1"/>
  <c r="P478" i="1"/>
  <c r="EO287" i="1"/>
  <c r="P318" i="1"/>
  <c r="DP426" i="1"/>
  <c r="P330" i="1"/>
  <c r="EL287" i="1"/>
  <c r="P362" i="1"/>
  <c r="ER344" i="1"/>
  <c r="P117" i="1"/>
  <c r="EK71" i="1"/>
  <c r="FS244" i="1"/>
  <c r="EJ255" i="1"/>
  <c r="P263" i="1"/>
  <c r="EQ244" i="1"/>
  <c r="CA26" i="1"/>
  <c r="AR39" i="1"/>
  <c r="F239" i="1"/>
  <c r="Y193" i="1"/>
  <c r="EI18" i="1"/>
  <c r="P466" i="1"/>
  <c r="P317" i="1"/>
  <c r="EN287" i="1"/>
  <c r="P178" i="1"/>
  <c r="EK132" i="1"/>
  <c r="AV212" i="1"/>
  <c r="CE193" i="1"/>
  <c r="P353" i="1"/>
  <c r="DG344" i="1"/>
  <c r="Y132" i="1"/>
  <c r="F188" i="1"/>
  <c r="AS212" i="1"/>
  <c r="CB193" i="1"/>
  <c r="F257" i="1"/>
  <c r="O244" i="1"/>
  <c r="FU193" i="1"/>
  <c r="EL212" i="1"/>
  <c r="EJ344" i="1"/>
  <c r="P379" i="1"/>
  <c r="CB71" i="1"/>
  <c r="AS100" i="1"/>
  <c r="CE287" i="1"/>
  <c r="AV312" i="1"/>
  <c r="X193" i="1"/>
  <c r="F238" i="1"/>
  <c r="S287" i="1"/>
  <c r="F327" i="1"/>
  <c r="EN244" i="1"/>
  <c r="P260" i="1"/>
  <c r="CF287" i="1"/>
  <c r="AW312" i="1"/>
  <c r="P429" i="1"/>
  <c r="DH456" i="1"/>
  <c r="DH22" i="1"/>
  <c r="Y287" i="1"/>
  <c r="F339" i="1"/>
  <c r="CC132" i="1"/>
  <c r="AT161" i="1"/>
  <c r="U287" i="1"/>
  <c r="F334" i="1"/>
  <c r="U426" i="1"/>
  <c r="CF193" i="1"/>
  <c r="AW212" i="1"/>
  <c r="W18" i="1"/>
  <c r="F480" i="1"/>
  <c r="Y22" i="1"/>
  <c r="Y456" i="1"/>
  <c r="F453" i="1"/>
  <c r="O71" i="1"/>
  <c r="F102" i="1"/>
  <c r="CB287" i="1"/>
  <c r="AS312" i="1"/>
  <c r="CC244" i="1"/>
  <c r="AT255" i="1"/>
  <c r="EO244" i="1"/>
  <c r="P261" i="1"/>
  <c r="EO344" i="1"/>
  <c r="P357" i="1"/>
  <c r="CA287" i="1"/>
  <c r="AR312" i="1"/>
  <c r="DG193" i="1"/>
  <c r="P214" i="1"/>
  <c r="Q22" i="1"/>
  <c r="F438" i="1"/>
  <c r="Q456" i="1"/>
  <c r="EQ22" i="1"/>
  <c r="EQ456" i="1"/>
  <c r="P434" i="1"/>
  <c r="DQ426" i="1"/>
  <c r="F108" i="1"/>
  <c r="AY71" i="1"/>
  <c r="P356" i="1"/>
  <c r="EN344" i="1"/>
  <c r="AV71" i="1"/>
  <c r="F105" i="1"/>
  <c r="FS193" i="1"/>
  <c r="EJ212" i="1"/>
  <c r="ER22" i="1"/>
  <c r="ER456" i="1"/>
  <c r="P437" i="1"/>
  <c r="AS132" i="1"/>
  <c r="F178" i="1"/>
  <c r="EL255" i="1"/>
  <c r="FU244" i="1"/>
  <c r="F106" i="1"/>
  <c r="AW71" i="1"/>
  <c r="S22" i="1"/>
  <c r="S456" i="1"/>
  <c r="F441" i="1"/>
  <c r="CH193" i="1"/>
  <c r="AY212" i="1"/>
  <c r="AX18" i="1"/>
  <c r="F463" i="1"/>
  <c r="CC193" i="1"/>
  <c r="AT212" i="1"/>
  <c r="F315" i="1"/>
  <c r="P287" i="1"/>
  <c r="O26" i="1"/>
  <c r="F41" i="1"/>
  <c r="O426" i="1"/>
  <c r="P167" i="1"/>
  <c r="EO132" i="1"/>
  <c r="EO426" i="1"/>
  <c r="CA132" i="1"/>
  <c r="AR161" i="1"/>
  <c r="BA287" i="1"/>
  <c r="F332" i="1"/>
  <c r="BA426" i="1"/>
  <c r="O132" i="1"/>
  <c r="F163" i="1"/>
  <c r="T18" i="1"/>
  <c r="F477" i="1"/>
  <c r="AV26" i="1"/>
  <c r="F44" i="1"/>
  <c r="AV426" i="1"/>
  <c r="F215" i="1"/>
  <c r="P193" i="1"/>
  <c r="P463" i="1"/>
  <c r="EP18" i="1"/>
  <c r="F330" i="1"/>
  <c r="AT287" i="1"/>
  <c r="P257" i="1"/>
  <c r="DG244" i="1"/>
  <c r="R22" i="1"/>
  <c r="F440" i="1"/>
  <c r="R456" i="1"/>
  <c r="CA193" i="1"/>
  <c r="AR212" i="1"/>
  <c r="X426" i="1"/>
  <c r="FS132" i="1"/>
  <c r="EJ161" i="1"/>
  <c r="AY26" i="1"/>
  <c r="F47" i="1"/>
  <c r="EJ39" i="1"/>
  <c r="FS26" i="1"/>
  <c r="DN18" i="1"/>
  <c r="P479" i="1"/>
  <c r="EQ132" i="1"/>
  <c r="P169" i="1"/>
  <c r="AR255" i="1"/>
  <c r="CA244" i="1"/>
  <c r="P340" i="1" l="1"/>
  <c r="EJ287" i="1"/>
  <c r="X22" i="1"/>
  <c r="X456" i="1"/>
  <c r="F452" i="1"/>
  <c r="F189" i="1"/>
  <c r="AR132" i="1"/>
  <c r="DH18" i="1"/>
  <c r="P459" i="1"/>
  <c r="F67" i="1"/>
  <c r="AR26" i="1"/>
  <c r="AR426" i="1"/>
  <c r="AY287" i="1"/>
  <c r="F320" i="1"/>
  <c r="AR193" i="1"/>
  <c r="F240" i="1"/>
  <c r="AV22" i="1"/>
  <c r="F431" i="1"/>
  <c r="AV456" i="1"/>
  <c r="F220" i="1"/>
  <c r="AY193" i="1"/>
  <c r="P464" i="1"/>
  <c r="EQ18" i="1"/>
  <c r="F318" i="1"/>
  <c r="AW287" i="1"/>
  <c r="F273" i="1"/>
  <c r="AT244" i="1"/>
  <c r="AV193" i="1"/>
  <c r="F217" i="1"/>
  <c r="DI18" i="1"/>
  <c r="P468" i="1"/>
  <c r="Y16" i="2"/>
  <c r="P240" i="1"/>
  <c r="EJ193" i="1"/>
  <c r="Q18" i="1"/>
  <c r="F468" i="1"/>
  <c r="F448" i="1"/>
  <c r="U22" i="1"/>
  <c r="U456" i="1"/>
  <c r="P230" i="1"/>
  <c r="EL193" i="1"/>
  <c r="P283" i="1"/>
  <c r="EJ244" i="1"/>
  <c r="DJ18" i="1"/>
  <c r="P470" i="1"/>
  <c r="O22" i="1"/>
  <c r="O456" i="1"/>
  <c r="F428" i="1"/>
  <c r="F471" i="1"/>
  <c r="S18" i="1"/>
  <c r="AS287" i="1"/>
  <c r="F329" i="1"/>
  <c r="EK287" i="1"/>
  <c r="P329" i="1"/>
  <c r="P56" i="1"/>
  <c r="EK26" i="1"/>
  <c r="EK426" i="1"/>
  <c r="P67" i="1"/>
  <c r="EJ426" i="1"/>
  <c r="EJ26" i="1"/>
  <c r="F56" i="1"/>
  <c r="AS26" i="1"/>
  <c r="AS426" i="1"/>
  <c r="DQ22" i="1"/>
  <c r="P453" i="1"/>
  <c r="DQ456" i="1"/>
  <c r="F218" i="1"/>
  <c r="AW193" i="1"/>
  <c r="EH18" i="1"/>
  <c r="P465" i="1"/>
  <c r="AR287" i="1"/>
  <c r="F340" i="1"/>
  <c r="F283" i="1"/>
  <c r="AR244" i="1"/>
  <c r="AS71" i="1"/>
  <c r="F117" i="1"/>
  <c r="DP22" i="1"/>
  <c r="DP456" i="1"/>
  <c r="P452" i="1"/>
  <c r="EO22" i="1"/>
  <c r="P432" i="1"/>
  <c r="EO456" i="1"/>
  <c r="ER18" i="1"/>
  <c r="P467" i="1"/>
  <c r="DG22" i="1"/>
  <c r="P428" i="1"/>
  <c r="DG456" i="1"/>
  <c r="R18" i="1"/>
  <c r="F470" i="1"/>
  <c r="AT132" i="1"/>
  <c r="F179" i="1"/>
  <c r="AT426" i="1"/>
  <c r="AR71" i="1"/>
  <c r="F128" i="1"/>
  <c r="EL132" i="1"/>
  <c r="P179" i="1"/>
  <c r="EL426" i="1"/>
  <c r="AY426" i="1"/>
  <c r="EN22" i="1"/>
  <c r="EN456" i="1"/>
  <c r="P431" i="1"/>
  <c r="BA456" i="1"/>
  <c r="BA22" i="1"/>
  <c r="F446" i="1"/>
  <c r="W16" i="2" s="1"/>
  <c r="AS193" i="1"/>
  <c r="F229" i="1"/>
  <c r="AW426" i="1"/>
  <c r="P18" i="1"/>
  <c r="F459" i="1"/>
  <c r="EJ132" i="1"/>
  <c r="P189" i="1"/>
  <c r="AT193" i="1"/>
  <c r="F230" i="1"/>
  <c r="EL244" i="1"/>
  <c r="P273" i="1"/>
  <c r="Y18" i="1"/>
  <c r="F483" i="1"/>
  <c r="F317" i="1"/>
  <c r="AV287" i="1"/>
  <c r="DK18" i="1"/>
  <c r="P471" i="1"/>
  <c r="O287" i="1"/>
  <c r="F314" i="1"/>
  <c r="AW22" i="1" l="1"/>
  <c r="F432" i="1"/>
  <c r="AW456" i="1"/>
  <c r="EJ22" i="1"/>
  <c r="EJ456" i="1"/>
  <c r="P454" i="1"/>
  <c r="EO18" i="1"/>
  <c r="P462" i="1"/>
  <c r="P443" i="1"/>
  <c r="E16" i="2" s="1"/>
  <c r="I16" i="2" s="1"/>
  <c r="N16" i="2" s="1"/>
  <c r="EK22" i="1"/>
  <c r="EK456" i="1"/>
  <c r="BA18" i="1"/>
  <c r="F476" i="1"/>
  <c r="DP18" i="1"/>
  <c r="P482" i="1"/>
  <c r="P483" i="1"/>
  <c r="DQ18" i="1"/>
  <c r="U18" i="1"/>
  <c r="F478" i="1"/>
  <c r="AR22" i="1"/>
  <c r="F454" i="1"/>
  <c r="AR456" i="1"/>
  <c r="O18" i="1"/>
  <c r="F458" i="1"/>
  <c r="AT22" i="1"/>
  <c r="AT456" i="1"/>
  <c r="F444" i="1"/>
  <c r="U16" i="2" s="1"/>
  <c r="AV18" i="1"/>
  <c r="F461" i="1"/>
  <c r="EN18" i="1"/>
  <c r="P461" i="1"/>
  <c r="X18" i="1"/>
  <c r="F482" i="1"/>
  <c r="DG18" i="1"/>
  <c r="P458" i="1"/>
  <c r="AS22" i="1"/>
  <c r="F443" i="1"/>
  <c r="T16" i="2" s="1"/>
  <c r="AS456" i="1"/>
  <c r="AY22" i="1"/>
  <c r="AY456" i="1"/>
  <c r="F434" i="1"/>
  <c r="EL22" i="1"/>
  <c r="EL456" i="1"/>
  <c r="P444" i="1"/>
  <c r="F16" i="2" s="1"/>
  <c r="EK18" i="1" l="1"/>
  <c r="P473" i="1"/>
  <c r="AR18" i="1"/>
  <c r="F484" i="1"/>
  <c r="EL18" i="1"/>
  <c r="P474" i="1"/>
  <c r="EJ18" i="1"/>
  <c r="P484" i="1"/>
  <c r="AY18" i="1"/>
  <c r="F464" i="1"/>
  <c r="AW18" i="1"/>
  <c r="F462" i="1"/>
  <c r="AS18" i="1"/>
  <c r="F473" i="1"/>
  <c r="AT18" i="1"/>
  <c r="F474" i="1"/>
  <c r="X16" i="2"/>
  <c r="AC16" i="2" s="1"/>
</calcChain>
</file>

<file path=xl/sharedStrings.xml><?xml version="1.0" encoding="utf-8"?>
<sst xmlns="http://schemas.openxmlformats.org/spreadsheetml/2006/main" count="14306" uniqueCount="709">
  <si>
    <t>Smeta.RU  (495) 974-1589</t>
  </si>
  <si>
    <t>_PS_</t>
  </si>
  <si>
    <t>Smeta.RU</t>
  </si>
  <si>
    <t/>
  </si>
  <si>
    <t>08-01-01</t>
  </si>
  <si>
    <t>08-01-01 Строительство 2КТПН _(2 этап)</t>
  </si>
  <si>
    <t>303740/ПС-23-КТПН-ПОС</t>
  </si>
  <si>
    <t>Сметные нормы списания</t>
  </si>
  <si>
    <t>Коды ОКП для ТСН-2001 МГЭ Дополнение 74</t>
  </si>
  <si>
    <t>Типовой расчет для ТСН-2001 МГЭ, Новая методика с выпуска доп. 43 (Строительство), Доп 78</t>
  </si>
  <si>
    <t>Территориальные сметные нормативы для Москвы ТСН-2001 (МГЭ), дополнение 74</t>
  </si>
  <si>
    <t>Поправки для ТСН-2001 от 15.07.2022 г. доп.65</t>
  </si>
  <si>
    <t>Территориальные сметные нормативы для Москвы (ТСН-2001)</t>
  </si>
  <si>
    <t>ТЕР</t>
  </si>
  <si>
    <t>02-01-08</t>
  </si>
  <si>
    <t>Строительство 2КТПн-630кВА</t>
  </si>
  <si>
    <t>Раздел</t>
  </si>
  <si>
    <t>Земляные работы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</si>
  <si>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</si>
  <si>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</si>
  <si>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</si>
  <si>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</si>
  <si>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*1,1</t>
  </si>
  <si>
    <t>Строительные работы</t>
  </si>
  <si>
    <t>ТСН-2001.3-1. 1-49...1-55</t>
  </si>
  <si>
    <t>ТСН-2001.3-1-15</t>
  </si>
  <si>
    <t>Поправка: ТСН-2001.О.П. п.3.4.30.в</t>
  </si>
  <si>
    <t>3.1-7-2</t>
  </si>
  <si>
    <t>Разработка грунта с погрузкой на автомобили-самосвалы экскаваторами с ковшом вместимостью 0,25 м3 группа грунтов 1-3</t>
  </si>
  <si>
    <t>ТСН-2001.3 Доп. 70, Сб. 1, т. 7, поз. 2</t>
  </si>
  <si>
    <t>ТСН-2001.3-1. 1-1...1-7</t>
  </si>
  <si>
    <t>ТСН-2001.3-1-1</t>
  </si>
  <si>
    <t>3.1-3-2</t>
  </si>
  <si>
    <t>Разработка грунта в отвал экскаваторами с ковшом вместимостью 0,25 м3 группа грунтов 1-3</t>
  </si>
  <si>
    <t>ТСН-2001.3 Доп. 68, Сб. 1, т. 3, поз. 2</t>
  </si>
  <si>
    <t>5</t>
  </si>
  <si>
    <t>*1,1)*0,9</t>
  </si>
  <si>
    <t>*1,1)*0,5</t>
  </si>
  <si>
    <t>Поправка: ТСН-2001.О.П. п.3.4.30.в Поправка: ТСН-2001.3-1. О.П. п. 1.5.2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</si>
  <si>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</si>
  <si>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</si>
  <si>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</si>
  <si>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</si>
  <si>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ТСН-2001.3-1. 1-29...1-33</t>
  </si>
  <si>
    <t>ТСН-2001.3-1-9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</si>
  <si>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</si>
  <si>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</si>
  <si>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</si>
  <si>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</si>
  <si>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</si>
  <si>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</si>
  <si>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</si>
  <si>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</si>
  <si>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</si>
  <si>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</si>
  <si>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</si>
  <si>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</si>
  <si>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</si>
  <si>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</si>
  <si>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</si>
  <si>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</si>
  <si>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</si>
  <si>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</si>
  <si>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</si>
  <si>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</si>
  <si>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</si>
  <si>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</si>
  <si>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</si>
  <si>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</si>
  <si>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</si>
  <si>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</si>
  <si>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</si>
  <si>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</si>
  <si>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</si>
  <si>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</si>
  <si>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</si>
  <si>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</si>
  <si>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</si>
  <si>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</si>
  <si>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</si>
  <si>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</si>
  <si>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</si>
  <si>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</si>
  <si>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</si>
  <si>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</si>
  <si>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</si>
  <si>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</si>
  <si>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</si>
  <si>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</si>
  <si>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</si>
  <si>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</si>
  <si>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</si>
  <si>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</si>
  <si>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</si>
  <si>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</si>
  <si>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</si>
  <si>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</si>
  <si>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</si>
  <si>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</si>
  <si>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Фундамент</t>
  </si>
  <si>
    <t>3.8-1-1</t>
  </si>
  <si>
    <t>Устройство песчаного основания под фундаменты</t>
  </si>
  <si>
    <t>1 м3 основания</t>
  </si>
  <si>
    <t>ТСН-2001.3 Доп. 70, Сб. 8, т. 1, поз. 1</t>
  </si>
  <si>
    <t>ТСН-2001.3-8. 8-1</t>
  </si>
  <si>
    <t>ТСН-2001.3-8-1</t>
  </si>
  <si>
    <t>1.1-1-766</t>
  </si>
  <si>
    <t>Песок для строительных работ, рядовой</t>
  </si>
  <si>
    <t>м3</t>
  </si>
  <si>
    <t>ТСН-2001.1 Доп. 69, Р. 1, о. 1, поз. 766</t>
  </si>
  <si>
    <t>3.27-12-2</t>
  </si>
  <si>
    <t>Устройство подстилающих и выравнивающих слоев оснований из щебня</t>
  </si>
  <si>
    <t>100 м3 материала основания (в плотном теле)</t>
  </si>
  <si>
    <t>ТСН-2001.3 Доп. 69, Сб. 27, т. 12, поз. 2</t>
  </si>
  <si>
    <t>ТСН-2001.3-27. 27-1...27-21</t>
  </si>
  <si>
    <t>ТСН-2001.3-27-1</t>
  </si>
  <si>
    <t>1.1-1-1555</t>
  </si>
  <si>
    <t>Щебень из плотных горных пород для дорожного строительства, марка от 800 до 1200, фракция 20-40 мм</t>
  </si>
  <si>
    <t>ТСН-2001.1 Доп. 67, Р. 1, о. 1, поз. 1555</t>
  </si>
  <si>
    <t>Материалы строительные</t>
  </si>
  <si>
    <t>ТСН-2001.1 Материалы строительные</t>
  </si>
  <si>
    <t>ТСН-2001.1-1</t>
  </si>
  <si>
    <t>3.7-1-2</t>
  </si>
  <si>
    <t>Укладка блоков и плит ленточных фундаментов при глубине котлована до 4 м, масса конструкций до 1,5 т</t>
  </si>
  <si>
    <t>100 шт.</t>
  </si>
  <si>
    <t>ТСН-2001.3 Доп. 70, Сб. 7, т. 1, поз. 2</t>
  </si>
  <si>
    <t>ТСН-2001.3-7. 7-1...7-30, 7-31-1...7-31-6</t>
  </si>
  <si>
    <t>ТСН-2001.3-7-1</t>
  </si>
  <si>
    <t>1.5-1-199</t>
  </si>
  <si>
    <t>Блок бетонный фундаментный сплошной, марка ФБС, для стен подвалов и технических подпольев зданий (ФБС 9.5.6-Т - 0,2552*18=4,5936 м3, ФБС 12.5.6-Т - 0,3422*6=2,0532 м3, ФБС 24.5.6-Т - 0,6902 м3. Итог 7,337 м3</t>
  </si>
  <si>
    <t>ТСН-2001.1 Доп. 67, Р. 5, о. 1, поз. 199</t>
  </si>
  <si>
    <t>*0,1</t>
  </si>
  <si>
    <t>3.13-41-1</t>
  </si>
  <si>
    <t>Защита боковой изоляции стен асбестоцементными прессованными листами</t>
  </si>
  <si>
    <t>100 м2</t>
  </si>
  <si>
    <t>ТСН-2001.3 Доп. 68, Сб. 13, т. 41, поз. 1</t>
  </si>
  <si>
    <t>ТСН-2001.3-13. 13-41</t>
  </si>
  <si>
    <t>ТСН-2001.3-13-5</t>
  </si>
  <si>
    <t>1.1-1-563</t>
  </si>
  <si>
    <t>Лист хризотилцементный плоский прессованный, неокрашенный, толщина 20 мм</t>
  </si>
  <si>
    <t>м2</t>
  </si>
  <si>
    <t>ТСН-2001.1 Доп. 70, Р. 1, о. 1, поз. 563</t>
  </si>
  <si>
    <t>3.8-3-9</t>
  </si>
  <si>
    <t>Кладка стен приямков и каналов</t>
  </si>
  <si>
    <t>1 м3 кладки</t>
  </si>
  <si>
    <t>ТСН-2001.3. Доп. 1-42. Сб. 8, т. 3, поз. 9</t>
  </si>
  <si>
    <t>ТСН-2001.3-8. 8-3...8-19</t>
  </si>
  <si>
    <t>ТСН-2001.3-8-3</t>
  </si>
  <si>
    <t>1.1-1-351</t>
  </si>
  <si>
    <t>Кирпич керамический рядовой, полнотелый, размер 250х120х65 мм, марка 100</t>
  </si>
  <si>
    <t>1000 шт.</t>
  </si>
  <si>
    <t>ТСН-2001.1 Доп. 70, Р. 1, о. 1, поз. 351</t>
  </si>
  <si>
    <t>1.3-2-5</t>
  </si>
  <si>
    <t>Раствор цементный, марка М100</t>
  </si>
  <si>
    <t>ТСН-2001.1 Доп. 67, Р. 3, о. 2, поз. 5</t>
  </si>
  <si>
    <t>12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</si>
  <si>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</si>
  <si>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</si>
  <si>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</si>
  <si>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71, Сб. 13, т. 30, поз. 1</t>
  </si>
  <si>
    <t>ТСН-2001.3-13. 13-17-6, 13-17-7, 13-18...13-38</t>
  </si>
  <si>
    <t>ТСН-2001.3-13-3</t>
  </si>
  <si>
    <t>13</t>
  </si>
  <si>
    <t>цена поставщика</t>
  </si>
  <si>
    <t>Паста огнезащитная Стабитерм 225</t>
  </si>
  <si>
    <t>кг</t>
  </si>
  <si>
    <t>ТСН-2001.1. Доп. 1-42. Р. 1, о. 1, поз. 1970</t>
  </si>
  <si>
    <t>1.1-1-1970</t>
  </si>
  <si>
    <t>[526 / 1,2 /  9,74] +  2% Трансп</t>
  </si>
  <si>
    <t>2</t>
  </si>
  <si>
    <t>0</t>
  </si>
  <si>
    <t>Монтажные работы</t>
  </si>
  <si>
    <t>4.8-42-2</t>
  </si>
  <si>
    <t>Монтаж трансформатора силового, автотрансформатора или масляного реактора массой до 3 т</t>
  </si>
  <si>
    <t>1  ШТ.</t>
  </si>
  <si>
    <t>ТСН-2001.4 Доп. 73, Сб. 8, т. 42, поз. 2</t>
  </si>
  <si>
    <t>Монтаж оборудования</t>
  </si>
  <si>
    <t>ТСН-2001.4-8. 8-28...8-72</t>
  </si>
  <si>
    <t>ТСН-2001.4-8-2</t>
  </si>
  <si>
    <t>4.8-79-4</t>
  </si>
  <si>
    <t>Прокладка кабеля напряжением до 35 кВ по установленным конструкциям и лоткам с креплением на поворотах и в конце трассы при массе 1 м до 6 кг (ВВГнг(А)-LS 1Х300 мм2)</t>
  </si>
  <si>
    <t>100 М КАБЕЛЯ</t>
  </si>
  <si>
    <t>ТСН-2001.4 Доп. 68, Сб. 8, т. 79, поз. 4</t>
  </si>
  <si>
    <t>ТСН-2001.4-8. 8-73...8-80</t>
  </si>
  <si>
    <t>ТСН-2001.4-8-3</t>
  </si>
  <si>
    <t>4.8-76-8</t>
  </si>
  <si>
    <t>Присоединение к зажимам жил проводов или кабелей сечением до 400 мм2</t>
  </si>
  <si>
    <t>ТСН-2001.4 Доп. 67, Сб. 8, т. 76, поз. 8</t>
  </si>
  <si>
    <t>4</t>
  </si>
  <si>
    <t>4.8-79-2</t>
  </si>
  <si>
    <t>Прокладка кабеля напряжением до 35 кВ по установленным конструкциям и лоткам с креплением на поворотах и в конце трассы при массе 1 м до 2 кг (секционная перемычка  АПвПуг-10 1Х120/35 мм2)</t>
  </si>
  <si>
    <t>ТСН-2001.4 Доп. 68, Сб. 8, т. 79, поз. 2</t>
  </si>
  <si>
    <t>4.8-76-6</t>
  </si>
  <si>
    <t>Присоединение к зажимам жил проводов или кабелей сечением до 150 мм2</t>
  </si>
  <si>
    <t>ТСН-2001.4 Доп. 67, Сб. 8, т. 76, поз. 6</t>
  </si>
  <si>
    <t>6</t>
  </si>
  <si>
    <t>4.8-77-2</t>
  </si>
  <si>
    <t>Прокладка кабеля напряжением до 35 кВ по дну канала без креплений при массе 1 м до 2 кг (ВВГнг(А)-LS 1х240 мм2)</t>
  </si>
  <si>
    <t>ТСН-2001.4 Доп. 69, Сб. 8, т. 77, поз. 2</t>
  </si>
  <si>
    <t>19</t>
  </si>
  <si>
    <t>4.8-76-7</t>
  </si>
  <si>
    <t>Присоединение к зажимам жил проводов или кабелей сечением до 240 мм2</t>
  </si>
  <si>
    <t>ТСН-2001.4 Доп. 67, Сб. 8, т. 76, поз. 7</t>
  </si>
  <si>
    <t>21</t>
  </si>
  <si>
    <t>4.8-79-1</t>
  </si>
  <si>
    <t>Прокладка кабеля напряжением до 35 кВ по установленным конструкциям и лоткам с креплением на поворотах и в конце трассы при массе 1 м до 1 кг</t>
  </si>
  <si>
    <t>ТСН-2001.4 Доп. 68, Сб. 8, т. 79, поз. 1</t>
  </si>
  <si>
    <t>4.8-76-3</t>
  </si>
  <si>
    <t>Присоединение к зажимам жил проводов или кабелей сечением до 16 мм2</t>
  </si>
  <si>
    <t>ТСН-2001.4 Доп. 67, Сб. 8, т. 76, поз. 3</t>
  </si>
  <si>
    <t>26</t>
  </si>
  <si>
    <t>3.9-65-3</t>
  </si>
  <si>
    <t>Установка номерных табличек с номерами подъезда и квартир</t>
  </si>
  <si>
    <t>ТСН-2001.3. Доп. 1-42. Сб. 9, т. 65, поз. 3</t>
  </si>
  <si>
    <t>ТСН-2001.3-9. 9-1...9-72</t>
  </si>
  <si>
    <t>ТСН-2001.3-9-1</t>
  </si>
  <si>
    <t>26,1</t>
  </si>
  <si>
    <t>КП 224 от 26.07.2024г. ООО Позитивная энергия</t>
  </si>
  <si>
    <t>Информационный щит 30х30см ПАО "РОССЕТИ" диспетчерское наименование</t>
  </si>
  <si>
    <t>ШТ</t>
  </si>
  <si>
    <t>[2 275 /  9,74] +  2% Трансп</t>
  </si>
  <si>
    <t>26,2</t>
  </si>
  <si>
    <t>Информационный щит 40х50см ПАО "РОССЕТИ" диспетчерское наименование</t>
  </si>
  <si>
    <t>[2 665 /  9,74] +  2% Трансп</t>
  </si>
  <si>
    <t>3.7-42-1</t>
  </si>
  <si>
    <t>Установка на готовое основание объемных трансформаторных подстанций количеством блоков 2</t>
  </si>
  <si>
    <t>1 комплект</t>
  </si>
  <si>
    <t>ТСН-2001.3 Доп. 70, Сб. 7, т. 42, поз. 1</t>
  </si>
  <si>
    <t>ТСН-2001.3-7. 7-31-10, 7-32...7-51</t>
  </si>
  <si>
    <t>ТСН-2001.3-7-4</t>
  </si>
  <si>
    <t>22</t>
  </si>
  <si>
    <t>4.8-25-2</t>
  </si>
  <si>
    <t>Монтаж подстанции комплектной трансформаторной напряжением до 10 кВ с трансформатором мощностью до 1000 кВ·А</t>
  </si>
  <si>
    <t>1 подстанция</t>
  </si>
  <si>
    <t>ТСН-2001.4 Доп. 69, Сб. 8, т. 25, поз. 2</t>
  </si>
  <si>
    <t>ТСН-2001.4-8. 8-1...8-27</t>
  </si>
  <si>
    <t>ТСН-2001.4-8-1</t>
  </si>
  <si>
    <t>2.1-3-40</t>
  </si>
  <si>
    <t>Краны на автомобильном ходу, грузоподъемность до 25 т</t>
  </si>
  <si>
    <t>маш.-ч</t>
  </si>
  <si>
    <t>ТСН-2001.2. Доп. 68. п.1-3-40 (032011)</t>
  </si>
  <si>
    <t>Механизмы</t>
  </si>
  <si>
    <t>ТСН-2001. Машины и механизмы. Круглосуточный режим работы (При применении поправочных коэффициентов из Таблицы 6.2, Главы 12)</t>
  </si>
  <si>
    <t>ТСН-2001.2-1</t>
  </si>
  <si>
    <t>24</t>
  </si>
  <si>
    <t>3.34-47-2</t>
  </si>
  <si>
    <t>Устройство трубопроводов из труб гофрированных полиэтиленовых жестких диаметром 100 - 160 мм более двух отверстий</t>
  </si>
  <si>
    <t>1 КМ</t>
  </si>
  <si>
    <t>ТСН-2001.3 Доп. 68, Сб. 34, т. 47, поз. 2</t>
  </si>
  <si>
    <t>ТСН-2001.3-34. 34-47 (доп. 22)</t>
  </si>
  <si>
    <t>ТСН-2001.3-34-11</t>
  </si>
  <si>
    <t>24,1</t>
  </si>
  <si>
    <t>1.12-5-138</t>
  </si>
  <si>
    <t>Трубы из полиэтилена, гофрированные, однослойные, дренажные, без фильтра, кольцевая жесткость не менее SN4, номинальный диаметр 110 мм</t>
  </si>
  <si>
    <t>м</t>
  </si>
  <si>
    <t>ТСН-2001.1 Доп. 67, Р. 12, о. 5, поз. 138</t>
  </si>
  <si>
    <t>1.12-5-579</t>
  </si>
  <si>
    <t>Фиксатор для труб, двойной, из полипропилена, диаметр 110 мм</t>
  </si>
  <si>
    <t>шт.</t>
  </si>
  <si>
    <t>ТСН-2001.1 Доп. 67, Р. 12, о. 5, поз. 579</t>
  </si>
  <si>
    <t>25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</si>
  <si>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</si>
  <si>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</si>
  <si>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1 канало-километр трубопровода</t>
  </si>
  <si>
    <t>ТСН-2001.3 Доп. 74, Сб. 34, т. 17, поз. 4</t>
  </si>
  <si>
    <t>ТСН-2001.3-34. 34-17...34-28</t>
  </si>
  <si>
    <t>ТСН-2001.3-34-6</t>
  </si>
  <si>
    <t>1.12-3-61</t>
  </si>
  <si>
    <t>Заглушка (пробка) полиэтиленовая для каналов кабельной канализации из хризотилцементных труб внутренним диаметром 100 мм</t>
  </si>
  <si>
    <t>ТСН-2001.1 Доп. 73, Р. 12, о. 3, поз. 61</t>
  </si>
  <si>
    <t>Монтаж контура заземления</t>
  </si>
  <si>
    <t>1</t>
  </si>
  <si>
    <t>4.8-186-1</t>
  </si>
  <si>
    <t>Монтаж заземлителя вертикального из угловой стали размером 50х50х5 мм</t>
  </si>
  <si>
    <t>10 шт.</t>
  </si>
  <si>
    <t>ТСН-2001.4 Доп. 68, Сб. 8, т. 186, поз. 1</t>
  </si>
  <si>
    <t>ТСН-2001.4-8. 8-185...8-187</t>
  </si>
  <si>
    <t>ТСН-2001.4-8-17</t>
  </si>
  <si>
    <t>Поправка: О.П. п.3.4.30.в</t>
  </si>
  <si>
    <t>1.1-1-1111</t>
  </si>
  <si>
    <t>Уголок равнополочный, ширина полки 35-70 мм, из стали углеродистой обыкновенного качества, кипящей</t>
  </si>
  <si>
    <t>т</t>
  </si>
  <si>
    <t>ТСН-2001.1 Доп. 48, Р. 1, о. 1, поз. 1111</t>
  </si>
  <si>
    <t>4.8-187-2</t>
  </si>
  <si>
    <t>Заземляющие проводники, заземлитель горизонтальный в траншее из полосовой стали, сечение 160 мм2</t>
  </si>
  <si>
    <t>100 м</t>
  </si>
  <si>
    <t>ТСН-2001.4 Доп. 68, Сб. 8, т. 187, поз. 2</t>
  </si>
  <si>
    <t>1.1-1-1092</t>
  </si>
  <si>
    <t>Полоса из стали углеродистой обыкновенного качества, спокойной</t>
  </si>
  <si>
    <t>ТСН-2001.1 Доп. 48, Р. 1, о. 1, поз. 1092</t>
  </si>
  <si>
    <t>Устройство глубинного заземления</t>
  </si>
  <si>
    <t>3.4-6-2</t>
  </si>
  <si>
    <t>Шнековое бурение скважин глубиной до 30 м, диаметром до 135 мм, в грунтах 2 группы</t>
  </si>
  <si>
    <t>100 М БУРЕНИЯ</t>
  </si>
  <si>
    <t>ТСН-2001.3 Доп. 70, Сб. 4, т. 6, поз. 2</t>
  </si>
  <si>
    <t>ТСН-2001.3-4. 4-1...4-20</t>
  </si>
  <si>
    <t>ТСН-2001.3-4-1</t>
  </si>
  <si>
    <t>5,1</t>
  </si>
  <si>
    <t>1.1-1-1465</t>
  </si>
  <si>
    <t>Шнек буровой, диаметр 135 мм</t>
  </si>
  <si>
    <t>ТСН-2001.1 Доп. 73, Р. 1, о. 1, поз. 1465</t>
  </si>
  <si>
    <t>3.4-19-34</t>
  </si>
  <si>
    <t>Крепление скважин глубиной до 50 м при вращательном бурении трубами со сварным соединением, в грунтах 2 группы по устойчивости, диаметром 150 мм</t>
  </si>
  <si>
    <t>10 м закрепленной скважины</t>
  </si>
  <si>
    <t>ТСН-2001.3 Доп. 70, Сб. 4, т. 19, поз. 34</t>
  </si>
  <si>
    <t>6,1</t>
  </si>
  <si>
    <t>1.12-6-706</t>
  </si>
  <si>
    <t>Трубы стальные водогазопроводные черные (неоцинкованные), обыкновенные, ГОСТ 3262-75, диаметр условного прохода 100 мм, толщина стенки 4,5 мм</t>
  </si>
  <si>
    <t>ТСН-2001.1 Доп. 70, Р. 12, о. 6, поз. 706</t>
  </si>
  <si>
    <t>28</t>
  </si>
  <si>
    <t>3.4-10-1</t>
  </si>
  <si>
    <t>Сварка обсадных труб диаметром 168 мм</t>
  </si>
  <si>
    <t>100 м труб</t>
  </si>
  <si>
    <t>ТСН-2001.3. Доп. 1-42. Сб. 4, т. 10, поз. 1</t>
  </si>
  <si>
    <t>29</t>
  </si>
  <si>
    <t>3.4-11-1</t>
  </si>
  <si>
    <t>Резка обсадных труб диаметром 168 мм</t>
  </si>
  <si>
    <t>ТСН-2001.3 Доп. 70, Сб. 4, т. 11, поз. 1</t>
  </si>
  <si>
    <t>30</t>
  </si>
  <si>
    <t>3.4-16-2</t>
  </si>
  <si>
    <t>Засыпка песка и гравия в межтрубное пространство при ударно-канатном способе бурения</t>
  </si>
  <si>
    <t>10 м3 засыпаемого материала</t>
  </si>
  <si>
    <t>ТСН-2001.3. Доп. 1-42. Сб. 4, т. 16, поз. 2</t>
  </si>
  <si>
    <t>30,1</t>
  </si>
  <si>
    <t>1.1-2-69</t>
  </si>
  <si>
    <t>Соль поваренная</t>
  </si>
  <si>
    <t>ТСН-2001.1. Доп. 1-42. Р. 1, о. 2, поз. 69</t>
  </si>
  <si>
    <t>30,2</t>
  </si>
  <si>
    <t>1.1-1-162</t>
  </si>
  <si>
    <t>Графит кристаллический литейный</t>
  </si>
  <si>
    <t>ТСН-2001.1. Доп. 1-42. Р. 1, о. 1, поз. 162</t>
  </si>
  <si>
    <t>31</t>
  </si>
  <si>
    <t>4.8-187-10</t>
  </si>
  <si>
    <t>Монтаж заземляющего проводника открыто по строительным основаниям из медного изолированного провода сечением 25 мм2</t>
  </si>
  <si>
    <t>ТСН-2001.4 Доп. 69, Сб. 8, т. 187, поз. 10</t>
  </si>
  <si>
    <t>31,1</t>
  </si>
  <si>
    <t>1.23-10-34</t>
  </si>
  <si>
    <t>Провод неизолированный медный гибкий для электрических установок, марка МГ, сечение 50 мм2</t>
  </si>
  <si>
    <t>км</t>
  </si>
  <si>
    <t>ТСН-2001.1 Доп. 73, Р. 23, о. 10, поз. 34</t>
  </si>
  <si>
    <t>Оборудование</t>
  </si>
  <si>
    <t>85</t>
  </si>
  <si>
    <t>КП №070725-37 от 07.07.2025г.</t>
  </si>
  <si>
    <t>Подстанция 2 КТПн-630 кВА 10/0,4кВ в металлическом корпусе (4,20х2450х2515)</t>
  </si>
  <si>
    <t>компл.</t>
  </si>
  <si>
    <t>Сметная стоимость оборудования</t>
  </si>
  <si>
    <t>ТСН-2001.13-1.</t>
  </si>
  <si>
    <t>ТСН-2001.13-1-1</t>
  </si>
  <si>
    <t>[6 549 167,5 / 1,2 /  7,2] +  1,2% Заг.скл</t>
  </si>
  <si>
    <t>1,2</t>
  </si>
  <si>
    <t>86</t>
  </si>
  <si>
    <t>счет №ДР00-000963 от 29.07.2025г.</t>
  </si>
  <si>
    <t>Трансформатор ТМГ-12-630/10</t>
  </si>
  <si>
    <t>[884 880 / 1,2 /  7,2] +  3% Трансп +  1,2% Заг.скл</t>
  </si>
  <si>
    <t>3</t>
  </si>
  <si>
    <t>Ограждение</t>
  </si>
  <si>
    <t>4.8-64-1</t>
  </si>
  <si>
    <t>Изготовление и установка ограждения сетчатого</t>
  </si>
  <si>
    <t>1 м2</t>
  </si>
  <si>
    <t>ТСН-2001.4 Доп. 68, Сб. 8, т. 64, поз. 1</t>
  </si>
  <si>
    <t>1.1-1-1657</t>
  </si>
  <si>
    <t>Сетка стальная оцинкованная, размер ячейки 20х20 мм, диаметр проволоки 1,0 мм</t>
  </si>
  <si>
    <t>ТСН-2001.1 Доп. 54, Р. 1, о. 1, поз. 1657</t>
  </si>
  <si>
    <t>1.5-1-231</t>
  </si>
  <si>
    <t>Блоки из ячеистого бетона стеновые, мелкие (прим.опора бетонная тип 40)</t>
  </si>
  <si>
    <t>ТСН-2001.1. Доп. 1-42. Р. 5, о. 1, поз. 231</t>
  </si>
  <si>
    <t>3.6-6-7</t>
  </si>
  <si>
    <t>Установка закладных деталей весом до 4 кг</t>
  </si>
  <si>
    <t>1 Т</t>
  </si>
  <si>
    <t>ТСН-2001.3 Доп. 68, Сб. 6, т. 6, поз. 7</t>
  </si>
  <si>
    <t>ТСН-2001.3-6. 6-1...6-13</t>
  </si>
  <si>
    <t>ТСН-2001.3-6-1</t>
  </si>
  <si>
    <t>1.8-1-40</t>
  </si>
  <si>
    <t>Петля накладная с цинковым напылением, с ходом на центрах</t>
  </si>
  <si>
    <t>ТСН-2001.1 Доп. 67, Р. 8, о. 1, поз. 40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</si>
  <si>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</si>
  <si>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</si>
  <si>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</si>
  <si>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</si>
  <si>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 Уровень цен</t>
  </si>
  <si>
    <t>Сборник индексов</t>
  </si>
  <si>
    <t>Коэффициенты к ТСН-2001 МГЭ</t>
  </si>
  <si>
    <t>213</t>
  </si>
  <si>
    <t>Базовыфй уровень цен</t>
  </si>
  <si>
    <t>_OBSM_</t>
  </si>
  <si>
    <t>9999990008</t>
  </si>
  <si>
    <t>Трудозатраты рабочих</t>
  </si>
  <si>
    <t>чел.-ч.</t>
  </si>
  <si>
    <t>2.1-1-19</t>
  </si>
  <si>
    <t>ТСН-2001.2. Доп. 68. п.1-1-19 (010302)</t>
  </si>
  <si>
    <t>Экскаваторы на пневмоколесном ходу гидравлические, объем ковша до 0,25 м3</t>
  </si>
  <si>
    <t>2.1-1-43</t>
  </si>
  <si>
    <t>ТСН-2001.2. Доп. 68. п.1-1-43 (012102)</t>
  </si>
  <si>
    <t>Бульдозеры гусеничные, мощность до 59 кВт (80 л.с.)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</si>
  <si>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</si>
  <si>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</si>
  <si>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</si>
  <si>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2.1-30-1</t>
  </si>
  <si>
    <t>ТСН-2001.2. Доп. 68. п.1-30-1 (301201)</t>
  </si>
  <si>
    <t>Трамбовки пневматические</t>
  </si>
  <si>
    <t>2.1-10-4</t>
  </si>
  <si>
    <t>ТСН-2001.2. Доп. 68. п.1-10-4 (101001)</t>
  </si>
  <si>
    <t>Компрессоры прицепные с двигателем внутреннего сгорания, производительность до 2,5 м3/мин, мощность двигателя до 23 кВт (31,3 л.с.)</t>
  </si>
  <si>
    <t>2.1-4-3</t>
  </si>
  <si>
    <t>ТСН-2001.2. Доп. 68. п.1-4-3 (040103)</t>
  </si>
  <si>
    <t>Погрузчики универсальные на пневмоколесном ходу, грузоподъемность до 3 т</t>
  </si>
  <si>
    <t>1.1-1-118</t>
  </si>
  <si>
    <t>ТСН-2001.1. Доп. 1-42. Р. 1, о. 1, поз. 118</t>
  </si>
  <si>
    <t>Вода</t>
  </si>
  <si>
    <t>2.1-5-18</t>
  </si>
  <si>
    <t>ТСН-2001.2. Доп. 71. п.1-5-18 (050902)</t>
  </si>
  <si>
    <t>Машины поливомоечные, емкость цистерны до 8 м3</t>
  </si>
  <si>
    <t>2.1-5-2</t>
  </si>
  <si>
    <t>ТСН-2001.2. Доп. 68. п.1-5-2 (050102)</t>
  </si>
  <si>
    <t>Катки самоходные вибрационные, масса до 8 т</t>
  </si>
  <si>
    <t>2.1-5-3</t>
  </si>
  <si>
    <t>ТСН-2001.2. Доп. 68. п.1-5-3 (050103)</t>
  </si>
  <si>
    <t>Катки самоходные вибрационные, масса до 14 т</t>
  </si>
  <si>
    <t>2.1-5-48</t>
  </si>
  <si>
    <t>ТСН-2001.2. Доп. 68. п.1-5-48 (056003)</t>
  </si>
  <si>
    <t>Автогрейдеры, мощность до 147 кВт (200 л.с.)</t>
  </si>
  <si>
    <t>2.1-5-7</t>
  </si>
  <si>
    <t>ТСН-2001.2. Доп. 68. п.1-5-7 (050301)</t>
  </si>
  <si>
    <t>Катки дорожные самоходные на пневмоколесном ходу, масса до 16 т</t>
  </si>
  <si>
    <t>2.1-18-7</t>
  </si>
  <si>
    <t>ТСН-2001.2. Доп. 68. п.1-18-7 (183001)</t>
  </si>
  <si>
    <t>Автомобили грузовые бортовые, грузоподъемность до 5 т</t>
  </si>
  <si>
    <t>2.1-4-102</t>
  </si>
  <si>
    <t>ТСН-2001.2. Доп. 68. п.1-4-102 (040104)</t>
  </si>
  <si>
    <t>Погрузчики фронтальные одноковшовые, грузоподъемность до 5 т</t>
  </si>
  <si>
    <t>9999990007</t>
  </si>
  <si>
    <t>Стоимость прочих машин (ЭСН)</t>
  </si>
  <si>
    <t>руб.</t>
  </si>
  <si>
    <t>2.1-5-63</t>
  </si>
  <si>
    <t>ТСН-2001.2. Доп. 68. п.1-5-63 (059001)</t>
  </si>
  <si>
    <t>Котлы битумоварочные электрические, емкость до 500 л, мощность до 20 кВт</t>
  </si>
  <si>
    <t>1.1-1-604</t>
  </si>
  <si>
    <t>ТСН-2001.1 Доп. 67, Р. 1, о. 1, поз. 604</t>
  </si>
  <si>
    <t>Мастика герметизирующая, нетвердеющая, кровельная, битумно-полимерная, горячая</t>
  </si>
  <si>
    <t>1.1-1-923</t>
  </si>
  <si>
    <t>ТСН-2001.1. Доп. 1-42. Р. 1, о. 1, поз. 923</t>
  </si>
  <si>
    <t>Поковки строительные (скобы, закрепы, хомуты) простые, масса 1,8 кг</t>
  </si>
  <si>
    <t>2.1-12-13</t>
  </si>
  <si>
    <t>ТСН-2001.2. Доп. 68. п.1-12-13 (127201)</t>
  </si>
  <si>
    <t>Установки для осушки и очистки от механических примесей атмосферного воздуха для трансформаторов, производительность до 240 м3/ч</t>
  </si>
  <si>
    <t>2.1-14-13</t>
  </si>
  <si>
    <t>ТСН-2001.2. Доп. 68. п.1-14-13 (148501)</t>
  </si>
  <si>
    <t>Пылесосы строительные (промышленные)</t>
  </si>
  <si>
    <t>2.1-17-73</t>
  </si>
  <si>
    <t>ТСН-2001.2. Доп. 71. п.1-17-73 (171901)</t>
  </si>
  <si>
    <t>Агрегаты окрасочные безвоздушные высокого давления, мощность до 4 кВт</t>
  </si>
  <si>
    <t>2.1-30-102</t>
  </si>
  <si>
    <t>ТСН-2001.2. Доп. 68. п.1-30-102 (303704)</t>
  </si>
  <si>
    <t>Дрели, мощность до 800 Вт</t>
  </si>
  <si>
    <t>2.1-3-38</t>
  </si>
  <si>
    <t>ТСН-2001.2. Доп. 68. п.1-3-38 (032009)</t>
  </si>
  <si>
    <t>Краны на автомобильном ходу, грузоподъемность до 16 т</t>
  </si>
  <si>
    <t>1.1-1-115</t>
  </si>
  <si>
    <t>ТСН-2001.1. Доп. 1-42. Р. 1, о. 1, поз. 115</t>
  </si>
  <si>
    <t>Ветошь</t>
  </si>
  <si>
    <t>1.1-1-825</t>
  </si>
  <si>
    <t>ТСН-2001.1 Доп. 67, Р. 1, о. 1, поз. 825</t>
  </si>
  <si>
    <t>Пленка полиэтиленовая, толщина от 120 до 150 мкм</t>
  </si>
  <si>
    <t>1.1-1-998</t>
  </si>
  <si>
    <t>ТСН-2001.1 Доп. 67, Р. 1, о. 1, поз. 998</t>
  </si>
  <si>
    <t>Растворитель универсальный типа 645-650</t>
  </si>
  <si>
    <t>1.1-1-1033</t>
  </si>
  <si>
    <t>ТСН-2001.1. Доп. 1-42. Р. 1, о. 1, поз. 1033</t>
  </si>
  <si>
    <t>Скобы строительные</t>
  </si>
  <si>
    <t>1.1-1-2821</t>
  </si>
  <si>
    <t>ТСН-2001.1 Доп. 71, Р. 1, о. 1, поз. 2821</t>
  </si>
  <si>
    <t>Шпалы из древесины хвойных пород пропитанные, длина 1500 мм, тип II, для узкой колеи</t>
  </si>
  <si>
    <t>1.1-1-962</t>
  </si>
  <si>
    <t>ТСН-2001.1. Доп. 1-42. Р. 1, о. 1, поз. 962</t>
  </si>
  <si>
    <t>Проволока стальная низкоуглеродистая общего назначения, диаметр 1,1 мм</t>
  </si>
  <si>
    <t>1.21-5-1180</t>
  </si>
  <si>
    <t>ТСН-2001.1 Доп. 73, Р. 21, о. 5, поз. 1180</t>
  </si>
  <si>
    <t>Бирка маркировочная для кабелей и проводов, типа У134 У3,5</t>
  </si>
  <si>
    <t>2.1-4-45</t>
  </si>
  <si>
    <t>ТСН-2001.2. Доп. 68. п.1-4-45 (043403)</t>
  </si>
  <si>
    <t>Домкраты гидравлические, грузоподъемность до 100 т</t>
  </si>
  <si>
    <t>2.1-4-98</t>
  </si>
  <si>
    <t>ТСН-2001.2. Доп. 68. п.1-4-98 (042931)</t>
  </si>
  <si>
    <t>Лебедки электрические, тяговое усилие до 31,39 кН (3,2 тс)</t>
  </si>
  <si>
    <t>1.1-1-3607</t>
  </si>
  <si>
    <t>ТСН-2001.1 Доп. 69, Р. 1, о. 1, поз. 3607</t>
  </si>
  <si>
    <t>Шурупы с полукруглой головкой, диаметр 4 мм, длина 40 мм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</si>
  <si>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</si>
  <si>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</si>
  <si>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</si>
  <si>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</si>
  <si>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</si>
  <si>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</si>
  <si>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</si>
  <si>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</si>
  <si>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</si>
  <si>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</si>
  <si>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</si>
  <si>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</si>
  <si>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</si>
  <si>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</si>
  <si>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</si>
  <si>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</si>
  <si>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</si>
  <si>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</si>
  <si>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2.1-4-31</t>
  </si>
  <si>
    <t>ТСН-2001.2. Доп. 68. п.1-4-31 (042903)</t>
  </si>
  <si>
    <t>Лебедки электрические, тяговое усилие до 14,71 кН (1,5 тс)</t>
  </si>
  <si>
    <t>1.1-1-1615</t>
  </si>
  <si>
    <t>ТСН-2001.1 Доп. 67, Р. 1, о. 1, поз. 1615</t>
  </si>
  <si>
    <t>Шурупы с потайной головкой, оцинкованные, длина от 13 до 20 мм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</si>
  <si>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</si>
  <si>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</si>
  <si>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</si>
  <si>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1.1-1-1583</t>
  </si>
  <si>
    <t>ТСН-2001.1 Доп. 67, Р. 1, о. 1, поз. 1583</t>
  </si>
  <si>
    <t>Эмаль эпоксидная, белая или цветная, типа ЭП-140</t>
  </si>
  <si>
    <t>1.1-1-1669</t>
  </si>
  <si>
    <t>ТСН-2001.1 Доп. 67, Р. 1, о. 1, поз. 1669</t>
  </si>
  <si>
    <t>Электроды, типа Э-42А, диаметр от 4 до 6 мм</t>
  </si>
  <si>
    <t>1.1-1-7994</t>
  </si>
  <si>
    <t>ТСН-2001.1 Доп. 70, Р. 1, о. 1, поз. 7994</t>
  </si>
  <si>
    <t>Шнур асбестовый, общего назначения, типа ШАОН, диаметр от 3 до 5 мм</t>
  </si>
  <si>
    <t>1.1-1-659</t>
  </si>
  <si>
    <t>ТСН-2001.1 Доп. 70, Р. 1, о. 1, поз. 659</t>
  </si>
  <si>
    <t>Мыло жидкое</t>
  </si>
  <si>
    <t>1.12-5-64</t>
  </si>
  <si>
    <t>ТСН-2001.1 Доп. 67, Р. 12, о. 5, поз. 64</t>
  </si>
  <si>
    <t>Кольцо резиновое, уплотнительное, для труб канализации из ПВХ</t>
  </si>
  <si>
    <t>1.12-3-25</t>
  </si>
  <si>
    <t>ТСН-2001.1 Доп. 70, Р. 12, о. 3, поз. 25</t>
  </si>
  <si>
    <t>Трубы хризотилцементные безнапорные, марка БНТ, диаметр условного прохода 100 мм, внутренний диаметр 100 мм</t>
  </si>
  <si>
    <t>1.12-5-115</t>
  </si>
  <si>
    <t>ТСН-2001.1 Доп. 67, Р. 12, о. 5, поз. 115</t>
  </si>
  <si>
    <t>Муфта из полиэтилена, диаметр 100 мм</t>
  </si>
  <si>
    <t>9999990006</t>
  </si>
  <si>
    <t>Стоимость прочих материалов (ЭСН)</t>
  </si>
  <si>
    <t>1.1-1-493</t>
  </si>
  <si>
    <t>ТСН-2001.1 Доп. 67, Р. 1, о. 1, поз. 493</t>
  </si>
  <si>
    <t>Лак битумный, типа БТ-577</t>
  </si>
  <si>
    <t>2.1-9-8</t>
  </si>
  <si>
    <t>ТСН-2001.2. Доп. 70. п.1-9-8 (092001)</t>
  </si>
  <si>
    <t>Установки вращательного бурения на автомобильном шасси, глубина бурения до 50 м</t>
  </si>
  <si>
    <t>2.1-9-24</t>
  </si>
  <si>
    <t>ТСН-2001.2. Доп. 70. п.1-9-24 (090801)</t>
  </si>
  <si>
    <t>Установки вращательно-колонкового бурения, глубина бурения до 300 м</t>
  </si>
  <si>
    <t>2.1-13-15</t>
  </si>
  <si>
    <t>ТСН-2001.2. Доп. 1-42, п. 1-13-15 (136201)</t>
  </si>
  <si>
    <t>Аппараты сварочные</t>
  </si>
  <si>
    <t>1.1-1-1566</t>
  </si>
  <si>
    <t>ТСН-2001.1 Доп. 67, Р. 1, о. 1, поз. 1566</t>
  </si>
  <si>
    <t>Электроды, типа Э-42, Э-46, Э-50, диаметр от 4 до 6 мм</t>
  </si>
  <si>
    <t>2.1-13-16</t>
  </si>
  <si>
    <t>ТСН-2001.2. Доп. 68. п.1-13-16 (136301)</t>
  </si>
  <si>
    <t>Аппараты для газовой сварки и резки (комплект оборудования)</t>
  </si>
  <si>
    <t>2.1-2-6</t>
  </si>
  <si>
    <t>ТСН-2001.2. Доп. 68. п.1-2-6 (021001)</t>
  </si>
  <si>
    <t>Тракторы колесные, мощность до 18 кВт (25 л.с.)</t>
  </si>
  <si>
    <t>1.1-1-26</t>
  </si>
  <si>
    <t>ТСН-2001.1. Доп. 1-42. Р. 1, о. 1, поз. 26</t>
  </si>
  <si>
    <t>Ацетилен технический</t>
  </si>
  <si>
    <t>1.1-1-376</t>
  </si>
  <si>
    <t>ТСН-2001.1 Доп. 67, Р. 1, о. 1, поз. 376</t>
  </si>
  <si>
    <t>Кислород технический, газообразный</t>
  </si>
  <si>
    <t>1.1-1-3644</t>
  </si>
  <si>
    <t>ТСН-2001.1 Доп. 70, Р. 1, о. 1, поз. 3644</t>
  </si>
  <si>
    <t>Дюбель распорный пластмассовый, диаметр 8 мм, длина 50 мм</t>
  </si>
  <si>
    <t>1.1-1-3758</t>
  </si>
  <si>
    <t>ТСН-2001.1 Доп. 73, Р. 1, о. 1, поз. 3758</t>
  </si>
  <si>
    <t>Шуруп-саморез прокалывающий с головкой специальной формы, диаметр 4,2 мм, длина 75 мм</t>
  </si>
  <si>
    <t>1.21-5-1466</t>
  </si>
  <si>
    <t>ТСН-2001.1 Доп. 73, Р. 21, о. 5, поз. 1466</t>
  </si>
  <si>
    <t>Скоба двухлапковая стальная оцинкованная, для кабелей диаметром от 8 до 9 мм</t>
  </si>
  <si>
    <t>1.21-5-738</t>
  </si>
  <si>
    <t>ТСН-2001.1 Доп. 73, Р. 21, о. 5, поз. 738</t>
  </si>
  <si>
    <t>Наконечник кабельный медный под опрессовку луженый, типа ТМЛ 25-8-8</t>
  </si>
  <si>
    <t>1.1-1-1577</t>
  </si>
  <si>
    <t>ТСН-2001.1 Доп. 67, Р. 1, о. 1, поз. 1577</t>
  </si>
  <si>
    <t>Эмаль пентафталевая, цветная, типа ПФ-115</t>
  </si>
  <si>
    <t>Компрессоры передвижные с двигателем внутреннего сгорания, давление до 7 ат, производительность до 2,5 м3/мин</t>
  </si>
  <si>
    <t>Погрузчики фронтальные одноковшовые, грузоподъемность до 3 т</t>
  </si>
  <si>
    <t>5711400000</t>
  </si>
  <si>
    <t>Песок строительный</t>
  </si>
  <si>
    <t>5711100000</t>
  </si>
  <si>
    <t>Щебень для дорожных работ</t>
  </si>
  <si>
    <t>5813000000</t>
  </si>
  <si>
    <t>Сборные железобетонные конструкции (581200, 581301)</t>
  </si>
  <si>
    <t>5781020000</t>
  </si>
  <si>
    <t>Листы асбестоцементные большеразмерные плоские, прессованные</t>
  </si>
  <si>
    <t>5741210000</t>
  </si>
  <si>
    <t>Кирпич керамический, силикатный (574124) или пустотелый (574104)</t>
  </si>
  <si>
    <t>5745510000</t>
  </si>
  <si>
    <t>Растворы готовые кладочные тяжелые цементные</t>
  </si>
  <si>
    <t>5772450000</t>
  </si>
  <si>
    <t>(2257420000; 2316130000; 2312921000) Состав огнезащитный, вспучивающийся, механизированного и ручного нанесения</t>
  </si>
  <si>
    <t>1.16-2-62</t>
  </si>
  <si>
    <t>ТСН-2001.1 Доп. 73, Р. 16, о. 2, поз. 62</t>
  </si>
  <si>
    <t>3411000000</t>
  </si>
  <si>
    <t>Трансформаторы силовые, автотрансформаторы или масляные реакторы массой до 20 т</t>
  </si>
  <si>
    <t>3449800000</t>
  </si>
  <si>
    <t>Наконечники кабельные</t>
  </si>
  <si>
    <t>3449950000</t>
  </si>
  <si>
    <t>Скобы кабельные (накладные)</t>
  </si>
  <si>
    <t>3500000000</t>
  </si>
  <si>
    <t>Кабели напряжением до 35 кВ</t>
  </si>
  <si>
    <t>3599190000</t>
  </si>
  <si>
    <t>Оконцеватели (капы) термоусаживаемые</t>
  </si>
  <si>
    <t>5215040000</t>
  </si>
  <si>
    <t>Таблички</t>
  </si>
  <si>
    <t>Растворы готовые кладочные тяжелые цементные, марки 150</t>
  </si>
  <si>
    <t>5830120000</t>
  </si>
  <si>
    <t>Сборные железобетонные конструкции трансформаторных подстанций (БКТПУ)</t>
  </si>
  <si>
    <t>3412200000</t>
  </si>
  <si>
    <t>Комплектные трансформаторные подстанции напряжением до 10 кВ мощностью до 1000 кВ·А</t>
  </si>
  <si>
    <t>2248111000</t>
  </si>
  <si>
    <t>Трубы полиэтиленовые гофрированные электротехнические с муфтами</t>
  </si>
  <si>
    <t>2248148000</t>
  </si>
  <si>
    <t>Фиксаторы полипропиленовые двойные</t>
  </si>
  <si>
    <t>1.1-1-235</t>
  </si>
  <si>
    <t>ТСН-2001.1 Доп. 70, Р. 1, о. 1, поз. 235</t>
  </si>
  <si>
    <t>Дрова</t>
  </si>
  <si>
    <t>0930113000</t>
  </si>
  <si>
    <t>Сталь угловая шириной полки 50 мм</t>
  </si>
  <si>
    <t>0902110000</t>
  </si>
  <si>
    <t>Сталь полосовая сечением 160 мм2</t>
  </si>
  <si>
    <t>3664490000</t>
  </si>
  <si>
    <t>Шнеки</t>
  </si>
  <si>
    <t>1303010000</t>
  </si>
  <si>
    <t>Трубы стальные электросварные</t>
  </si>
  <si>
    <t>5711000000</t>
  </si>
  <si>
    <t>Песок, гравий</t>
  </si>
  <si>
    <t>3551000000</t>
  </si>
  <si>
    <t>Провода изолированные медные (3555000000, 3582000000)</t>
  </si>
  <si>
    <t>1275200000</t>
  </si>
  <si>
    <t>Сетки стальные плетеные</t>
  </si>
  <si>
    <t>5264660000</t>
  </si>
  <si>
    <t>Закладные и накладные детали</t>
  </si>
  <si>
    <t>ТСН-2001.О.П. п.3.4.30.в</t>
  </si>
  <si>
    <t>Глава 12</t>
  </si>
  <si>
    <t>*0,9</t>
  </si>
  <si>
    <t>*0,5</t>
  </si>
  <si>
    <t>)*0,9</t>
  </si>
  <si>
    <t>ТСН-2001.3-1. О.П. п. 1.5.2</t>
  </si>
  <si>
    <t>Засыпка экскаватором траншей и котлованов ранее разработанным, не слежавшимся или разрыхлённым грунтом</t>
  </si>
  <si>
    <t>Глава 3. Сборники</t>
  </si>
  <si>
    <t>О.П. п.3.4.30.в</t>
  </si>
  <si>
    <t>Строительство КЛ-10 кВ от ТП №30373А, ТП №30373Б, РП №12273, КЛ-0,4кВ направлением ТП-10/0,4кВ (сооруж. по договору ТП № ИА-23-302-17936(354078)) Луч А – вв. 59957 (взамен существующих) для освобождения земельного участка заявителя, в т.ч. ПИР: г.Москва, ул.Монтажная з/у 8, Щелковское ш., з/у 23/4 для нужд МКС- филиала ПАО «Россети Московский регион»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</si>
  <si>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</si>
  <si>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ТСН-2001.О.П.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</si>
  <si>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ТСН-2001.О.П.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ТСН-2001.3-1. О.П. п. 1.5.2 Наименование: Засыпка экскаватором траншей и котлованов ранее разработанным, не слежавшимся или разрыхлённым грунтом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</si>
  <si>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</si>
  <si>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</si>
  <si>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</si>
  <si>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</si>
  <si>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</si>
  <si>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</si>
  <si>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</si>
  <si>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</si>
  <si>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</si>
  <si>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</si>
  <si>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</si>
  <si>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</si>
  <si>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</si>
  <si>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</si>
  <si>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</si>
  <si>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</si>
  <si>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</si>
  <si>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</si>
  <si>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</si>
  <si>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</si>
  <si>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</si>
  <si>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</si>
  <si>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</si>
  <si>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КЛ-10 кВ от ТП №30373А, ТП №30373Б, РП №12273, КЛ-0,4кВ направлением ТП-10/0,4кВ (сооруж. по договору ТП № ИА-23-302-17936(354078)) Луч А – вв. 59957 (взамен существующих) для освобождения земельного участка заявителя, в т.ч. ПИР: г.Москва, ул.Монтажная з/у 8, Щелковское ш., з/у 23/4 для нужд МКС- филиала ПАО «Россети Московский регион». 08-01-01 Строительство 2КТПН _(2 этап)</t>
  </si>
  <si>
    <t>Составлен(а) по ТСН-2001 с учетом Дополнения №: 74</t>
  </si>
  <si>
    <t>№ и период сборника коэффициентов (индексов) пересчета: Коэффициенты к ТСН-2001 МГЭ №213 IV квартал 2024 года</t>
  </si>
  <si>
    <r>
      <t>3.1-3-2</t>
    </r>
    <r>
      <rPr>
        <i/>
        <sz val="10"/>
        <rFont val="Arial"/>
        <family val="2"/>
        <charset val="204"/>
      </rPr>
      <t xml:space="preserve">
Поправка: ТСН-2001.О.П. п.3.4.30.в Поправка: ТСН-2001.3-1. О.П. п. 1.5.2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</si>
  <si>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</si>
  <si>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</si>
  <si>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</si>
  <si>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</si>
  <si>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</si>
  <si>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</si>
  <si>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</si>
  <si>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</si>
  <si>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</si>
  <si>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</si>
  <si>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</si>
  <si>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</si>
  <si>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>МР</t>
  </si>
  <si>
    <r>
      <t>Паста огнезащитная Стабитерм 225</t>
    </r>
    <r>
      <rPr>
        <i/>
        <sz val="10"/>
        <rFont val="Arial"/>
        <family val="2"/>
        <charset val="204"/>
      </rPr>
      <t xml:space="preserve">
45,90 = [526 / 1,2 /  9,74] +  2% Трансп</t>
    </r>
  </si>
  <si>
    <r>
      <t>Информационный щит 30х30см ПАО "РОССЕТИ" диспетчерское наименование</t>
    </r>
    <r>
      <rPr>
        <i/>
        <sz val="10"/>
        <rFont val="Arial"/>
        <family val="2"/>
        <charset val="204"/>
      </rPr>
      <t xml:space="preserve">
238,24 = [2 275 /  9,74] +  2% Трансп</t>
    </r>
  </si>
  <si>
    <r>
      <t>Информационный щит 40х50см ПАО "РОССЕТИ" диспетчерское наименование</t>
    </r>
    <r>
      <rPr>
        <i/>
        <sz val="10"/>
        <rFont val="Arial"/>
        <family val="2"/>
        <charset val="204"/>
      </rPr>
      <t xml:space="preserve">
279,08 = [2 665 /  9,74] +  2% Трансп</t>
    </r>
  </si>
  <si>
    <r>
      <t>3.34-47-2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</si>
  <si>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3.34-17-4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</si>
  <si>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4.8-186-1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</si>
  <si>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3.4-6-2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</si>
  <si>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3.4-19-34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</si>
  <si>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3.4-10-1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</si>
  <si>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3.4-11-1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</si>
  <si>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3.4-16-2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</si>
  <si>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4.8-187-10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</si>
  <si>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Подстанция 2 КТПн-630 кВА 10/0,4кВ в металлическом корпусе (4,20х2450х2515)</t>
    </r>
    <r>
      <rPr>
        <i/>
        <sz val="10"/>
        <rFont val="Arial"/>
        <family val="2"/>
        <charset val="204"/>
      </rPr>
      <t xml:space="preserve">
767 101,57 = [6 549 167,5 / 1,2 /  7,2] +  1,2% Заг.скл</t>
    </r>
  </si>
  <si>
    <r>
      <t>Трансформатор ТМГ-12-630/10</t>
    </r>
    <r>
      <rPr>
        <i/>
        <sz val="10"/>
        <rFont val="Arial"/>
        <family val="2"/>
        <charset val="204"/>
      </rPr>
      <t xml:space="preserve">
106 755,04 = [884 880 / 1,2 /  7,2] +  3% Трансп +  1,2%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</si>
  <si>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</si>
  <si>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</si>
  <si>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</si>
  <si>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</si>
  <si>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Строительство 2КТПН _(2 этап)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</si>
</sst>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3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/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0" fontId="12" fillId="0" borderId="0" xfId="0" applyFont="1" applyAlignment="1">
      <alignment horizontal="left"/>
    </xf>
    <xf numFmtId="164" fontId="12" fillId="0" borderId="0" xfId="0" applyNumberFormat="1" applyFont="1"/>
    <xf numFmtId="0" fontId="12" fillId="0" borderId="0" xfId="1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 wrapText="1"/>
    </xf>
    <xf numFmtId="0" fontId="17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165" fontId="12" fillId="0" borderId="0" xfId="0" applyNumberFormat="1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10" fillId="0" borderId="0" xfId="0" applyFont="1" applyAlignment="1">
      <alignment vertical="top" wrapText="1"/>
    </xf>
    <xf numFmtId="164" fontId="18" fillId="0" borderId="0" xfId="0" applyNumberFormat="1" applyFont="1" applyAlignment="1">
      <alignment horizontal="right" vertical="top"/>
    </xf>
    <xf numFmtId="164" fontId="0" fillId="0" borderId="0" xfId="0" applyNumberFormat="1"/>
    <xf numFmtId="0" fontId="12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164" fontId="12" fillId="0" borderId="1" xfId="0" applyNumberFormat="1" applyFont="1" applyBorder="1" applyAlignment="1">
      <alignment horizontal="right" vertical="top"/>
    </xf>
    <xf numFmtId="165" fontId="12" fillId="0" borderId="1" xfId="0" applyNumberFormat="1" applyFont="1" applyBorder="1" applyAlignment="1">
      <alignment horizontal="right" vertical="top" wrapText="1"/>
    </xf>
    <xf numFmtId="0" fontId="16" fillId="0" borderId="0" xfId="0" applyFont="1" applyAlignment="1">
      <alignment vertical="top"/>
    </xf>
    <xf numFmtId="164" fontId="16" fillId="0" borderId="2" xfId="0" applyNumberFormat="1" applyFont="1" applyBorder="1" applyAlignment="1">
      <alignment horizontal="right" vertical="top"/>
    </xf>
    <xf numFmtId="0" fontId="16" fillId="0" borderId="0" xfId="0" applyFont="1" applyAlignment="1">
      <alignment horizontal="right" vertical="top"/>
    </xf>
    <xf numFmtId="164" fontId="16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left" wrapText="1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165" fontId="12" fillId="0" borderId="0" xfId="0" quotePrefix="1" applyNumberFormat="1" applyFont="1" applyAlignment="1">
      <alignment horizontal="right" vertical="top" wrapText="1"/>
    </xf>
    <xf numFmtId="0" fontId="12" fillId="0" borderId="0" xfId="0" applyFont="1" applyAlignment="1">
      <alignment horizontal="right" vertical="center"/>
    </xf>
    <xf numFmtId="0" fontId="12" fillId="0" borderId="1" xfId="0" applyFont="1" applyBorder="1"/>
  </cellXfs>
  <cellStyles count="2">
    <cellStyle name="Обычный" xfId="0" builtinId="0"/>
    <cellStyle name="Обычный 4" xfId="1" xr:uid="{867BA3FE-D1B3-41E9-807A-A78400C5F2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69D29-7C9B-481E-8146-77A17FD2D773}">
  <sheetPr>
    <pageSetUpPr fitToPage="1"/>
  </sheetPr>
  <dimension ref="A1:AP306"/>
  <sheetViews>
    <sheetView tabSelected="1" topLeftCell="A268" zoomScaleNormal="100" workbookViewId="0">
      <selection activeCell="A287" sqref="A287:XFD29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1.28515625" bestFit="1" customWidth="1"/>
    <col min="9" max="9" width="11.28515625" bestFit="1" customWidth="1"/>
    <col min="11" max="11" width="13.140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0" t="str">
        <f>Source!B1</f>
        <v>Smeta.RU  (495) 974-1589</v>
      </c>
    </row>
    <row r="2" spans="1:42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30" t="s">
        <v>672</v>
      </c>
      <c r="K2" s="30"/>
    </row>
    <row r="3" spans="1:42" ht="63" x14ac:dyDescent="0.25">
      <c r="A3" s="12" t="s">
        <v>646</v>
      </c>
      <c r="B3" s="12"/>
      <c r="C3" s="12"/>
      <c r="D3" s="12"/>
      <c r="E3" s="12"/>
      <c r="F3" s="12"/>
      <c r="G3" s="12"/>
      <c r="H3" s="12"/>
      <c r="I3" s="12"/>
      <c r="J3" s="12"/>
      <c r="K3" s="12"/>
      <c r="AP3" s="31" t="s">
        <v>673</v>
      </c>
    </row>
    <row r="4" spans="1:42" x14ac:dyDescent="0.2">
      <c r="A4" s="13" t="s">
        <v>651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42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42" ht="15.75" x14ac:dyDescent="0.25">
      <c r="A6" s="12" t="str">
        <f>CONCATENATE( "ЛОКАЛЬНАЯ СМЕТА № ",IF(Source!F12&lt;&gt;"Новый объект", Source!F12, ""))</f>
        <v>ЛОКАЛЬНАЯ СМЕТА № 08-01-01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42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42" ht="18" x14ac:dyDescent="0.25">
      <c r="A8" s="15" t="s">
        <v>708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42" x14ac:dyDescent="0.2">
      <c r="A9" s="16" t="s">
        <v>652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42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42" ht="14.25" x14ac:dyDescent="0.2">
      <c r="A11" s="18" t="str">
        <f>CONCATENATE( "Основание: чертежи № ", Source!J12)</f>
        <v>Основание: чертежи № 303740/ПС-23-КТПН-ПОС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42" ht="14.25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42" ht="71.25" x14ac:dyDescent="0.2">
      <c r="A13" s="11"/>
      <c r="B13" s="11"/>
      <c r="C13" s="11"/>
      <c r="D13" s="11"/>
      <c r="E13" s="11"/>
      <c r="F13" s="11"/>
      <c r="G13" s="11"/>
      <c r="H13" s="11"/>
      <c r="I13" s="20" t="s">
        <v>653</v>
      </c>
      <c r="J13" s="20" t="s">
        <v>654</v>
      </c>
      <c r="K13" s="11"/>
    </row>
    <row r="14" spans="1:42" ht="15" x14ac:dyDescent="0.25">
      <c r="A14" s="11"/>
      <c r="B14" s="11"/>
      <c r="C14" s="11"/>
      <c r="D14" s="11"/>
      <c r="E14" s="21" t="s">
        <v>655</v>
      </c>
      <c r="F14" s="21"/>
      <c r="G14" s="21"/>
      <c r="H14" s="21"/>
      <c r="I14" s="22">
        <f>I15+I16+I17+I18</f>
        <v>894.86</v>
      </c>
      <c r="J14" s="22">
        <f>J15+J16+J17+J18</f>
        <v>6603.9800000000005</v>
      </c>
      <c r="K14" s="23" t="s">
        <v>704</v>
      </c>
    </row>
    <row r="15" spans="1:42" ht="14.25" x14ac:dyDescent="0.2">
      <c r="A15" s="11"/>
      <c r="B15" s="11"/>
      <c r="C15" s="11"/>
      <c r="D15" s="11"/>
      <c r="E15" s="24" t="s">
        <v>23</v>
      </c>
      <c r="F15" s="24"/>
      <c r="G15" s="24"/>
      <c r="H15" s="24"/>
      <c r="I15" s="25">
        <f>ROUND(SUM(X1:X299)/1000, 2)</f>
        <v>12.22</v>
      </c>
      <c r="J15" s="25">
        <f>ROUND((Source!P473)/1000, 2)</f>
        <v>115.44</v>
      </c>
      <c r="K15" s="11" t="s">
        <v>704</v>
      </c>
    </row>
    <row r="16" spans="1:42" ht="14.25" x14ac:dyDescent="0.2">
      <c r="A16" s="11"/>
      <c r="B16" s="11"/>
      <c r="C16" s="11"/>
      <c r="D16" s="11"/>
      <c r="E16" s="24" t="s">
        <v>656</v>
      </c>
      <c r="F16" s="24"/>
      <c r="G16" s="24"/>
      <c r="H16" s="24"/>
      <c r="I16" s="25">
        <f>ROUND(SUM(Y1:Y299)/1000, 2)</f>
        <v>8.7799999999999994</v>
      </c>
      <c r="J16" s="25">
        <f>ROUND((Source!P474)/1000, 2)</f>
        <v>196.77</v>
      </c>
      <c r="K16" s="11" t="s">
        <v>704</v>
      </c>
    </row>
    <row r="17" spans="1:42" ht="14.25" x14ac:dyDescent="0.2">
      <c r="A17" s="11"/>
      <c r="B17" s="11"/>
      <c r="C17" s="11"/>
      <c r="D17" s="11"/>
      <c r="E17" s="24" t="s">
        <v>340</v>
      </c>
      <c r="F17" s="24"/>
      <c r="G17" s="24"/>
      <c r="H17" s="24"/>
      <c r="I17" s="25">
        <f>ROUND(SUM(Z1:Z299)/1000, 2)</f>
        <v>873.86</v>
      </c>
      <c r="J17" s="25">
        <f>ROUND((Source!P465)/1000, 2)</f>
        <v>6291.77</v>
      </c>
      <c r="K17" s="11" t="s">
        <v>704</v>
      </c>
    </row>
    <row r="18" spans="1:42" ht="14.25" x14ac:dyDescent="0.2">
      <c r="A18" s="11"/>
      <c r="B18" s="11"/>
      <c r="C18" s="11"/>
      <c r="D18" s="11"/>
      <c r="E18" s="24" t="s">
        <v>657</v>
      </c>
      <c r="F18" s="24"/>
      <c r="G18" s="24"/>
      <c r="H18" s="24"/>
      <c r="I18" s="25">
        <f>ROUND(SUM(AA1:AA299)/1000, 2)</f>
        <v>0</v>
      </c>
      <c r="J18" s="25">
        <f>ROUND((Source!P475+Source!P476)/1000, 2)</f>
        <v>0</v>
      </c>
      <c r="K18" s="11" t="s">
        <v>704</v>
      </c>
    </row>
    <row r="19" spans="1:42" ht="14.25" x14ac:dyDescent="0.2">
      <c r="A19" s="11"/>
      <c r="B19" s="11"/>
      <c r="C19" s="11"/>
      <c r="D19" s="11"/>
      <c r="E19" s="24" t="s">
        <v>658</v>
      </c>
      <c r="F19" s="24"/>
      <c r="G19" s="24"/>
      <c r="H19" s="24"/>
      <c r="I19" s="25">
        <f>ROUND(SUM(W1:W299)/1000, 2)</f>
        <v>2.08</v>
      </c>
      <c r="J19" s="25">
        <f>((Source!P471 + Source!P470)/1000)</f>
        <v>80.095320000000001</v>
      </c>
      <c r="K19" s="11" t="s">
        <v>704</v>
      </c>
    </row>
    <row r="20" spans="1:42" ht="14.25" x14ac:dyDescent="0.2">
      <c r="A20" s="11"/>
      <c r="B20" s="11"/>
      <c r="C20" s="11"/>
      <c r="D20" s="11"/>
      <c r="E20" s="24" t="s">
        <v>659</v>
      </c>
      <c r="F20" s="24"/>
      <c r="G20" s="24"/>
      <c r="H20" s="24"/>
      <c r="I20" s="25">
        <f>SUM(AB1:AB299)</f>
        <v>157.97764030260001</v>
      </c>
      <c r="J20" s="25"/>
      <c r="K20" s="11" t="s">
        <v>387</v>
      </c>
    </row>
    <row r="21" spans="1:42" ht="14.25" hidden="1" x14ac:dyDescent="0.2">
      <c r="A21" s="11"/>
      <c r="B21" s="11"/>
      <c r="C21" s="11"/>
      <c r="D21" s="11"/>
      <c r="E21" s="24" t="s">
        <v>660</v>
      </c>
      <c r="F21" s="24"/>
      <c r="G21" s="24"/>
      <c r="H21" s="24"/>
      <c r="I21" s="25"/>
      <c r="J21" s="25"/>
      <c r="K21" s="11"/>
    </row>
    <row r="22" spans="1:42" ht="14.25" hidden="1" x14ac:dyDescent="0.2">
      <c r="A22" s="11"/>
      <c r="B22" s="11"/>
      <c r="C22" s="11"/>
      <c r="D22" s="11"/>
      <c r="E22" s="26" t="s">
        <v>84</v>
      </c>
      <c r="F22" s="26"/>
      <c r="G22" s="26"/>
      <c r="H22" s="26"/>
      <c r="I22" s="25">
        <f>ROUND(SUM(AE1:AE299)/1000, 2)</f>
        <v>0</v>
      </c>
      <c r="J22" s="25">
        <f>SUM(AF1:AF299)/1000</f>
        <v>0</v>
      </c>
      <c r="K22" s="11" t="s">
        <v>704</v>
      </c>
    </row>
    <row r="23" spans="1:42" ht="14.25" x14ac:dyDescent="0.2">
      <c r="A23" s="11"/>
      <c r="B23" s="11"/>
      <c r="C23" s="11"/>
      <c r="D23" s="11"/>
      <c r="E23" s="11"/>
      <c r="F23" s="27"/>
      <c r="G23" s="27"/>
      <c r="H23" s="27"/>
      <c r="I23" s="25"/>
      <c r="J23" s="25"/>
      <c r="K23" s="11"/>
    </row>
    <row r="24" spans="1:42" ht="14.25" x14ac:dyDescent="0.2">
      <c r="A24" s="11" t="s">
        <v>674</v>
      </c>
      <c r="B24" s="11"/>
      <c r="C24" s="11"/>
      <c r="D24" s="11"/>
      <c r="E24" s="11"/>
      <c r="F24" s="27"/>
      <c r="G24" s="27"/>
      <c r="H24" s="27"/>
      <c r="I24" s="25"/>
      <c r="J24" s="25"/>
      <c r="K24" s="11"/>
    </row>
    <row r="25" spans="1:42" ht="14.25" x14ac:dyDescent="0.2">
      <c r="A25" s="18" t="s">
        <v>675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AP25" s="32" t="s">
        <v>675</v>
      </c>
    </row>
    <row r="26" spans="1:42" ht="114" x14ac:dyDescent="0.2">
      <c r="A26" s="28" t="s">
        <v>661</v>
      </c>
      <c r="B26" s="28" t="s">
        <v>662</v>
      </c>
      <c r="C26" s="28" t="s">
        <v>663</v>
      </c>
      <c r="D26" s="28" t="s">
        <v>664</v>
      </c>
      <c r="E26" s="28" t="s">
        <v>665</v>
      </c>
      <c r="F26" s="28" t="s">
        <v>666</v>
      </c>
      <c r="G26" s="29" t="s">
        <v>667</v>
      </c>
      <c r="H26" s="29" t="s">
        <v>668</v>
      </c>
      <c r="I26" s="28" t="s">
        <v>669</v>
      </c>
      <c r="J26" s="28" t="s">
        <v>670</v>
      </c>
      <c r="K26" s="28" t="s">
        <v>671</v>
      </c>
    </row>
    <row r="27" spans="1:42" ht="14.25" x14ac:dyDescent="0.2">
      <c r="A27" s="28">
        <v>1</v>
      </c>
      <c r="B27" s="28">
        <v>2</v>
      </c>
      <c r="C27" s="28">
        <v>3</v>
      </c>
      <c r="D27" s="28">
        <v>4</v>
      </c>
      <c r="E27" s="28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</row>
    <row r="29" spans="1:42" ht="16.5" x14ac:dyDescent="0.2">
      <c r="A29" s="33" t="str">
        <f>CONCATENATE("Локальная смета: ",IF(Source!G20&lt;&gt;"Новая локальная смета", Source!G20, ""))</f>
        <v>Локальная смета: Строительство 2КТПн-630кВА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</row>
    <row r="31" spans="1:42" ht="16.5" x14ac:dyDescent="0.2">
      <c r="A31" s="33" t="str">
        <f>CONCATENATE("Раздел: ",IF(Source!G24&lt;&gt;"Новый раздел", Source!G24, ""))</f>
        <v>Раздел: Земляные работы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spans="1:42" ht="116.25" x14ac:dyDescent="0.2">
      <c r="A32" s="34">
        <v>5</v>
      </c>
      <c r="B32" s="34" t="s">
        <v>676</v>
      </c>
      <c r="C32" s="34" t="s">
        <v>33</v>
      </c>
      <c r="D32" s="36" t="str">
        <f>Source!DW35</f>
        <v>100 м3 грунта</v>
      </c>
      <c r="E32" s="35">
        <f>Source!I35</f>
        <v>0.18990000000000001</v>
      </c>
      <c r="F32" s="38"/>
      <c r="G32" s="37"/>
      <c r="H32" s="35"/>
      <c r="I32" s="38"/>
      <c r="J32" s="35"/>
      <c r="K32" s="38"/>
      <c r="Q32">
        <f>ROUND((Source!DN35/100)*(ROUND((ROUND((Source!AF35*Source!AV35*Source!I35),2)),2)), 2)</f>
        <v>1.49</v>
      </c>
      <c r="R32">
        <f>Source!X35</f>
        <v>54.9</v>
      </c>
      <c r="S32">
        <f>ROUND((Source!DO35/100)*(ROUND((ROUND((Source!AF35*Source!AV35*Source!I35),2)),2)), 2)</f>
        <v>1.17</v>
      </c>
      <c r="T32">
        <f>Source!Y35</f>
        <v>29.78</v>
      </c>
      <c r="U32">
        <f>ROUND((175/100)*(ROUND((ROUND((Source!AE35*Source!AV35*Source!I35),2)),2)), 2)</f>
        <v>36.049999999999997</v>
      </c>
      <c r="V32">
        <f>ROUND((160/100)*(ROUND((ROUND((Source!AE35*Source!AV35*Source!I35),2)*Source!BS35),2)), 2)</f>
        <v>1266.32</v>
      </c>
      <c r="AI32">
        <v>0</v>
      </c>
    </row>
    <row r="33" spans="1:28" x14ac:dyDescent="0.2">
      <c r="C33" s="39" t="str">
        <f>"Объем: "&amp;Source!I35&amp;"=(18,99)/"&amp;"100"</f>
        <v>Объем: 0,1899=(18,99)/100</v>
      </c>
    </row>
    <row r="34" spans="1:28" ht="14.25" x14ac:dyDescent="0.2">
      <c r="A34" s="34"/>
      <c r="B34" s="34"/>
      <c r="C34" s="34" t="s">
        <v>677</v>
      </c>
      <c r="D34" s="36"/>
      <c r="E34" s="35"/>
      <c r="F34" s="38">
        <f>Source!AO35</f>
        <v>12.16</v>
      </c>
      <c r="G34" s="37" t="str">
        <f>Source!DG35</f>
        <v>*1,1)*0,5</v>
      </c>
      <c r="H34" s="35">
        <f>Source!AV35</f>
        <v>1.1919999999999999</v>
      </c>
      <c r="I34" s="38">
        <f>ROUND((ROUND((Source!AF35*Source!AV35*Source!I35),2)),2)</f>
        <v>1.52</v>
      </c>
      <c r="J34" s="35">
        <f>IF(Source!BA35&lt;&gt; 0, Source!BA35, 1)</f>
        <v>38.42</v>
      </c>
      <c r="K34" s="38">
        <f>Source!S35</f>
        <v>58.4</v>
      </c>
      <c r="W34">
        <f>I34</f>
        <v>1.52</v>
      </c>
    </row>
    <row r="35" spans="1:28" ht="14.25" x14ac:dyDescent="0.2">
      <c r="A35" s="34"/>
      <c r="B35" s="34"/>
      <c r="C35" s="34" t="s">
        <v>678</v>
      </c>
      <c r="D35" s="36"/>
      <c r="E35" s="35"/>
      <c r="F35" s="38">
        <f>Source!AM35</f>
        <v>932.06</v>
      </c>
      <c r="G35" s="37" t="str">
        <f>Source!DE35</f>
        <v>*1,1)*0,9</v>
      </c>
      <c r="H35" s="35">
        <f>Source!AV35</f>
        <v>1.1919999999999999</v>
      </c>
      <c r="I35" s="38">
        <f>(ROUND((ROUND(((((Source!ET35*1.1)*0.9))*Source!AV35*Source!I35),2)),2)+ROUND((ROUND(((Source!AE35-(((Source!EU35*1.1)*0.9)))*Source!AV35*Source!I35),2)),2))</f>
        <v>208.88</v>
      </c>
      <c r="J35" s="35">
        <f>IF(Source!BB35&lt;&gt; 0, Source!BB35, 1)</f>
        <v>12.79</v>
      </c>
      <c r="K35" s="38">
        <f>Source!Q35</f>
        <v>2671.83</v>
      </c>
    </row>
    <row r="36" spans="1:28" ht="14.25" x14ac:dyDescent="0.2">
      <c r="A36" s="34"/>
      <c r="B36" s="34"/>
      <c r="C36" s="34" t="s">
        <v>679</v>
      </c>
      <c r="D36" s="36"/>
      <c r="E36" s="35"/>
      <c r="F36" s="38">
        <f>Source!AN35</f>
        <v>91.89</v>
      </c>
      <c r="G36" s="37" t="str">
        <f>Source!DF35</f>
        <v>*1,1)*0,9</v>
      </c>
      <c r="H36" s="35">
        <f>Source!AV35</f>
        <v>1.1919999999999999</v>
      </c>
      <c r="I36" s="40">
        <f>ROUND((ROUND((Source!AE35*Source!AV35*Source!I35),2)),2)</f>
        <v>20.6</v>
      </c>
      <c r="J36" s="35">
        <f>IF(Source!BS35&lt;&gt; 0, Source!BS35, 1)</f>
        <v>38.42</v>
      </c>
      <c r="K36" s="40">
        <f>Source!R35</f>
        <v>791.45</v>
      </c>
      <c r="W36">
        <f>I36</f>
        <v>20.6</v>
      </c>
    </row>
    <row r="37" spans="1:28" ht="14.25" x14ac:dyDescent="0.2">
      <c r="A37" s="34"/>
      <c r="B37" s="34"/>
      <c r="C37" s="34" t="s">
        <v>680</v>
      </c>
      <c r="D37" s="36" t="s">
        <v>681</v>
      </c>
      <c r="E37" s="35">
        <f>Source!DN35</f>
        <v>98</v>
      </c>
      <c r="F37" s="38"/>
      <c r="G37" s="37"/>
      <c r="H37" s="35"/>
      <c r="I37" s="38">
        <f>SUM(Q32:Q36)</f>
        <v>1.49</v>
      </c>
      <c r="J37" s="35">
        <f>Source!BZ35</f>
        <v>94</v>
      </c>
      <c r="K37" s="38">
        <f>SUM(R32:R36)</f>
        <v>54.9</v>
      </c>
    </row>
    <row r="38" spans="1:28" ht="14.25" x14ac:dyDescent="0.2">
      <c r="A38" s="34"/>
      <c r="B38" s="34"/>
      <c r="C38" s="34" t="s">
        <v>682</v>
      </c>
      <c r="D38" s="36" t="s">
        <v>681</v>
      </c>
      <c r="E38" s="35">
        <f>Source!DO35</f>
        <v>77</v>
      </c>
      <c r="F38" s="38"/>
      <c r="G38" s="37"/>
      <c r="H38" s="35"/>
      <c r="I38" s="38">
        <f>SUM(S32:S37)</f>
        <v>1.17</v>
      </c>
      <c r="J38" s="35">
        <f>Source!CA35</f>
        <v>51</v>
      </c>
      <c r="K38" s="38">
        <f>SUM(T32:T37)</f>
        <v>29.78</v>
      </c>
    </row>
    <row r="39" spans="1:28" ht="14.25" x14ac:dyDescent="0.2">
      <c r="A39" s="34"/>
      <c r="B39" s="34"/>
      <c r="C39" s="34" t="s">
        <v>683</v>
      </c>
      <c r="D39" s="36" t="s">
        <v>681</v>
      </c>
      <c r="E39" s="35">
        <f>175</f>
        <v>175</v>
      </c>
      <c r="F39" s="38"/>
      <c r="G39" s="37"/>
      <c r="H39" s="35"/>
      <c r="I39" s="38">
        <f>SUM(U32:U38)</f>
        <v>36.049999999999997</v>
      </c>
      <c r="J39" s="35">
        <f>160</f>
        <v>160</v>
      </c>
      <c r="K39" s="38">
        <f>SUM(V32:V38)</f>
        <v>1266.32</v>
      </c>
    </row>
    <row r="40" spans="1:28" ht="14.25" x14ac:dyDescent="0.2">
      <c r="A40" s="42"/>
      <c r="B40" s="42"/>
      <c r="C40" s="42" t="s">
        <v>684</v>
      </c>
      <c r="D40" s="43" t="s">
        <v>685</v>
      </c>
      <c r="E40" s="44">
        <f>Source!AQ35</f>
        <v>1.19</v>
      </c>
      <c r="F40" s="45"/>
      <c r="G40" s="46" t="str">
        <f>Source!DI35</f>
        <v>*1,1)*0,5</v>
      </c>
      <c r="H40" s="44">
        <f>Source!AV35</f>
        <v>1.1919999999999999</v>
      </c>
      <c r="I40" s="45">
        <f>Source!U35</f>
        <v>0.14815314360000001</v>
      </c>
      <c r="J40" s="44"/>
      <c r="K40" s="45"/>
      <c r="AB40" s="41">
        <f>I40</f>
        <v>0.14815314360000001</v>
      </c>
    </row>
    <row r="41" spans="1:28" ht="15" x14ac:dyDescent="0.2">
      <c r="C41" s="47" t="s">
        <v>686</v>
      </c>
      <c r="H41" s="48">
        <f>I34+I35+I37+I38+I39+0</f>
        <v>249.11</v>
      </c>
      <c r="I41" s="48"/>
      <c r="J41" s="48">
        <f>K34+K35+K37+K38+K39+0</f>
        <v>4081.2300000000005</v>
      </c>
      <c r="K41" s="48"/>
      <c r="O41" s="41">
        <f>I34+I35+I37+I38+I39+0</f>
        <v>249.11</v>
      </c>
      <c r="P41" s="41">
        <f>K34+K35+K37+K38+K39+0</f>
        <v>4081.2300000000005</v>
      </c>
      <c r="X41">
        <f>IF(Source!BI35&lt;=1,I34+I35+I37+I38+I39-0, 0)</f>
        <v>249.11</v>
      </c>
      <c r="Y41">
        <f>IF(Source!BI35=2,I34+I35+I37+I38+I39-0, 0)</f>
        <v>0</v>
      </c>
      <c r="Z41">
        <f>IF(Source!BI35=3,I34+I35+I37+I38+I39-0, 0)</f>
        <v>0</v>
      </c>
      <c r="AA41">
        <f>IF(Source!BI35=4,I34+I35+I37+I38+I39,0)</f>
        <v>0</v>
      </c>
    </row>
    <row r="44" spans="1:28" ht="15" x14ac:dyDescent="0.25">
      <c r="A44" s="51" t="str">
        <f>CONCATENATE("Итого по разделу: ",IF(Source!G39&lt;&gt;"Новый раздел", Source!G39, ""))</f>
        <v>Итого по разделу: Земляные работы</v>
      </c>
      <c r="B44" s="51"/>
      <c r="C44" s="51"/>
      <c r="D44" s="51"/>
      <c r="E44" s="51"/>
      <c r="F44" s="51"/>
      <c r="G44" s="51"/>
      <c r="H44" s="50">
        <f>SUM(O31:O43)</f>
        <v>249.11</v>
      </c>
      <c r="I44" s="49"/>
      <c r="J44" s="50">
        <f>SUM(P31:P43)</f>
        <v>4081.2300000000005</v>
      </c>
      <c r="K44" s="49"/>
    </row>
    <row r="45" spans="1:28" hidden="1" x14ac:dyDescent="0.2">
      <c r="A45" t="s">
        <v>687</v>
      </c>
      <c r="H45">
        <f>SUM(AC31:AC44)</f>
        <v>0</v>
      </c>
      <c r="J45">
        <f>SUM(AD31:AD44)</f>
        <v>0</v>
      </c>
    </row>
    <row r="46" spans="1:28" hidden="1" x14ac:dyDescent="0.2">
      <c r="A46" t="s">
        <v>688</v>
      </c>
      <c r="H46">
        <f>SUM(AE31:AE45)</f>
        <v>0</v>
      </c>
      <c r="J46">
        <f>SUM(AF31:AF45)</f>
        <v>0</v>
      </c>
    </row>
    <row r="48" spans="1:28" ht="16.5" x14ac:dyDescent="0.2">
      <c r="A48" s="33" t="str">
        <f>CONCATENATE("Раздел: ",IF(Source!G69&lt;&gt;"Новый раздел", Source!G69, ""))</f>
        <v>Раздел: Фундамент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spans="1:35" ht="57" x14ac:dyDescent="0.2">
      <c r="A49" s="34">
        <v>12</v>
      </c>
      <c r="B49" s="34" t="str">
        <f>Source!F96</f>
        <v>3.13-30-1</v>
      </c>
      <c r="C49" s="34" t="s">
        <v>157</v>
      </c>
      <c r="D49" s="36" t="str">
        <f>Source!DW96</f>
        <v>100 м2 покрытия</v>
      </c>
      <c r="E49" s="35">
        <f>Source!I96</f>
        <v>1.41E-2</v>
      </c>
      <c r="F49" s="38"/>
      <c r="G49" s="37"/>
      <c r="H49" s="35"/>
      <c r="I49" s="38"/>
      <c r="J49" s="35"/>
      <c r="K49" s="38"/>
      <c r="Q49">
        <f>ROUND((Source!DN96/100)*(ROUND((ROUND((Source!AF96*Source!AV96*Source!I96),2)),2)), 2)</f>
        <v>29.94</v>
      </c>
      <c r="R49">
        <f>Source!X96</f>
        <v>952.95</v>
      </c>
      <c r="S49">
        <f>ROUND((Source!DO96/100)*(ROUND((ROUND((Source!AF96*Source!AV96*Source!I96),2)),2)), 2)</f>
        <v>21.95</v>
      </c>
      <c r="T49">
        <f>Source!Y96</f>
        <v>449.09</v>
      </c>
      <c r="U49">
        <f>ROUND((175/100)*(ROUND((ROUND((Source!AE96*Source!AV96*Source!I96),2)),2)), 2)</f>
        <v>0.02</v>
      </c>
      <c r="V49">
        <f>ROUND((160/100)*(ROUND((ROUND((Source!AE96*Source!AV96*Source!I96),2)*Source!BS96),2)), 2)</f>
        <v>0.61</v>
      </c>
      <c r="AI49">
        <v>0</v>
      </c>
    </row>
    <row r="50" spans="1:35" x14ac:dyDescent="0.2">
      <c r="C50" s="39" t="str">
        <f>"Объем: "&amp;Source!I96&amp;"=(1,41)/"&amp;"100"</f>
        <v>Объем: 0,0141=(1,41)/100</v>
      </c>
    </row>
    <row r="51" spans="1:35" ht="14.25" x14ac:dyDescent="0.2">
      <c r="A51" s="34"/>
      <c r="B51" s="34"/>
      <c r="C51" s="34" t="s">
        <v>677</v>
      </c>
      <c r="D51" s="36"/>
      <c r="E51" s="35"/>
      <c r="F51" s="38">
        <f>Source!AO96</f>
        <v>1930.91</v>
      </c>
      <c r="G51" s="37" t="str">
        <f>Source!DG96</f>
        <v/>
      </c>
      <c r="H51" s="35">
        <f>Source!AV96</f>
        <v>1.0469999999999999</v>
      </c>
      <c r="I51" s="38">
        <f>ROUND((ROUND((Source!AF96*Source!AV96*Source!I96),2)),2)</f>
        <v>28.51</v>
      </c>
      <c r="J51" s="35">
        <f>IF(Source!BA96&lt;&gt; 0, Source!BA96, 1)</f>
        <v>38.42</v>
      </c>
      <c r="K51" s="38">
        <f>Source!S96</f>
        <v>1095.3499999999999</v>
      </c>
      <c r="W51">
        <f>I51</f>
        <v>28.51</v>
      </c>
    </row>
    <row r="52" spans="1:35" ht="14.25" x14ac:dyDescent="0.2">
      <c r="A52" s="34"/>
      <c r="B52" s="34"/>
      <c r="C52" s="34" t="s">
        <v>678</v>
      </c>
      <c r="D52" s="36"/>
      <c r="E52" s="35"/>
      <c r="F52" s="38">
        <f>Source!AM96</f>
        <v>399.63</v>
      </c>
      <c r="G52" s="37" t="str">
        <f>Source!DE96</f>
        <v/>
      </c>
      <c r="H52" s="35">
        <f>Source!AV96</f>
        <v>1.0469999999999999</v>
      </c>
      <c r="I52" s="38">
        <f>(ROUND((ROUND(((Source!ET96)*Source!AV96*Source!I96),2)),2)+ROUND((ROUND(((Source!AE96-(Source!EU96))*Source!AV96*Source!I96),2)),2))</f>
        <v>5.9</v>
      </c>
      <c r="J52" s="35">
        <f>IF(Source!BB96&lt;&gt; 0, Source!BB96, 1)</f>
        <v>9.8000000000000007</v>
      </c>
      <c r="K52" s="38">
        <f>Source!Q96</f>
        <v>57.82</v>
      </c>
    </row>
    <row r="53" spans="1:35" ht="14.25" x14ac:dyDescent="0.2">
      <c r="A53" s="34"/>
      <c r="B53" s="34"/>
      <c r="C53" s="34" t="s">
        <v>679</v>
      </c>
      <c r="D53" s="36"/>
      <c r="E53" s="35"/>
      <c r="F53" s="38">
        <f>Source!AN96</f>
        <v>0.59</v>
      </c>
      <c r="G53" s="37" t="str">
        <f>Source!DF96</f>
        <v/>
      </c>
      <c r="H53" s="35">
        <f>Source!AV96</f>
        <v>1.0469999999999999</v>
      </c>
      <c r="I53" s="40">
        <f>ROUND((ROUND((Source!AE96*Source!AV96*Source!I96),2)),2)</f>
        <v>0.01</v>
      </c>
      <c r="J53" s="35">
        <f>IF(Source!BS96&lt;&gt; 0, Source!BS96, 1)</f>
        <v>38.42</v>
      </c>
      <c r="K53" s="40">
        <f>Source!R96</f>
        <v>0.38</v>
      </c>
      <c r="W53">
        <f>I53</f>
        <v>0.01</v>
      </c>
    </row>
    <row r="54" spans="1:35" ht="14.25" x14ac:dyDescent="0.2">
      <c r="A54" s="34"/>
      <c r="B54" s="34"/>
      <c r="C54" s="34" t="s">
        <v>689</v>
      </c>
      <c r="D54" s="36"/>
      <c r="E54" s="35"/>
      <c r="F54" s="38">
        <f>Source!AL96</f>
        <v>516.41</v>
      </c>
      <c r="G54" s="37" t="str">
        <f>Source!DD96</f>
        <v/>
      </c>
      <c r="H54" s="35">
        <f>Source!AW96</f>
        <v>1</v>
      </c>
      <c r="I54" s="38">
        <f>ROUND((ROUND((Source!AC96*Source!AW96*Source!I96),2)),2)</f>
        <v>7.28</v>
      </c>
      <c r="J54" s="35">
        <f>IF(Source!BC96&lt;&gt; 0, Source!BC96, 1)</f>
        <v>3.33</v>
      </c>
      <c r="K54" s="38">
        <f>Source!P96</f>
        <v>24.24</v>
      </c>
    </row>
    <row r="55" spans="1:35" ht="14.25" x14ac:dyDescent="0.2">
      <c r="A55" s="34"/>
      <c r="B55" s="34"/>
      <c r="C55" s="34" t="s">
        <v>680</v>
      </c>
      <c r="D55" s="36" t="s">
        <v>681</v>
      </c>
      <c r="E55" s="35">
        <f>Source!DN96</f>
        <v>105</v>
      </c>
      <c r="F55" s="38"/>
      <c r="G55" s="37"/>
      <c r="H55" s="35"/>
      <c r="I55" s="38">
        <f>SUM(Q49:Q54)</f>
        <v>29.94</v>
      </c>
      <c r="J55" s="35">
        <f>Source!BZ96</f>
        <v>87</v>
      </c>
      <c r="K55" s="38">
        <f>SUM(R49:R54)</f>
        <v>952.95</v>
      </c>
    </row>
    <row r="56" spans="1:35" ht="14.25" x14ac:dyDescent="0.2">
      <c r="A56" s="34"/>
      <c r="B56" s="34"/>
      <c r="C56" s="34" t="s">
        <v>682</v>
      </c>
      <c r="D56" s="36" t="s">
        <v>681</v>
      </c>
      <c r="E56" s="35">
        <f>Source!DO96</f>
        <v>77</v>
      </c>
      <c r="F56" s="38"/>
      <c r="G56" s="37"/>
      <c r="H56" s="35"/>
      <c r="I56" s="38">
        <f>SUM(S49:S55)</f>
        <v>21.95</v>
      </c>
      <c r="J56" s="35">
        <f>Source!CA96</f>
        <v>41</v>
      </c>
      <c r="K56" s="38">
        <f>SUM(T49:T55)</f>
        <v>449.09</v>
      </c>
    </row>
    <row r="57" spans="1:35" ht="14.25" x14ac:dyDescent="0.2">
      <c r="A57" s="34"/>
      <c r="B57" s="34"/>
      <c r="C57" s="34" t="s">
        <v>683</v>
      </c>
      <c r="D57" s="36" t="s">
        <v>681</v>
      </c>
      <c r="E57" s="35">
        <f>175</f>
        <v>175</v>
      </c>
      <c r="F57" s="38"/>
      <c r="G57" s="37"/>
      <c r="H57" s="35"/>
      <c r="I57" s="38">
        <f>SUM(U49:U56)</f>
        <v>0.02</v>
      </c>
      <c r="J57" s="35">
        <f>160</f>
        <v>160</v>
      </c>
      <c r="K57" s="38">
        <f>SUM(V49:V56)</f>
        <v>0.61</v>
      </c>
    </row>
    <row r="58" spans="1:35" ht="14.25" x14ac:dyDescent="0.2">
      <c r="A58" s="42"/>
      <c r="B58" s="42"/>
      <c r="C58" s="42" t="s">
        <v>684</v>
      </c>
      <c r="D58" s="43" t="s">
        <v>685</v>
      </c>
      <c r="E58" s="44">
        <f>Source!AQ96</f>
        <v>135</v>
      </c>
      <c r="F58" s="45"/>
      <c r="G58" s="46" t="str">
        <f>Source!DI96</f>
        <v/>
      </c>
      <c r="H58" s="44">
        <f>Source!AV96</f>
        <v>1.0469999999999999</v>
      </c>
      <c r="I58" s="45">
        <f>Source!U96</f>
        <v>1.9929645</v>
      </c>
      <c r="J58" s="44"/>
      <c r="K58" s="45"/>
      <c r="AB58" s="41">
        <f>I58</f>
        <v>1.9929645</v>
      </c>
    </row>
    <row r="59" spans="1:35" ht="15" x14ac:dyDescent="0.2">
      <c r="C59" s="47" t="s">
        <v>686</v>
      </c>
      <c r="H59" s="48">
        <f>I51+I52+I54+I55+I56+I57+0</f>
        <v>93.600000000000009</v>
      </c>
      <c r="I59" s="48"/>
      <c r="J59" s="48">
        <f>K51+K52+K54+K55+K56+K57+0</f>
        <v>2580.06</v>
      </c>
      <c r="K59" s="48"/>
      <c r="O59" s="41">
        <f>I51+I52+I54+I55+I56+I57+0</f>
        <v>93.600000000000009</v>
      </c>
      <c r="P59" s="41">
        <f>K51+K52+K54+K55+K56+K57+0</f>
        <v>2580.06</v>
      </c>
      <c r="X59">
        <f>IF(Source!BI96&lt;=1,I51+I52+I54+I55+I56+I57-0, 0)</f>
        <v>93.600000000000009</v>
      </c>
      <c r="Y59">
        <f>IF(Source!BI96=2,I51+I52+I54+I55+I56+I57-0, 0)</f>
        <v>0</v>
      </c>
      <c r="Z59">
        <f>IF(Source!BI96=3,I51+I52+I54+I55+I56+I57-0, 0)</f>
        <v>0</v>
      </c>
      <c r="AA59">
        <f>IF(Source!BI96=4,I51+I52+I54+I55+I56+I57,0)</f>
        <v>0</v>
      </c>
    </row>
    <row r="61" spans="1:35" ht="42.75" x14ac:dyDescent="0.2">
      <c r="A61" s="34">
        <v>13</v>
      </c>
      <c r="B61" s="34" t="str">
        <f>Source!F98</f>
        <v>цена поставщика</v>
      </c>
      <c r="C61" s="34" t="s">
        <v>690</v>
      </c>
      <c r="D61" s="36" t="str">
        <f>Source!DW98</f>
        <v>кг</v>
      </c>
      <c r="E61" s="35">
        <f>Source!I98</f>
        <v>1.9176</v>
      </c>
      <c r="F61" s="38">
        <f>Source!AL98</f>
        <v>45.9</v>
      </c>
      <c r="G61" s="37" t="str">
        <f>Source!DD98</f>
        <v/>
      </c>
      <c r="H61" s="35">
        <f>Source!AW98</f>
        <v>1</v>
      </c>
      <c r="I61" s="38">
        <f>ROUND((ROUND((Source!AC98*Source!AW98*Source!I98),2)),2)</f>
        <v>88.02</v>
      </c>
      <c r="J61" s="35">
        <f>IF(Source!BC98&lt;&gt; 0, Source!BC98, 1)</f>
        <v>9.74</v>
      </c>
      <c r="K61" s="38">
        <f>Source!P98</f>
        <v>857.31</v>
      </c>
      <c r="Q61">
        <f>ROUND((Source!DN98/100)*(ROUND((ROUND((Source!AF98*Source!AV98*Source!I98),2)),2)), 2)</f>
        <v>0</v>
      </c>
      <c r="R61">
        <f>Source!X98</f>
        <v>0</v>
      </c>
      <c r="S61">
        <f>ROUND((Source!DO98/100)*(ROUND((ROUND((Source!AF98*Source!AV98*Source!I98),2)),2)), 2)</f>
        <v>0</v>
      </c>
      <c r="T61">
        <f>Source!Y98</f>
        <v>0</v>
      </c>
      <c r="U61">
        <f>ROUND((175/100)*(ROUND((ROUND((Source!AE98*Source!AV98*Source!I98),2)),2)), 2)</f>
        <v>0</v>
      </c>
      <c r="V61">
        <f>ROUND((160/100)*(ROUND((ROUND((Source!AE98*Source!AV98*Source!I98),2)*Source!BS98),2)), 2)</f>
        <v>0</v>
      </c>
      <c r="AI61">
        <v>3</v>
      </c>
    </row>
    <row r="62" spans="1:35" x14ac:dyDescent="0.2">
      <c r="A62" s="52"/>
      <c r="B62" s="52"/>
      <c r="C62" s="53" t="str">
        <f>"Объем: "&amp;Source!I98&amp;"=1,41*"&amp;"1,36"</f>
        <v>Объем: 1,9176=1,41*1,36</v>
      </c>
      <c r="D62" s="52"/>
      <c r="E62" s="52"/>
      <c r="F62" s="52"/>
      <c r="G62" s="52"/>
      <c r="H62" s="52"/>
      <c r="I62" s="52"/>
      <c r="J62" s="52"/>
      <c r="K62" s="52"/>
    </row>
    <row r="63" spans="1:35" ht="15" x14ac:dyDescent="0.2">
      <c r="C63" s="47" t="s">
        <v>686</v>
      </c>
      <c r="H63" s="48">
        <f>I61+0</f>
        <v>88.02</v>
      </c>
      <c r="I63" s="48"/>
      <c r="J63" s="48">
        <f>K61+0</f>
        <v>857.31</v>
      </c>
      <c r="K63" s="48"/>
      <c r="O63" s="41">
        <f>I61+0</f>
        <v>88.02</v>
      </c>
      <c r="P63" s="41">
        <f>K61+0</f>
        <v>857.31</v>
      </c>
      <c r="X63">
        <f>IF(Source!BI98&lt;=1,I61-0, 0)</f>
        <v>88.02</v>
      </c>
      <c r="Y63">
        <f>IF(Source!BI98=2,I61-0, 0)</f>
        <v>0</v>
      </c>
      <c r="Z63">
        <f>IF(Source!BI98=3,I61-0, 0)</f>
        <v>0</v>
      </c>
      <c r="AA63">
        <f>IF(Source!BI98=4,I61,0)</f>
        <v>0</v>
      </c>
    </row>
    <row r="66" spans="1:35" ht="15" x14ac:dyDescent="0.25">
      <c r="A66" s="51" t="str">
        <f>CONCATENATE("Итого по разделу: ",IF(Source!G100&lt;&gt;"Новый раздел", Source!G100, ""))</f>
        <v>Итого по разделу: Фундамент</v>
      </c>
      <c r="B66" s="51"/>
      <c r="C66" s="51"/>
      <c r="D66" s="51"/>
      <c r="E66" s="51"/>
      <c r="F66" s="51"/>
      <c r="G66" s="51"/>
      <c r="H66" s="50">
        <f>SUM(O48:O65)</f>
        <v>181.62</v>
      </c>
      <c r="I66" s="49"/>
      <c r="J66" s="50">
        <f>SUM(P48:P65)</f>
        <v>3437.37</v>
      </c>
      <c r="K66" s="49"/>
    </row>
    <row r="67" spans="1:35" hidden="1" x14ac:dyDescent="0.2">
      <c r="A67" t="s">
        <v>687</v>
      </c>
      <c r="H67">
        <f>SUM(AC48:AC66)</f>
        <v>0</v>
      </c>
      <c r="J67">
        <f>SUM(AD48:AD66)</f>
        <v>0</v>
      </c>
    </row>
    <row r="68" spans="1:35" hidden="1" x14ac:dyDescent="0.2">
      <c r="A68" t="s">
        <v>688</v>
      </c>
      <c r="H68">
        <f>SUM(AE48:AE67)</f>
        <v>0</v>
      </c>
      <c r="J68">
        <f>SUM(AF48:AF67)</f>
        <v>0</v>
      </c>
    </row>
    <row r="70" spans="1:35" ht="16.5" x14ac:dyDescent="0.2">
      <c r="A70" s="33" t="str">
        <f>CONCATENATE("Раздел: ",IF(Source!G130&lt;&gt;"Новый раздел", Source!G130, ""))</f>
        <v>Раздел: Монтажные работы</v>
      </c>
      <c r="B70" s="33"/>
      <c r="C70" s="33"/>
      <c r="D70" s="33"/>
      <c r="E70" s="33"/>
      <c r="F70" s="33"/>
      <c r="G70" s="33"/>
      <c r="H70" s="33"/>
      <c r="I70" s="33"/>
      <c r="J70" s="33"/>
      <c r="K70" s="33"/>
    </row>
    <row r="71" spans="1:35" ht="85.5" x14ac:dyDescent="0.2">
      <c r="A71" s="34">
        <v>4</v>
      </c>
      <c r="B71" s="34" t="str">
        <f>Source!F141</f>
        <v>4.8-79-2</v>
      </c>
      <c r="C71" s="34" t="s">
        <v>190</v>
      </c>
      <c r="D71" s="36" t="str">
        <f>Source!DW141</f>
        <v>100 М КАБЕЛЯ</v>
      </c>
      <c r="E71" s="35">
        <f>Source!I141</f>
        <v>0.24</v>
      </c>
      <c r="F71" s="38"/>
      <c r="G71" s="37"/>
      <c r="H71" s="35"/>
      <c r="I71" s="38"/>
      <c r="J71" s="35"/>
      <c r="K71" s="38"/>
      <c r="Q71">
        <f>ROUND((Source!DN141/100)*(ROUND((ROUND((Source!AF141*Source!AV141*Source!I141),2)),2)), 2)</f>
        <v>47.01</v>
      </c>
      <c r="R71">
        <f>Source!X141</f>
        <v>1483.49</v>
      </c>
      <c r="S71">
        <f>ROUND((Source!DO141/100)*(ROUND((ROUND((Source!AF141*Source!AV141*Source!I141),2)),2)), 2)</f>
        <v>29.38</v>
      </c>
      <c r="T71">
        <f>Source!Y141</f>
        <v>693.37</v>
      </c>
      <c r="U71">
        <f>ROUND((175/100)*(ROUND((ROUND((Source!AE141*Source!AV141*Source!I141),2)),2)), 2)</f>
        <v>2.15</v>
      </c>
      <c r="V71">
        <f>ROUND((160/100)*(ROUND((ROUND((Source!AE141*Source!AV141*Source!I141),2)*Source!BS141),2)), 2)</f>
        <v>75.62</v>
      </c>
      <c r="AI71">
        <v>0</v>
      </c>
    </row>
    <row r="72" spans="1:35" x14ac:dyDescent="0.2">
      <c r="C72" s="39" t="str">
        <f>"Объем: "&amp;Source!I141&amp;"=24/"&amp;"100"</f>
        <v>Объем: 0,24=24/100</v>
      </c>
    </row>
    <row r="73" spans="1:35" ht="14.25" x14ac:dyDescent="0.2">
      <c r="A73" s="34"/>
      <c r="B73" s="34"/>
      <c r="C73" s="34" t="s">
        <v>677</v>
      </c>
      <c r="D73" s="36"/>
      <c r="E73" s="35"/>
      <c r="F73" s="38">
        <f>Source!AO141</f>
        <v>163.86</v>
      </c>
      <c r="G73" s="37" t="str">
        <f>Source!DG141</f>
        <v/>
      </c>
      <c r="H73" s="35">
        <f>Source!AV141</f>
        <v>1.0669999999999999</v>
      </c>
      <c r="I73" s="38">
        <f>ROUND((ROUND((Source!AF141*Source!AV141*Source!I141),2)),2)</f>
        <v>41.97</v>
      </c>
      <c r="J73" s="35">
        <f>IF(Source!BA141&lt;&gt; 0, Source!BA141, 1)</f>
        <v>38.42</v>
      </c>
      <c r="K73" s="38">
        <f>Source!S141</f>
        <v>1612.49</v>
      </c>
      <c r="W73">
        <f>I73</f>
        <v>41.97</v>
      </c>
    </row>
    <row r="74" spans="1:35" ht="14.25" x14ac:dyDescent="0.2">
      <c r="A74" s="34"/>
      <c r="B74" s="34"/>
      <c r="C74" s="34" t="s">
        <v>678</v>
      </c>
      <c r="D74" s="36"/>
      <c r="E74" s="35"/>
      <c r="F74" s="38">
        <f>Source!AM141</f>
        <v>40.880000000000003</v>
      </c>
      <c r="G74" s="37" t="str">
        <f>Source!DE141</f>
        <v/>
      </c>
      <c r="H74" s="35">
        <f>Source!AV141</f>
        <v>1.0669999999999999</v>
      </c>
      <c r="I74" s="38">
        <f>(ROUND((ROUND(((Source!ET141)*Source!AV141*Source!I141),2)),2)+ROUND((ROUND(((Source!AE141-(Source!EU141))*Source!AV141*Source!I141),2)),2))</f>
        <v>10.47</v>
      </c>
      <c r="J74" s="35">
        <f>IF(Source!BB141&lt;&gt; 0, Source!BB141, 1)</f>
        <v>12.62</v>
      </c>
      <c r="K74" s="38">
        <f>Source!Q141</f>
        <v>132.13</v>
      </c>
    </row>
    <row r="75" spans="1:35" ht="14.25" x14ac:dyDescent="0.2">
      <c r="A75" s="34"/>
      <c r="B75" s="34"/>
      <c r="C75" s="34" t="s">
        <v>679</v>
      </c>
      <c r="D75" s="36"/>
      <c r="E75" s="35"/>
      <c r="F75" s="38">
        <f>Source!AN141</f>
        <v>4.8</v>
      </c>
      <c r="G75" s="37" t="str">
        <f>Source!DF141</f>
        <v/>
      </c>
      <c r="H75" s="35">
        <f>Source!AV141</f>
        <v>1.0669999999999999</v>
      </c>
      <c r="I75" s="40">
        <f>ROUND((ROUND((Source!AE141*Source!AV141*Source!I141),2)),2)</f>
        <v>1.23</v>
      </c>
      <c r="J75" s="35">
        <f>IF(Source!BS141&lt;&gt; 0, Source!BS141, 1)</f>
        <v>38.42</v>
      </c>
      <c r="K75" s="40">
        <f>Source!R141</f>
        <v>47.26</v>
      </c>
      <c r="W75">
        <f>I75</f>
        <v>1.23</v>
      </c>
    </row>
    <row r="76" spans="1:35" ht="14.25" x14ac:dyDescent="0.2">
      <c r="A76" s="34"/>
      <c r="B76" s="34"/>
      <c r="C76" s="34" t="s">
        <v>689</v>
      </c>
      <c r="D76" s="36"/>
      <c r="E76" s="35"/>
      <c r="F76" s="38">
        <f>Source!AL141</f>
        <v>45.42</v>
      </c>
      <c r="G76" s="37" t="str">
        <f>Source!DD141</f>
        <v/>
      </c>
      <c r="H76" s="35">
        <f>Source!AW141</f>
        <v>1.081</v>
      </c>
      <c r="I76" s="38">
        <f>ROUND((ROUND((Source!AC141*Source!AW141*Source!I141),2)),2)</f>
        <v>11.78</v>
      </c>
      <c r="J76" s="35">
        <f>IF(Source!BC141&lt;&gt; 0, Source!BC141, 1)</f>
        <v>13.35</v>
      </c>
      <c r="K76" s="38">
        <f>Source!P141</f>
        <v>157.26</v>
      </c>
    </row>
    <row r="77" spans="1:35" ht="14.25" x14ac:dyDescent="0.2">
      <c r="A77" s="34"/>
      <c r="B77" s="34"/>
      <c r="C77" s="34" t="s">
        <v>680</v>
      </c>
      <c r="D77" s="36" t="s">
        <v>681</v>
      </c>
      <c r="E77" s="35">
        <f>Source!DN141</f>
        <v>112</v>
      </c>
      <c r="F77" s="38"/>
      <c r="G77" s="37"/>
      <c r="H77" s="35"/>
      <c r="I77" s="38">
        <f>SUM(Q71:Q76)</f>
        <v>47.01</v>
      </c>
      <c r="J77" s="35">
        <f>Source!BZ141</f>
        <v>92</v>
      </c>
      <c r="K77" s="38">
        <f>SUM(R71:R76)</f>
        <v>1483.49</v>
      </c>
    </row>
    <row r="78" spans="1:35" ht="14.25" x14ac:dyDescent="0.2">
      <c r="A78" s="34"/>
      <c r="B78" s="34"/>
      <c r="C78" s="34" t="s">
        <v>682</v>
      </c>
      <c r="D78" s="36" t="s">
        <v>681</v>
      </c>
      <c r="E78" s="35">
        <f>Source!DO141</f>
        <v>70</v>
      </c>
      <c r="F78" s="38"/>
      <c r="G78" s="37"/>
      <c r="H78" s="35"/>
      <c r="I78" s="38">
        <f>SUM(S71:S77)</f>
        <v>29.38</v>
      </c>
      <c r="J78" s="35">
        <f>Source!CA141</f>
        <v>43</v>
      </c>
      <c r="K78" s="38">
        <f>SUM(T71:T77)</f>
        <v>693.37</v>
      </c>
    </row>
    <row r="79" spans="1:35" ht="14.25" x14ac:dyDescent="0.2">
      <c r="A79" s="34"/>
      <c r="B79" s="34"/>
      <c r="C79" s="34" t="s">
        <v>683</v>
      </c>
      <c r="D79" s="36" t="s">
        <v>681</v>
      </c>
      <c r="E79" s="35">
        <f>175</f>
        <v>175</v>
      </c>
      <c r="F79" s="38"/>
      <c r="G79" s="37"/>
      <c r="H79" s="35"/>
      <c r="I79" s="38">
        <f>SUM(U71:U78)</f>
        <v>2.15</v>
      </c>
      <c r="J79" s="35">
        <f>160</f>
        <v>160</v>
      </c>
      <c r="K79" s="38">
        <f>SUM(V71:V78)</f>
        <v>75.62</v>
      </c>
    </row>
    <row r="80" spans="1:35" ht="14.25" x14ac:dyDescent="0.2">
      <c r="A80" s="42"/>
      <c r="B80" s="42"/>
      <c r="C80" s="42" t="s">
        <v>684</v>
      </c>
      <c r="D80" s="43" t="s">
        <v>685</v>
      </c>
      <c r="E80" s="44">
        <f>Source!AQ141</f>
        <v>13.3</v>
      </c>
      <c r="F80" s="45"/>
      <c r="G80" s="46" t="str">
        <f>Source!DI141</f>
        <v/>
      </c>
      <c r="H80" s="44">
        <f>Source!AV141</f>
        <v>1.0669999999999999</v>
      </c>
      <c r="I80" s="45">
        <f>Source!U141</f>
        <v>3.4058639999999998</v>
      </c>
      <c r="J80" s="44"/>
      <c r="K80" s="45"/>
      <c r="AB80" s="41">
        <f>I80</f>
        <v>3.4058639999999998</v>
      </c>
    </row>
    <row r="81" spans="1:35" ht="15" x14ac:dyDescent="0.2">
      <c r="C81" s="47" t="s">
        <v>686</v>
      </c>
      <c r="H81" s="48">
        <f>I73+I74+I76+I77+I78+I79+0</f>
        <v>142.76</v>
      </c>
      <c r="I81" s="48"/>
      <c r="J81" s="48">
        <f>K73+K74+K76+K77+K78+K79+0</f>
        <v>4154.3599999999997</v>
      </c>
      <c r="K81" s="48"/>
      <c r="O81" s="41">
        <f>I73+I74+I76+I77+I78+I79+0</f>
        <v>142.76</v>
      </c>
      <c r="P81" s="41">
        <f>K73+K74+K76+K77+K78+K79+0</f>
        <v>4154.3599999999997</v>
      </c>
      <c r="X81">
        <f>IF(Source!BI141&lt;=1,I73+I74+I76+I77+I78+I79-0, 0)</f>
        <v>0</v>
      </c>
      <c r="Y81">
        <f>IF(Source!BI141=2,I73+I74+I76+I77+I78+I79-0, 0)</f>
        <v>142.76</v>
      </c>
      <c r="Z81">
        <f>IF(Source!BI141=3,I73+I74+I76+I77+I78+I79-0, 0)</f>
        <v>0</v>
      </c>
      <c r="AA81">
        <f>IF(Source!BI141=4,I73+I74+I76+I77+I78+I79,0)</f>
        <v>0</v>
      </c>
    </row>
    <row r="83" spans="1:35" ht="42.75" x14ac:dyDescent="0.2">
      <c r="A83" s="34">
        <v>5</v>
      </c>
      <c r="B83" s="34" t="str">
        <f>Source!F143</f>
        <v>4.8-76-6</v>
      </c>
      <c r="C83" s="34" t="s">
        <v>193</v>
      </c>
      <c r="D83" s="36" t="str">
        <f>Source!DW143</f>
        <v>100 шт.</v>
      </c>
      <c r="E83" s="35">
        <f>Source!I143</f>
        <v>0.18</v>
      </c>
      <c r="F83" s="38"/>
      <c r="G83" s="37"/>
      <c r="H83" s="35"/>
      <c r="I83" s="38"/>
      <c r="J83" s="35"/>
      <c r="K83" s="38"/>
      <c r="Q83">
        <f>ROUND((Source!DN143/100)*(ROUND((ROUND((Source!AF143*Source!AV143*Source!I143),2)),2)), 2)</f>
        <v>75.260000000000005</v>
      </c>
      <c r="R83">
        <f>Source!X143</f>
        <v>2375.27</v>
      </c>
      <c r="S83">
        <f>ROUND((Source!DO143/100)*(ROUND((ROUND((Source!AF143*Source!AV143*Source!I143),2)),2)), 2)</f>
        <v>47.04</v>
      </c>
      <c r="T83">
        <f>Source!Y143</f>
        <v>1110.18</v>
      </c>
      <c r="U83">
        <f>ROUND((175/100)*(ROUND((ROUND((Source!AE143*Source!AV143*Source!I143),2)),2)), 2)</f>
        <v>0</v>
      </c>
      <c r="V83">
        <f>ROUND((160/100)*(ROUND((ROUND((Source!AE143*Source!AV143*Source!I143),2)*Source!BS143),2)), 2)</f>
        <v>0</v>
      </c>
      <c r="AI83">
        <v>0</v>
      </c>
    </row>
    <row r="84" spans="1:35" x14ac:dyDescent="0.2">
      <c r="C84" s="39" t="str">
        <f>"Объем: "&amp;Source!I143&amp;"=(6+"&amp;"12)/"&amp;"100"</f>
        <v>Объем: 0,18=(6+12)/100</v>
      </c>
    </row>
    <row r="85" spans="1:35" ht="14.25" x14ac:dyDescent="0.2">
      <c r="A85" s="34"/>
      <c r="B85" s="34"/>
      <c r="C85" s="34" t="s">
        <v>677</v>
      </c>
      <c r="D85" s="36"/>
      <c r="E85" s="35"/>
      <c r="F85" s="38">
        <f>Source!AO143</f>
        <v>349.89</v>
      </c>
      <c r="G85" s="37" t="str">
        <f>Source!DG143</f>
        <v/>
      </c>
      <c r="H85" s="35">
        <f>Source!AV143</f>
        <v>1.0669999999999999</v>
      </c>
      <c r="I85" s="38">
        <f>ROUND((ROUND((Source!AF143*Source!AV143*Source!I143),2)),2)</f>
        <v>67.2</v>
      </c>
      <c r="J85" s="35">
        <f>IF(Source!BA143&lt;&gt; 0, Source!BA143, 1)</f>
        <v>38.42</v>
      </c>
      <c r="K85" s="38">
        <f>Source!S143</f>
        <v>2581.8200000000002</v>
      </c>
      <c r="W85">
        <f>I85</f>
        <v>67.2</v>
      </c>
    </row>
    <row r="86" spans="1:35" ht="14.25" x14ac:dyDescent="0.2">
      <c r="A86" s="34"/>
      <c r="B86" s="34"/>
      <c r="C86" s="34" t="s">
        <v>680</v>
      </c>
      <c r="D86" s="36" t="s">
        <v>681</v>
      </c>
      <c r="E86" s="35">
        <f>Source!DN143</f>
        <v>112</v>
      </c>
      <c r="F86" s="38"/>
      <c r="G86" s="37"/>
      <c r="H86" s="35"/>
      <c r="I86" s="38">
        <f>SUM(Q83:Q85)</f>
        <v>75.260000000000005</v>
      </c>
      <c r="J86" s="35">
        <f>Source!BZ143</f>
        <v>92</v>
      </c>
      <c r="K86" s="38">
        <f>SUM(R83:R85)</f>
        <v>2375.27</v>
      </c>
    </row>
    <row r="87" spans="1:35" ht="14.25" x14ac:dyDescent="0.2">
      <c r="A87" s="34"/>
      <c r="B87" s="34"/>
      <c r="C87" s="34" t="s">
        <v>682</v>
      </c>
      <c r="D87" s="36" t="s">
        <v>681</v>
      </c>
      <c r="E87" s="35">
        <f>Source!DO143</f>
        <v>70</v>
      </c>
      <c r="F87" s="38"/>
      <c r="G87" s="37"/>
      <c r="H87" s="35"/>
      <c r="I87" s="38">
        <f>SUM(S83:S86)</f>
        <v>47.04</v>
      </c>
      <c r="J87" s="35">
        <f>Source!CA143</f>
        <v>43</v>
      </c>
      <c r="K87" s="38">
        <f>SUM(T83:T86)</f>
        <v>1110.18</v>
      </c>
    </row>
    <row r="88" spans="1:35" ht="14.25" x14ac:dyDescent="0.2">
      <c r="A88" s="42"/>
      <c r="B88" s="42"/>
      <c r="C88" s="42" t="s">
        <v>684</v>
      </c>
      <c r="D88" s="43" t="s">
        <v>685</v>
      </c>
      <c r="E88" s="44">
        <f>Source!AQ143</f>
        <v>28.4</v>
      </c>
      <c r="F88" s="45"/>
      <c r="G88" s="46" t="str">
        <f>Source!DI143</f>
        <v/>
      </c>
      <c r="H88" s="44">
        <f>Source!AV143</f>
        <v>1.0669999999999999</v>
      </c>
      <c r="I88" s="45">
        <f>Source!U143</f>
        <v>5.4545039999999991</v>
      </c>
      <c r="J88" s="44"/>
      <c r="K88" s="45"/>
      <c r="AB88" s="41">
        <f>I88</f>
        <v>5.4545039999999991</v>
      </c>
    </row>
    <row r="89" spans="1:35" ht="15" x14ac:dyDescent="0.2">
      <c r="C89" s="47" t="s">
        <v>686</v>
      </c>
      <c r="H89" s="48">
        <f>I85+I86+I87+0</f>
        <v>189.5</v>
      </c>
      <c r="I89" s="48"/>
      <c r="J89" s="48">
        <f>K85+K86+K87+0</f>
        <v>6067.27</v>
      </c>
      <c r="K89" s="48"/>
      <c r="O89" s="41">
        <f>I85+I86+I87+0</f>
        <v>189.5</v>
      </c>
      <c r="P89" s="41">
        <f>K85+K86+K87+0</f>
        <v>6067.27</v>
      </c>
      <c r="X89">
        <f>IF(Source!BI143&lt;=1,I85+I86+I87-0, 0)</f>
        <v>0</v>
      </c>
      <c r="Y89">
        <f>IF(Source!BI143=2,I85+I86+I87-0, 0)</f>
        <v>189.5</v>
      </c>
      <c r="Z89">
        <f>IF(Source!BI143=3,I85+I86+I87-0, 0)</f>
        <v>0</v>
      </c>
      <c r="AA89">
        <f>IF(Source!BI143=4,I85+I86+I87,0)</f>
        <v>0</v>
      </c>
    </row>
    <row r="91" spans="1:35" ht="57" x14ac:dyDescent="0.2">
      <c r="A91" s="34">
        <v>6</v>
      </c>
      <c r="B91" s="34" t="str">
        <f>Source!F145</f>
        <v>4.8-77-2</v>
      </c>
      <c r="C91" s="34" t="s">
        <v>197</v>
      </c>
      <c r="D91" s="36" t="str">
        <f>Source!DW145</f>
        <v>100 М КАБЕЛЯ</v>
      </c>
      <c r="E91" s="35">
        <f>Source!I145</f>
        <v>0.92</v>
      </c>
      <c r="F91" s="38"/>
      <c r="G91" s="37"/>
      <c r="H91" s="35"/>
      <c r="I91" s="38"/>
      <c r="J91" s="35"/>
      <c r="K91" s="38"/>
      <c r="Q91">
        <f>ROUND((Source!DN145/100)*(ROUND((ROUND((Source!AF145*Source!AV145*Source!I145),2)),2)), 2)</f>
        <v>96.75</v>
      </c>
      <c r="R91">
        <f>Source!X145</f>
        <v>3053.22</v>
      </c>
      <c r="S91">
        <f>ROUND((Source!DO145/100)*(ROUND((ROUND((Source!AF145*Source!AV145*Source!I145),2)),2)), 2)</f>
        <v>60.47</v>
      </c>
      <c r="T91">
        <f>Source!Y145</f>
        <v>1427.05</v>
      </c>
      <c r="U91">
        <f>ROUND((175/100)*(ROUND((ROUND((Source!AE145*Source!AV145*Source!I145),2)),2)), 2)</f>
        <v>10.66</v>
      </c>
      <c r="V91">
        <f>ROUND((160/100)*(ROUND((ROUND((Source!AE145*Source!AV145*Source!I145),2)*Source!BS145),2)), 2)</f>
        <v>374.37</v>
      </c>
      <c r="AI91">
        <v>0</v>
      </c>
    </row>
    <row r="92" spans="1:35" x14ac:dyDescent="0.2">
      <c r="C92" s="39" t="str">
        <f>"Объем: "&amp;Source!I145&amp;"=(92)/"&amp;"100"</f>
        <v>Объем: 0,92=(92)/100</v>
      </c>
    </row>
    <row r="93" spans="1:35" ht="14.25" x14ac:dyDescent="0.2">
      <c r="A93" s="34"/>
      <c r="B93" s="34"/>
      <c r="C93" s="34" t="s">
        <v>677</v>
      </c>
      <c r="D93" s="36"/>
      <c r="E93" s="35"/>
      <c r="F93" s="38">
        <f>Source!AO145</f>
        <v>87.96</v>
      </c>
      <c r="G93" s="37" t="str">
        <f>Source!DG145</f>
        <v/>
      </c>
      <c r="H93" s="35">
        <f>Source!AV145</f>
        <v>1.0669999999999999</v>
      </c>
      <c r="I93" s="38">
        <f>ROUND((ROUND((Source!AF145*Source!AV145*Source!I145),2)),2)</f>
        <v>86.38</v>
      </c>
      <c r="J93" s="35">
        <f>IF(Source!BA145&lt;&gt; 0, Source!BA145, 1)</f>
        <v>38.42</v>
      </c>
      <c r="K93" s="38">
        <f>Source!S145</f>
        <v>3318.72</v>
      </c>
      <c r="W93">
        <f>I93</f>
        <v>86.38</v>
      </c>
    </row>
    <row r="94" spans="1:35" ht="14.25" x14ac:dyDescent="0.2">
      <c r="A94" s="34"/>
      <c r="B94" s="34"/>
      <c r="C94" s="34" t="s">
        <v>678</v>
      </c>
      <c r="D94" s="36"/>
      <c r="E94" s="35"/>
      <c r="F94" s="38">
        <f>Source!AM145</f>
        <v>45.61</v>
      </c>
      <c r="G94" s="37" t="str">
        <f>Source!DE145</f>
        <v/>
      </c>
      <c r="H94" s="35">
        <f>Source!AV145</f>
        <v>1.0669999999999999</v>
      </c>
      <c r="I94" s="38">
        <f>(ROUND((ROUND(((Source!ET145)*Source!AV145*Source!I145),2)),2)+ROUND((ROUND(((Source!AE145-(Source!EU145))*Source!AV145*Source!I145),2)),2))</f>
        <v>44.78</v>
      </c>
      <c r="J94" s="35">
        <f>IF(Source!BB145&lt;&gt; 0, Source!BB145, 1)</f>
        <v>13.18</v>
      </c>
      <c r="K94" s="38">
        <f>Source!Q145</f>
        <v>590.45000000000005</v>
      </c>
    </row>
    <row r="95" spans="1:35" ht="14.25" x14ac:dyDescent="0.2">
      <c r="A95" s="34"/>
      <c r="B95" s="34"/>
      <c r="C95" s="34" t="s">
        <v>679</v>
      </c>
      <c r="D95" s="36"/>
      <c r="E95" s="35"/>
      <c r="F95" s="38">
        <f>Source!AN145</f>
        <v>6.19</v>
      </c>
      <c r="G95" s="37" t="str">
        <f>Source!DF145</f>
        <v/>
      </c>
      <c r="H95" s="35">
        <f>Source!AV145</f>
        <v>1.0669999999999999</v>
      </c>
      <c r="I95" s="40">
        <f>ROUND((ROUND((Source!AE145*Source!AV145*Source!I145),2)),2)</f>
        <v>6.09</v>
      </c>
      <c r="J95" s="35">
        <f>IF(Source!BS145&lt;&gt; 0, Source!BS145, 1)</f>
        <v>38.42</v>
      </c>
      <c r="K95" s="40">
        <f>Source!R145</f>
        <v>233.98</v>
      </c>
      <c r="W95">
        <f>I95</f>
        <v>6.09</v>
      </c>
    </row>
    <row r="96" spans="1:35" ht="14.25" x14ac:dyDescent="0.2">
      <c r="A96" s="34"/>
      <c r="B96" s="34"/>
      <c r="C96" s="34" t="s">
        <v>689</v>
      </c>
      <c r="D96" s="36"/>
      <c r="E96" s="35"/>
      <c r="F96" s="38">
        <f>Source!AL145</f>
        <v>53.75</v>
      </c>
      <c r="G96" s="37" t="str">
        <f>Source!DD145</f>
        <v/>
      </c>
      <c r="H96" s="35">
        <f>Source!AW145</f>
        <v>1.081</v>
      </c>
      <c r="I96" s="38">
        <f>ROUND((ROUND((Source!AC145*Source!AW145*Source!I145),2)),2)</f>
        <v>53.51</v>
      </c>
      <c r="J96" s="35">
        <f>IF(Source!BC145&lt;&gt; 0, Source!BC145, 1)</f>
        <v>17.22</v>
      </c>
      <c r="K96" s="38">
        <f>Source!P145</f>
        <v>921.44</v>
      </c>
    </row>
    <row r="97" spans="1:35" ht="14.25" x14ac:dyDescent="0.2">
      <c r="A97" s="34"/>
      <c r="B97" s="34"/>
      <c r="C97" s="34" t="s">
        <v>680</v>
      </c>
      <c r="D97" s="36" t="s">
        <v>681</v>
      </c>
      <c r="E97" s="35">
        <f>Source!DN145</f>
        <v>112</v>
      </c>
      <c r="F97" s="38"/>
      <c r="G97" s="37"/>
      <c r="H97" s="35"/>
      <c r="I97" s="38">
        <f>SUM(Q91:Q96)</f>
        <v>96.75</v>
      </c>
      <c r="J97" s="35">
        <f>Source!BZ145</f>
        <v>92</v>
      </c>
      <c r="K97" s="38">
        <f>SUM(R91:R96)</f>
        <v>3053.22</v>
      </c>
    </row>
    <row r="98" spans="1:35" ht="14.25" x14ac:dyDescent="0.2">
      <c r="A98" s="34"/>
      <c r="B98" s="34"/>
      <c r="C98" s="34" t="s">
        <v>682</v>
      </c>
      <c r="D98" s="36" t="s">
        <v>681</v>
      </c>
      <c r="E98" s="35">
        <f>Source!DO145</f>
        <v>70</v>
      </c>
      <c r="F98" s="38"/>
      <c r="G98" s="37"/>
      <c r="H98" s="35"/>
      <c r="I98" s="38">
        <f>SUM(S91:S97)</f>
        <v>60.47</v>
      </c>
      <c r="J98" s="35">
        <f>Source!CA145</f>
        <v>43</v>
      </c>
      <c r="K98" s="38">
        <f>SUM(T91:T97)</f>
        <v>1427.05</v>
      </c>
    </row>
    <row r="99" spans="1:35" ht="14.25" x14ac:dyDescent="0.2">
      <c r="A99" s="34"/>
      <c r="B99" s="34"/>
      <c r="C99" s="34" t="s">
        <v>683</v>
      </c>
      <c r="D99" s="36" t="s">
        <v>681</v>
      </c>
      <c r="E99" s="35">
        <f>175</f>
        <v>175</v>
      </c>
      <c r="F99" s="38"/>
      <c r="G99" s="37"/>
      <c r="H99" s="35"/>
      <c r="I99" s="38">
        <f>SUM(U91:U98)</f>
        <v>10.66</v>
      </c>
      <c r="J99" s="35">
        <f>160</f>
        <v>160</v>
      </c>
      <c r="K99" s="38">
        <f>SUM(V91:V98)</f>
        <v>374.37</v>
      </c>
    </row>
    <row r="100" spans="1:35" ht="14.25" x14ac:dyDescent="0.2">
      <c r="A100" s="42"/>
      <c r="B100" s="42"/>
      <c r="C100" s="42" t="s">
        <v>684</v>
      </c>
      <c r="D100" s="43" t="s">
        <v>685</v>
      </c>
      <c r="E100" s="44">
        <f>Source!AQ145</f>
        <v>7.14</v>
      </c>
      <c r="F100" s="45"/>
      <c r="G100" s="46" t="str">
        <f>Source!DI145</f>
        <v/>
      </c>
      <c r="H100" s="44">
        <f>Source!AV145</f>
        <v>1.0669999999999999</v>
      </c>
      <c r="I100" s="45">
        <f>Source!U145</f>
        <v>7.0089096</v>
      </c>
      <c r="J100" s="44"/>
      <c r="K100" s="45"/>
      <c r="AB100" s="41">
        <f>I100</f>
        <v>7.0089096</v>
      </c>
    </row>
    <row r="101" spans="1:35" ht="15" x14ac:dyDescent="0.2">
      <c r="C101" s="47" t="s">
        <v>686</v>
      </c>
      <c r="H101" s="48">
        <f>I93+I94+I96+I97+I98+I99+0</f>
        <v>352.55</v>
      </c>
      <c r="I101" s="48"/>
      <c r="J101" s="48">
        <f>K93+K94+K96+K97+K98+K99+0</f>
        <v>9685.25</v>
      </c>
      <c r="K101" s="48"/>
      <c r="O101" s="41">
        <f>I93+I94+I96+I97+I98+I99+0</f>
        <v>352.55</v>
      </c>
      <c r="P101" s="41">
        <f>K93+K94+K96+K97+K98+K99+0</f>
        <v>9685.25</v>
      </c>
      <c r="X101">
        <f>IF(Source!BI145&lt;=1,I93+I94+I96+I97+I98+I99-0, 0)</f>
        <v>0</v>
      </c>
      <c r="Y101">
        <f>IF(Source!BI145=2,I93+I94+I96+I97+I98+I99-0, 0)</f>
        <v>352.55</v>
      </c>
      <c r="Z101">
        <f>IF(Source!BI145=3,I93+I94+I96+I97+I98+I99-0, 0)</f>
        <v>0</v>
      </c>
      <c r="AA101">
        <f>IF(Source!BI145=4,I93+I94+I96+I97+I98+I99,0)</f>
        <v>0</v>
      </c>
    </row>
    <row r="103" spans="1:35" ht="42.75" x14ac:dyDescent="0.2">
      <c r="A103" s="34">
        <v>19</v>
      </c>
      <c r="B103" s="34" t="str">
        <f>Source!F147</f>
        <v>4.8-76-7</v>
      </c>
      <c r="C103" s="34" t="s">
        <v>201</v>
      </c>
      <c r="D103" s="36" t="str">
        <f>Source!DW147</f>
        <v>100 шт.</v>
      </c>
      <c r="E103" s="35">
        <f>Source!I147</f>
        <v>0.28000000000000003</v>
      </c>
      <c r="F103" s="38"/>
      <c r="G103" s="37"/>
      <c r="H103" s="35"/>
      <c r="I103" s="38"/>
      <c r="J103" s="35"/>
      <c r="K103" s="38"/>
      <c r="Q103">
        <f>ROUND((Source!DN147/100)*(ROUND((ROUND((Source!AF147*Source!AV147*Source!I147),2)),2)), 2)</f>
        <v>158.30000000000001</v>
      </c>
      <c r="R103">
        <f>Source!X147</f>
        <v>4995.8599999999997</v>
      </c>
      <c r="S103">
        <f>ROUND((Source!DO147/100)*(ROUND((ROUND((Source!AF147*Source!AV147*Source!I147),2)),2)), 2)</f>
        <v>98.94</v>
      </c>
      <c r="T103">
        <f>Source!Y147</f>
        <v>2335.02</v>
      </c>
      <c r="U103">
        <f>ROUND((175/100)*(ROUND((ROUND((Source!AE147*Source!AV147*Source!I147),2)),2)), 2)</f>
        <v>0</v>
      </c>
      <c r="V103">
        <f>ROUND((160/100)*(ROUND((ROUND((Source!AE147*Source!AV147*Source!I147),2)*Source!BS147),2)), 2)</f>
        <v>0</v>
      </c>
      <c r="AI103">
        <v>0</v>
      </c>
    </row>
    <row r="104" spans="1:35" x14ac:dyDescent="0.2">
      <c r="C104" s="39" t="str">
        <f>"Объем: "&amp;Source!I147&amp;"=28/"&amp;"100"</f>
        <v>Объем: 0,28=28/100</v>
      </c>
    </row>
    <row r="105" spans="1:35" ht="14.25" x14ac:dyDescent="0.2">
      <c r="A105" s="34"/>
      <c r="B105" s="34"/>
      <c r="C105" s="34" t="s">
        <v>677</v>
      </c>
      <c r="D105" s="36"/>
      <c r="E105" s="35"/>
      <c r="F105" s="38">
        <f>Source!AO147</f>
        <v>473.09</v>
      </c>
      <c r="G105" s="37" t="str">
        <f>Source!DG147</f>
        <v/>
      </c>
      <c r="H105" s="35">
        <f>Source!AV147</f>
        <v>1.0669999999999999</v>
      </c>
      <c r="I105" s="38">
        <f>ROUND((ROUND((Source!AF147*Source!AV147*Source!I147),2)),2)</f>
        <v>141.34</v>
      </c>
      <c r="J105" s="35">
        <f>IF(Source!BA147&lt;&gt; 0, Source!BA147, 1)</f>
        <v>38.42</v>
      </c>
      <c r="K105" s="38">
        <f>Source!S147</f>
        <v>5430.28</v>
      </c>
      <c r="W105">
        <f>I105</f>
        <v>141.34</v>
      </c>
    </row>
    <row r="106" spans="1:35" ht="14.25" x14ac:dyDescent="0.2">
      <c r="A106" s="34"/>
      <c r="B106" s="34"/>
      <c r="C106" s="34" t="s">
        <v>680</v>
      </c>
      <c r="D106" s="36" t="s">
        <v>681</v>
      </c>
      <c r="E106" s="35">
        <f>Source!DN147</f>
        <v>112</v>
      </c>
      <c r="F106" s="38"/>
      <c r="G106" s="37"/>
      <c r="H106" s="35"/>
      <c r="I106" s="38">
        <f>SUM(Q103:Q105)</f>
        <v>158.30000000000001</v>
      </c>
      <c r="J106" s="35">
        <f>Source!BZ147</f>
        <v>92</v>
      </c>
      <c r="K106" s="38">
        <f>SUM(R103:R105)</f>
        <v>4995.8599999999997</v>
      </c>
    </row>
    <row r="107" spans="1:35" ht="14.25" x14ac:dyDescent="0.2">
      <c r="A107" s="34"/>
      <c r="B107" s="34"/>
      <c r="C107" s="34" t="s">
        <v>682</v>
      </c>
      <c r="D107" s="36" t="s">
        <v>681</v>
      </c>
      <c r="E107" s="35">
        <f>Source!DO147</f>
        <v>70</v>
      </c>
      <c r="F107" s="38"/>
      <c r="G107" s="37"/>
      <c r="H107" s="35"/>
      <c r="I107" s="38">
        <f>SUM(S103:S106)</f>
        <v>98.94</v>
      </c>
      <c r="J107" s="35">
        <f>Source!CA147</f>
        <v>43</v>
      </c>
      <c r="K107" s="38">
        <f>SUM(T103:T106)</f>
        <v>2335.02</v>
      </c>
    </row>
    <row r="108" spans="1:35" ht="14.25" x14ac:dyDescent="0.2">
      <c r="A108" s="42"/>
      <c r="B108" s="42"/>
      <c r="C108" s="42" t="s">
        <v>684</v>
      </c>
      <c r="D108" s="43" t="s">
        <v>685</v>
      </c>
      <c r="E108" s="44">
        <f>Source!AQ147</f>
        <v>38.4</v>
      </c>
      <c r="F108" s="45"/>
      <c r="G108" s="46" t="str">
        <f>Source!DI147</f>
        <v/>
      </c>
      <c r="H108" s="44">
        <f>Source!AV147</f>
        <v>1.0669999999999999</v>
      </c>
      <c r="I108" s="45">
        <f>Source!U147</f>
        <v>11.472384000000002</v>
      </c>
      <c r="J108" s="44"/>
      <c r="K108" s="45"/>
      <c r="AB108" s="41">
        <f>I108</f>
        <v>11.472384000000002</v>
      </c>
    </row>
    <row r="109" spans="1:35" ht="15" x14ac:dyDescent="0.2">
      <c r="C109" s="47" t="s">
        <v>686</v>
      </c>
      <c r="H109" s="48">
        <f>I105+I106+I107+0</f>
        <v>398.58</v>
      </c>
      <c r="I109" s="48"/>
      <c r="J109" s="48">
        <f>K105+K106+K107+0</f>
        <v>12761.16</v>
      </c>
      <c r="K109" s="48"/>
      <c r="O109" s="41">
        <f>I105+I106+I107+0</f>
        <v>398.58</v>
      </c>
      <c r="P109" s="41">
        <f>K105+K106+K107+0</f>
        <v>12761.16</v>
      </c>
      <c r="X109">
        <f>IF(Source!BI147&lt;=1,I105+I106+I107-0, 0)</f>
        <v>0</v>
      </c>
      <c r="Y109">
        <f>IF(Source!BI147=2,I105+I106+I107-0, 0)</f>
        <v>398.58</v>
      </c>
      <c r="Z109">
        <f>IF(Source!BI147=3,I105+I106+I107-0, 0)</f>
        <v>0</v>
      </c>
      <c r="AA109">
        <f>IF(Source!BI147=4,I105+I106+I107,0)</f>
        <v>0</v>
      </c>
    </row>
    <row r="111" spans="1:35" ht="57" x14ac:dyDescent="0.2">
      <c r="A111" s="34">
        <v>21</v>
      </c>
      <c r="B111" s="34" t="str">
        <f>Source!F151</f>
        <v>4.8-79-1</v>
      </c>
      <c r="C111" s="34" t="s">
        <v>205</v>
      </c>
      <c r="D111" s="36" t="str">
        <f>Source!DW151</f>
        <v>100 М КАБЕЛЯ</v>
      </c>
      <c r="E111" s="35">
        <f>Source!I151</f>
        <v>0.3</v>
      </c>
      <c r="F111" s="38"/>
      <c r="G111" s="37"/>
      <c r="H111" s="35"/>
      <c r="I111" s="38"/>
      <c r="J111" s="35"/>
      <c r="K111" s="38"/>
      <c r="Q111">
        <f>ROUND((Source!DN151/100)*(ROUND((ROUND((Source!AF151*Source!AV151*Source!I151),2)),2)), 2)</f>
        <v>44.17</v>
      </c>
      <c r="R111">
        <f>Source!X151</f>
        <v>1394.06</v>
      </c>
      <c r="S111">
        <f>ROUND((Source!DO151/100)*(ROUND((ROUND((Source!AF151*Source!AV151*Source!I151),2)),2)), 2)</f>
        <v>27.61</v>
      </c>
      <c r="T111">
        <f>Source!Y151</f>
        <v>651.57000000000005</v>
      </c>
      <c r="U111">
        <f>ROUND((175/100)*(ROUND((ROUND((Source!AE151*Source!AV151*Source!I151),2)),2)), 2)</f>
        <v>1.35</v>
      </c>
      <c r="V111">
        <f>ROUND((160/100)*(ROUND((ROUND((Source!AE151*Source!AV151*Source!I151),2)*Source!BS151),2)), 2)</f>
        <v>47.33</v>
      </c>
      <c r="AI111">
        <v>0</v>
      </c>
    </row>
    <row r="112" spans="1:35" x14ac:dyDescent="0.2">
      <c r="C112" s="39" t="str">
        <f>"Объем: "&amp;Source!I151&amp;"=(30)/"&amp;"100"</f>
        <v>Объем: 0,3=(30)/100</v>
      </c>
    </row>
    <row r="113" spans="1:35" ht="14.25" x14ac:dyDescent="0.2">
      <c r="A113" s="34"/>
      <c r="B113" s="34"/>
      <c r="C113" s="34" t="s">
        <v>677</v>
      </c>
      <c r="D113" s="36"/>
      <c r="E113" s="35"/>
      <c r="F113" s="38">
        <f>Source!AO151</f>
        <v>123.2</v>
      </c>
      <c r="G113" s="37" t="str">
        <f>Source!DG151</f>
        <v/>
      </c>
      <c r="H113" s="35">
        <f>Source!AV151</f>
        <v>1.0669999999999999</v>
      </c>
      <c r="I113" s="38">
        <f>ROUND((ROUND((Source!AF151*Source!AV151*Source!I151),2)),2)</f>
        <v>39.44</v>
      </c>
      <c r="J113" s="35">
        <f>IF(Source!BA151&lt;&gt; 0, Source!BA151, 1)</f>
        <v>38.42</v>
      </c>
      <c r="K113" s="38">
        <f>Source!S151</f>
        <v>1515.28</v>
      </c>
      <c r="W113">
        <f>I113</f>
        <v>39.44</v>
      </c>
    </row>
    <row r="114" spans="1:35" ht="14.25" x14ac:dyDescent="0.2">
      <c r="A114" s="34"/>
      <c r="B114" s="34"/>
      <c r="C114" s="34" t="s">
        <v>678</v>
      </c>
      <c r="D114" s="36"/>
      <c r="E114" s="35"/>
      <c r="F114" s="38">
        <f>Source!AM151</f>
        <v>22.9</v>
      </c>
      <c r="G114" s="37" t="str">
        <f>Source!DE151</f>
        <v/>
      </c>
      <c r="H114" s="35">
        <f>Source!AV151</f>
        <v>1.0669999999999999</v>
      </c>
      <c r="I114" s="38">
        <f>(ROUND((ROUND(((Source!ET151)*Source!AV151*Source!I151),2)),2)+ROUND((ROUND(((Source!AE151-(Source!EU151))*Source!AV151*Source!I151),2)),2))</f>
        <v>7.33</v>
      </c>
      <c r="J114" s="35">
        <f>IF(Source!BB151&lt;&gt; 0, Source!BB151, 1)</f>
        <v>12.24</v>
      </c>
      <c r="K114" s="38">
        <f>Source!Q151</f>
        <v>89.72</v>
      </c>
    </row>
    <row r="115" spans="1:35" ht="14.25" x14ac:dyDescent="0.2">
      <c r="A115" s="34"/>
      <c r="B115" s="34"/>
      <c r="C115" s="34" t="s">
        <v>679</v>
      </c>
      <c r="D115" s="36"/>
      <c r="E115" s="35"/>
      <c r="F115" s="38">
        <f>Source!AN151</f>
        <v>2.4</v>
      </c>
      <c r="G115" s="37" t="str">
        <f>Source!DF151</f>
        <v/>
      </c>
      <c r="H115" s="35">
        <f>Source!AV151</f>
        <v>1.0669999999999999</v>
      </c>
      <c r="I115" s="40">
        <f>ROUND((ROUND((Source!AE151*Source!AV151*Source!I151),2)),2)</f>
        <v>0.77</v>
      </c>
      <c r="J115" s="35">
        <f>IF(Source!BS151&lt;&gt; 0, Source!BS151, 1)</f>
        <v>38.42</v>
      </c>
      <c r="K115" s="40">
        <f>Source!R151</f>
        <v>29.58</v>
      </c>
      <c r="W115">
        <f>I115</f>
        <v>0.77</v>
      </c>
    </row>
    <row r="116" spans="1:35" ht="14.25" x14ac:dyDescent="0.2">
      <c r="A116" s="34"/>
      <c r="B116" s="34"/>
      <c r="C116" s="34" t="s">
        <v>689</v>
      </c>
      <c r="D116" s="36"/>
      <c r="E116" s="35"/>
      <c r="F116" s="38">
        <f>Source!AL151</f>
        <v>46.03</v>
      </c>
      <c r="G116" s="37" t="str">
        <f>Source!DD151</f>
        <v/>
      </c>
      <c r="H116" s="35">
        <f>Source!AW151</f>
        <v>1.081</v>
      </c>
      <c r="I116" s="38">
        <f>ROUND((ROUND((Source!AC151*Source!AW151*Source!I151),2)),2)</f>
        <v>14.92</v>
      </c>
      <c r="J116" s="35">
        <f>IF(Source!BC151&lt;&gt; 0, Source!BC151, 1)</f>
        <v>13.5</v>
      </c>
      <c r="K116" s="38">
        <f>Source!P151</f>
        <v>201.42</v>
      </c>
    </row>
    <row r="117" spans="1:35" ht="14.25" x14ac:dyDescent="0.2">
      <c r="A117" s="34"/>
      <c r="B117" s="34"/>
      <c r="C117" s="34" t="s">
        <v>680</v>
      </c>
      <c r="D117" s="36" t="s">
        <v>681</v>
      </c>
      <c r="E117" s="35">
        <f>Source!DN151</f>
        <v>112</v>
      </c>
      <c r="F117" s="38"/>
      <c r="G117" s="37"/>
      <c r="H117" s="35"/>
      <c r="I117" s="38">
        <f>SUM(Q111:Q116)</f>
        <v>44.17</v>
      </c>
      <c r="J117" s="35">
        <f>Source!BZ151</f>
        <v>92</v>
      </c>
      <c r="K117" s="38">
        <f>SUM(R111:R116)</f>
        <v>1394.06</v>
      </c>
    </row>
    <row r="118" spans="1:35" ht="14.25" x14ac:dyDescent="0.2">
      <c r="A118" s="34"/>
      <c r="B118" s="34"/>
      <c r="C118" s="34" t="s">
        <v>682</v>
      </c>
      <c r="D118" s="36" t="s">
        <v>681</v>
      </c>
      <c r="E118" s="35">
        <f>Source!DO151</f>
        <v>70</v>
      </c>
      <c r="F118" s="38"/>
      <c r="G118" s="37"/>
      <c r="H118" s="35"/>
      <c r="I118" s="38">
        <f>SUM(S111:S117)</f>
        <v>27.61</v>
      </c>
      <c r="J118" s="35">
        <f>Source!CA151</f>
        <v>43</v>
      </c>
      <c r="K118" s="38">
        <f>SUM(T111:T117)</f>
        <v>651.57000000000005</v>
      </c>
    </row>
    <row r="119" spans="1:35" ht="14.25" x14ac:dyDescent="0.2">
      <c r="A119" s="34"/>
      <c r="B119" s="34"/>
      <c r="C119" s="34" t="s">
        <v>683</v>
      </c>
      <c r="D119" s="36" t="s">
        <v>681</v>
      </c>
      <c r="E119" s="35">
        <f>175</f>
        <v>175</v>
      </c>
      <c r="F119" s="38"/>
      <c r="G119" s="37"/>
      <c r="H119" s="35"/>
      <c r="I119" s="38">
        <f>SUM(U111:U118)</f>
        <v>1.35</v>
      </c>
      <c r="J119" s="35">
        <f>160</f>
        <v>160</v>
      </c>
      <c r="K119" s="38">
        <f>SUM(V111:V118)</f>
        <v>47.33</v>
      </c>
    </row>
    <row r="120" spans="1:35" ht="14.25" x14ac:dyDescent="0.2">
      <c r="A120" s="42"/>
      <c r="B120" s="42"/>
      <c r="C120" s="42" t="s">
        <v>684</v>
      </c>
      <c r="D120" s="43" t="s">
        <v>685</v>
      </c>
      <c r="E120" s="44">
        <f>Source!AQ151</f>
        <v>10</v>
      </c>
      <c r="F120" s="45"/>
      <c r="G120" s="46" t="str">
        <f>Source!DI151</f>
        <v/>
      </c>
      <c r="H120" s="44">
        <f>Source!AV151</f>
        <v>1.0669999999999999</v>
      </c>
      <c r="I120" s="45">
        <f>Source!U151</f>
        <v>3.2010000000000001</v>
      </c>
      <c r="J120" s="44"/>
      <c r="K120" s="45"/>
      <c r="AB120" s="41">
        <f>I120</f>
        <v>3.2010000000000001</v>
      </c>
    </row>
    <row r="121" spans="1:35" ht="15" x14ac:dyDescent="0.2">
      <c r="C121" s="47" t="s">
        <v>686</v>
      </c>
      <c r="H121" s="48">
        <f>I113+I114+I116+I117+I118+I119+0</f>
        <v>134.82</v>
      </c>
      <c r="I121" s="48"/>
      <c r="J121" s="48">
        <f>K113+K114+K116+K117+K118+K119+0</f>
        <v>3899.38</v>
      </c>
      <c r="K121" s="48"/>
      <c r="O121" s="41">
        <f>I113+I114+I116+I117+I118+I119+0</f>
        <v>134.82</v>
      </c>
      <c r="P121" s="41">
        <f>K113+K114+K116+K117+K118+K119+0</f>
        <v>3899.38</v>
      </c>
      <c r="X121">
        <f>IF(Source!BI151&lt;=1,I113+I114+I116+I117+I118+I119-0, 0)</f>
        <v>0</v>
      </c>
      <c r="Y121">
        <f>IF(Source!BI151=2,I113+I114+I116+I117+I118+I119-0, 0)</f>
        <v>134.82</v>
      </c>
      <c r="Z121">
        <f>IF(Source!BI151=3,I113+I114+I116+I117+I118+I119-0, 0)</f>
        <v>0</v>
      </c>
      <c r="AA121">
        <f>IF(Source!BI151=4,I113+I114+I116+I117+I118+I119,0)</f>
        <v>0</v>
      </c>
    </row>
    <row r="123" spans="1:35" ht="28.5" x14ac:dyDescent="0.2">
      <c r="A123" s="34">
        <v>26</v>
      </c>
      <c r="B123" s="34" t="str">
        <f>Source!F155</f>
        <v>3.9-65-3</v>
      </c>
      <c r="C123" s="34" t="s">
        <v>212</v>
      </c>
      <c r="D123" s="36" t="str">
        <f>Source!DW155</f>
        <v>1  ШТ.</v>
      </c>
      <c r="E123" s="35">
        <f>Source!I155</f>
        <v>6</v>
      </c>
      <c r="F123" s="38"/>
      <c r="G123" s="37"/>
      <c r="H123" s="35"/>
      <c r="I123" s="38"/>
      <c r="J123" s="35"/>
      <c r="K123" s="38"/>
      <c r="Q123">
        <f>ROUND((Source!DN155/100)*(ROUND((ROUND((Source!AF155*Source!AV155*Source!I155),2)),2)), 2)</f>
        <v>61.85</v>
      </c>
      <c r="R123">
        <f>Source!X155</f>
        <v>1966.52</v>
      </c>
      <c r="S123">
        <f>ROUND((Source!DO155/100)*(ROUND((ROUND((Source!AF155*Source!AV155*Source!I155),2)),2)), 2)</f>
        <v>74.64</v>
      </c>
      <c r="T123">
        <f>Source!Y155</f>
        <v>1392.95</v>
      </c>
      <c r="U123">
        <f>ROUND((175/100)*(ROUND((ROUND((Source!AE155*Source!AV155*Source!I155),2)),2)), 2)</f>
        <v>0</v>
      </c>
      <c r="V123">
        <f>ROUND((160/100)*(ROUND((ROUND((Source!AE155*Source!AV155*Source!I155),2)*Source!BS155),2)), 2)</f>
        <v>0</v>
      </c>
      <c r="AI123">
        <v>0</v>
      </c>
    </row>
    <row r="124" spans="1:35" x14ac:dyDescent="0.2">
      <c r="C124" s="39" t="str">
        <f>"Объем: "&amp;Source!I155&amp;"=4+"&amp;"2"</f>
        <v>Объем: 6=4+2</v>
      </c>
    </row>
    <row r="125" spans="1:35" ht="14.25" x14ac:dyDescent="0.2">
      <c r="A125" s="34"/>
      <c r="B125" s="34"/>
      <c r="C125" s="34" t="s">
        <v>677</v>
      </c>
      <c r="D125" s="36"/>
      <c r="E125" s="35"/>
      <c r="F125" s="38">
        <f>Source!AO155</f>
        <v>10.9</v>
      </c>
      <c r="G125" s="37" t="str">
        <f>Source!DG155</f>
        <v/>
      </c>
      <c r="H125" s="35">
        <f>Source!AV155</f>
        <v>1.087</v>
      </c>
      <c r="I125" s="38">
        <f>ROUND((ROUND((Source!AF155*Source!AV155*Source!I155),2)),2)</f>
        <v>71.09</v>
      </c>
      <c r="J125" s="35">
        <f>IF(Source!BA155&lt;&gt; 0, Source!BA155, 1)</f>
        <v>38.42</v>
      </c>
      <c r="K125" s="38">
        <f>Source!S155</f>
        <v>2731.28</v>
      </c>
      <c r="W125">
        <f>I125</f>
        <v>71.09</v>
      </c>
    </row>
    <row r="126" spans="1:35" ht="14.25" x14ac:dyDescent="0.2">
      <c r="A126" s="34"/>
      <c r="B126" s="34"/>
      <c r="C126" s="34" t="s">
        <v>689</v>
      </c>
      <c r="D126" s="36"/>
      <c r="E126" s="35"/>
      <c r="F126" s="38">
        <f>Source!AL155</f>
        <v>1</v>
      </c>
      <c r="G126" s="37" t="str">
        <f>Source!DD155</f>
        <v/>
      </c>
      <c r="H126" s="35">
        <f>Source!AW155</f>
        <v>1</v>
      </c>
      <c r="I126" s="38">
        <f>ROUND((ROUND((Source!AC155*Source!AW155*Source!I155),2)),2)</f>
        <v>6</v>
      </c>
      <c r="J126" s="35">
        <f>IF(Source!BC155&lt;&gt; 0, Source!BC155, 1)</f>
        <v>14.68</v>
      </c>
      <c r="K126" s="38">
        <f>Source!P155</f>
        <v>88.08</v>
      </c>
    </row>
    <row r="127" spans="1:35" ht="71.25" x14ac:dyDescent="0.2">
      <c r="A127" s="34" t="s">
        <v>216</v>
      </c>
      <c r="B127" s="34" t="str">
        <f>Source!F157</f>
        <v>КП 224 от 26.07.2024г. ООО Позитивная энергия</v>
      </c>
      <c r="C127" s="34" t="s">
        <v>691</v>
      </c>
      <c r="D127" s="36" t="str">
        <f>Source!DW157</f>
        <v>ШТ</v>
      </c>
      <c r="E127" s="35">
        <f>Source!I157</f>
        <v>4</v>
      </c>
      <c r="F127" s="38">
        <f>Source!AK157</f>
        <v>238.23999999999998</v>
      </c>
      <c r="G127" s="54" t="s">
        <v>3</v>
      </c>
      <c r="H127" s="35">
        <f>Source!AW157</f>
        <v>1</v>
      </c>
      <c r="I127" s="38">
        <f>ROUND((ROUND((Source!AC157*Source!AW157*Source!I157),2)),2)+(ROUND((ROUND(((Source!ET157)*Source!AV157*Source!I157),2)),2)+ROUND((ROUND(((Source!AE157-(Source!EU157))*Source!AV157*Source!I157),2)),2))+ROUND((ROUND((Source!AF157*Source!AV157*Source!I157),2)),2)</f>
        <v>952.8</v>
      </c>
      <c r="J127" s="35">
        <f>IF(Source!BC157&lt;&gt; 0, Source!BC157, 1)</f>
        <v>9.74</v>
      </c>
      <c r="K127" s="38">
        <f>Source!O157</f>
        <v>9280.27</v>
      </c>
      <c r="Q127">
        <f>ROUND((Source!DN157/100)*(ROUND((ROUND((Source!AF157*Source!AV157*Source!I157),2)),2)), 2)</f>
        <v>0</v>
      </c>
      <c r="R127">
        <f>Source!X157</f>
        <v>0</v>
      </c>
      <c r="S127">
        <f>ROUND((Source!DO157/100)*(ROUND((ROUND((Source!AF157*Source!AV157*Source!I157),2)),2)), 2)</f>
        <v>0</v>
      </c>
      <c r="T127">
        <f>Source!Y157</f>
        <v>0</v>
      </c>
      <c r="U127">
        <f>ROUND((175/100)*(ROUND((ROUND((Source!AE157*Source!AV157*Source!I157),2)),2)), 2)</f>
        <v>0</v>
      </c>
      <c r="V127">
        <f>ROUND((160/100)*(ROUND((ROUND((Source!AE157*Source!AV157*Source!I157),2)*Source!BS157),2)), 2)</f>
        <v>0</v>
      </c>
      <c r="X127">
        <f>IF(Source!BI157&lt;=1,I127, 0)</f>
        <v>952.8</v>
      </c>
      <c r="Y127">
        <f>IF(Source!BI157=2,I127, 0)</f>
        <v>0</v>
      </c>
      <c r="Z127">
        <f>IF(Source!BI157=3,I127, 0)</f>
        <v>0</v>
      </c>
      <c r="AA127">
        <f>IF(Source!BI157=4,I127, 0)</f>
        <v>0</v>
      </c>
      <c r="AI127">
        <v>3</v>
      </c>
    </row>
    <row r="128" spans="1:35" ht="71.25" x14ac:dyDescent="0.2">
      <c r="A128" s="34" t="s">
        <v>221</v>
      </c>
      <c r="B128" s="34" t="str">
        <f>Source!F159</f>
        <v>КП 224 от 26.07.2024г. ООО Позитивная энергия</v>
      </c>
      <c r="C128" s="34" t="s">
        <v>692</v>
      </c>
      <c r="D128" s="36" t="str">
        <f>Source!DW159</f>
        <v>ШТ</v>
      </c>
      <c r="E128" s="35">
        <f>Source!I159</f>
        <v>2</v>
      </c>
      <c r="F128" s="38">
        <f>Source!AK159</f>
        <v>279.08000000000004</v>
      </c>
      <c r="G128" s="54" t="s">
        <v>3</v>
      </c>
      <c r="H128" s="35">
        <f>Source!AW159</f>
        <v>1</v>
      </c>
      <c r="I128" s="38">
        <f>ROUND((ROUND((Source!AC159*Source!AW159*Source!I159),2)),2)+(ROUND((ROUND(((Source!ET159)*Source!AV159*Source!I159),2)),2)+ROUND((ROUND(((Source!AE159-(Source!EU159))*Source!AV159*Source!I159),2)),2))+ROUND((ROUND((Source!AF159*Source!AV159*Source!I159),2)),2)</f>
        <v>558.20000000000005</v>
      </c>
      <c r="J128" s="35">
        <f>IF(Source!BC159&lt;&gt; 0, Source!BC159, 1)</f>
        <v>9.74</v>
      </c>
      <c r="K128" s="38">
        <f>Source!O159</f>
        <v>5436.87</v>
      </c>
      <c r="Q128">
        <f>ROUND((Source!DN159/100)*(ROUND((ROUND((Source!AF159*Source!AV159*Source!I159),2)),2)), 2)</f>
        <v>0</v>
      </c>
      <c r="R128">
        <f>Source!X159</f>
        <v>0</v>
      </c>
      <c r="S128">
        <f>ROUND((Source!DO159/100)*(ROUND((ROUND((Source!AF159*Source!AV159*Source!I159),2)),2)), 2)</f>
        <v>0</v>
      </c>
      <c r="T128">
        <f>Source!Y159</f>
        <v>0</v>
      </c>
      <c r="U128">
        <f>ROUND((175/100)*(ROUND((ROUND((Source!AE159*Source!AV159*Source!I159),2)),2)), 2)</f>
        <v>0</v>
      </c>
      <c r="V128">
        <f>ROUND((160/100)*(ROUND((ROUND((Source!AE159*Source!AV159*Source!I159),2)*Source!BS159),2)), 2)</f>
        <v>0</v>
      </c>
      <c r="X128">
        <f>IF(Source!BI159&lt;=1,I128, 0)</f>
        <v>558.20000000000005</v>
      </c>
      <c r="Y128">
        <f>IF(Source!BI159=2,I128, 0)</f>
        <v>0</v>
      </c>
      <c r="Z128">
        <f>IF(Source!BI159=3,I128, 0)</f>
        <v>0</v>
      </c>
      <c r="AA128">
        <f>IF(Source!BI159=4,I128, 0)</f>
        <v>0</v>
      </c>
      <c r="AI128">
        <v>3</v>
      </c>
    </row>
    <row r="129" spans="1:35" ht="14.25" x14ac:dyDescent="0.2">
      <c r="A129" s="34"/>
      <c r="B129" s="34"/>
      <c r="C129" s="34" t="s">
        <v>680</v>
      </c>
      <c r="D129" s="36" t="s">
        <v>681</v>
      </c>
      <c r="E129" s="35">
        <f>Source!DN155</f>
        <v>87</v>
      </c>
      <c r="F129" s="38"/>
      <c r="G129" s="37"/>
      <c r="H129" s="35"/>
      <c r="I129" s="38">
        <f>SUM(Q123:Q128)</f>
        <v>61.85</v>
      </c>
      <c r="J129" s="35">
        <f>Source!BZ155</f>
        <v>72</v>
      </c>
      <c r="K129" s="38">
        <f>SUM(R123:R128)</f>
        <v>1966.52</v>
      </c>
    </row>
    <row r="130" spans="1:35" ht="14.25" x14ac:dyDescent="0.2">
      <c r="A130" s="34"/>
      <c r="B130" s="34"/>
      <c r="C130" s="34" t="s">
        <v>682</v>
      </c>
      <c r="D130" s="36" t="s">
        <v>681</v>
      </c>
      <c r="E130" s="35">
        <f>Source!DO155</f>
        <v>105</v>
      </c>
      <c r="F130" s="38"/>
      <c r="G130" s="37"/>
      <c r="H130" s="35"/>
      <c r="I130" s="38">
        <f>SUM(S123:S129)</f>
        <v>74.64</v>
      </c>
      <c r="J130" s="35">
        <f>Source!CA155</f>
        <v>51</v>
      </c>
      <c r="K130" s="38">
        <f>SUM(T123:T129)</f>
        <v>1392.95</v>
      </c>
    </row>
    <row r="131" spans="1:35" ht="14.25" x14ac:dyDescent="0.2">
      <c r="A131" s="42"/>
      <c r="B131" s="42"/>
      <c r="C131" s="42" t="s">
        <v>684</v>
      </c>
      <c r="D131" s="43" t="s">
        <v>685</v>
      </c>
      <c r="E131" s="44">
        <f>Source!AQ155</f>
        <v>0.95</v>
      </c>
      <c r="F131" s="45"/>
      <c r="G131" s="46" t="str">
        <f>Source!DI155</f>
        <v/>
      </c>
      <c r="H131" s="44">
        <f>Source!AV155</f>
        <v>1.087</v>
      </c>
      <c r="I131" s="45">
        <f>Source!U155</f>
        <v>6.1958999999999991</v>
      </c>
      <c r="J131" s="44"/>
      <c r="K131" s="45"/>
      <c r="AB131" s="41">
        <f>I131</f>
        <v>6.1958999999999991</v>
      </c>
    </row>
    <row r="132" spans="1:35" ht="15" x14ac:dyDescent="0.2">
      <c r="C132" s="47" t="s">
        <v>686</v>
      </c>
      <c r="H132" s="48">
        <f>I125+I126+I129+I130+SUM(I127:I128)</f>
        <v>1724.58</v>
      </c>
      <c r="I132" s="48"/>
      <c r="J132" s="48">
        <f>K125+K126+K129+K130+SUM(K127:K128)</f>
        <v>20895.97</v>
      </c>
      <c r="K132" s="48"/>
      <c r="O132" s="41">
        <f>I125+I126+I129+I130+SUM(I127:I128)</f>
        <v>1724.58</v>
      </c>
      <c r="P132" s="41">
        <f>K125+K126+K129+K130+SUM(K127:K128)</f>
        <v>20895.97</v>
      </c>
      <c r="X132">
        <f>IF(Source!BI155&lt;=1,I125+I126+I129+I130-0, 0)</f>
        <v>213.57999999999998</v>
      </c>
      <c r="Y132">
        <f>IF(Source!BI155=2,I125+I126+I129+I130-0, 0)</f>
        <v>0</v>
      </c>
      <c r="Z132">
        <f>IF(Source!BI155=3,I125+I126+I129+I130-0, 0)</f>
        <v>0</v>
      </c>
      <c r="AA132">
        <f>IF(Source!BI155=4,I125+I126+I129+I130,0)</f>
        <v>0</v>
      </c>
    </row>
    <row r="135" spans="1:35" ht="15" x14ac:dyDescent="0.25">
      <c r="A135" s="51" t="str">
        <f>CONCATENATE("Итого по разделу: ",IF(Source!G161&lt;&gt;"Новый раздел", Source!G161, ""))</f>
        <v>Итого по разделу: Монтажные работы</v>
      </c>
      <c r="B135" s="51"/>
      <c r="C135" s="51"/>
      <c r="D135" s="51"/>
      <c r="E135" s="51"/>
      <c r="F135" s="51"/>
      <c r="G135" s="51"/>
      <c r="H135" s="50">
        <f>SUM(O70:O134)</f>
        <v>2942.79</v>
      </c>
      <c r="I135" s="49"/>
      <c r="J135" s="50">
        <f>SUM(P70:P134)</f>
        <v>57463.39</v>
      </c>
      <c r="K135" s="49"/>
    </row>
    <row r="136" spans="1:35" hidden="1" x14ac:dyDescent="0.2">
      <c r="A136" t="s">
        <v>687</v>
      </c>
      <c r="H136">
        <f>SUM(AC70:AC135)</f>
        <v>0</v>
      </c>
      <c r="J136">
        <f>SUM(AD70:AD135)</f>
        <v>0</v>
      </c>
    </row>
    <row r="137" spans="1:35" hidden="1" x14ac:dyDescent="0.2">
      <c r="A137" t="s">
        <v>688</v>
      </c>
      <c r="H137">
        <f>SUM(AE70:AE136)</f>
        <v>0</v>
      </c>
      <c r="J137">
        <f>SUM(AF70:AF136)</f>
        <v>0</v>
      </c>
    </row>
    <row r="139" spans="1:35" ht="16.5" x14ac:dyDescent="0.2">
      <c r="A139" s="33" t="str">
        <f>CONCATENATE("Раздел: ",IF(Source!G191&lt;&gt;"Новый раздел", Source!G191, ""))</f>
        <v>Раздел: Строительные работы</v>
      </c>
      <c r="B139" s="33"/>
      <c r="C139" s="33"/>
      <c r="D139" s="33"/>
      <c r="E139" s="33"/>
      <c r="F139" s="33"/>
      <c r="G139" s="33"/>
      <c r="H139" s="33"/>
      <c r="I139" s="33"/>
      <c r="J139" s="33"/>
      <c r="K139" s="33"/>
    </row>
    <row r="140" spans="1:35" ht="57" x14ac:dyDescent="0.2">
      <c r="A140" s="34">
        <v>22</v>
      </c>
      <c r="B140" s="34" t="str">
        <f>Source!F198</f>
        <v>4.8-25-2</v>
      </c>
      <c r="C140" s="34" t="s">
        <v>232</v>
      </c>
      <c r="D140" s="36" t="str">
        <f>Source!DW198</f>
        <v>1 подстанция</v>
      </c>
      <c r="E140" s="35">
        <f>Source!I198</f>
        <v>1</v>
      </c>
      <c r="F140" s="38"/>
      <c r="G140" s="37"/>
      <c r="H140" s="35"/>
      <c r="I140" s="38"/>
      <c r="J140" s="35"/>
      <c r="K140" s="38"/>
      <c r="Q140">
        <f>ROUND((Source!DN198/100)*(ROUND((ROUND((Source!AF198*Source!AV198*Source!I198),2)),2)), 2)</f>
        <v>643.9</v>
      </c>
      <c r="R140">
        <f>Source!X198</f>
        <v>20321</v>
      </c>
      <c r="S140">
        <f>ROUND((Source!DO198/100)*(ROUND((ROUND((Source!AF198*Source!AV198*Source!I198),2)),2)), 2)</f>
        <v>402.44</v>
      </c>
      <c r="T140">
        <f>Source!Y198</f>
        <v>9497.86</v>
      </c>
      <c r="U140">
        <f>ROUND((175/100)*(ROUND((ROUND((Source!AE198*Source!AV198*Source!I198),2)),2)), 2)</f>
        <v>53.64</v>
      </c>
      <c r="V140">
        <f>ROUND((160/100)*(ROUND((ROUND((Source!AE198*Source!AV198*Source!I198),2)*Source!BS198),2)), 2)</f>
        <v>1884.11</v>
      </c>
      <c r="AI140">
        <v>0</v>
      </c>
    </row>
    <row r="141" spans="1:35" ht="14.25" x14ac:dyDescent="0.2">
      <c r="A141" s="34"/>
      <c r="B141" s="34"/>
      <c r="C141" s="34" t="s">
        <v>677</v>
      </c>
      <c r="D141" s="36"/>
      <c r="E141" s="35"/>
      <c r="F141" s="38">
        <f>Source!AO198</f>
        <v>480.82</v>
      </c>
      <c r="G141" s="37" t="str">
        <f>Source!DG198</f>
        <v>*1,1</v>
      </c>
      <c r="H141" s="35">
        <f>Source!AV198</f>
        <v>1.087</v>
      </c>
      <c r="I141" s="38">
        <f>ROUND((ROUND((Source!AF198*Source!AV198*Source!I198),2)),2)</f>
        <v>574.91</v>
      </c>
      <c r="J141" s="35">
        <f>IF(Source!BA198&lt;&gt; 0, Source!BA198, 1)</f>
        <v>38.42</v>
      </c>
      <c r="K141" s="38">
        <f>Source!S198</f>
        <v>22088.04</v>
      </c>
      <c r="W141">
        <f>I141</f>
        <v>574.91</v>
      </c>
    </row>
    <row r="142" spans="1:35" ht="14.25" x14ac:dyDescent="0.2">
      <c r="A142" s="34"/>
      <c r="B142" s="34"/>
      <c r="C142" s="34" t="s">
        <v>678</v>
      </c>
      <c r="D142" s="36"/>
      <c r="E142" s="35"/>
      <c r="F142" s="38">
        <f>Source!AM198</f>
        <v>182.98</v>
      </c>
      <c r="G142" s="37" t="str">
        <f>Source!DE198</f>
        <v>*1,1</v>
      </c>
      <c r="H142" s="35">
        <f>Source!AV198</f>
        <v>1.087</v>
      </c>
      <c r="I142" s="38">
        <f>(ROUND((ROUND((((Source!ET198*1.1))*Source!AV198*Source!I198),2)),2)+ROUND((ROUND(((Source!AE198-((Source!EU198*1.1)))*Source!AV198*Source!I198),2)),2))</f>
        <v>218.81</v>
      </c>
      <c r="J142" s="35">
        <f>IF(Source!BB198&lt;&gt; 0, Source!BB198, 1)</f>
        <v>13.49</v>
      </c>
      <c r="K142" s="38">
        <f>Source!Q198</f>
        <v>2952.25</v>
      </c>
    </row>
    <row r="143" spans="1:35" ht="14.25" x14ac:dyDescent="0.2">
      <c r="A143" s="34"/>
      <c r="B143" s="34"/>
      <c r="C143" s="34" t="s">
        <v>679</v>
      </c>
      <c r="D143" s="36"/>
      <c r="E143" s="35"/>
      <c r="F143" s="38">
        <f>Source!AN198</f>
        <v>25.62</v>
      </c>
      <c r="G143" s="37" t="str">
        <f>Source!DF198</f>
        <v>*1,1</v>
      </c>
      <c r="H143" s="35">
        <f>Source!AV198</f>
        <v>1.087</v>
      </c>
      <c r="I143" s="40">
        <f>ROUND((ROUND((Source!AE198*Source!AV198*Source!I198),2)),2)</f>
        <v>30.65</v>
      </c>
      <c r="J143" s="35">
        <f>IF(Source!BS198&lt;&gt; 0, Source!BS198, 1)</f>
        <v>38.42</v>
      </c>
      <c r="K143" s="40">
        <f>Source!R198</f>
        <v>1177.57</v>
      </c>
      <c r="W143">
        <f>I143</f>
        <v>30.65</v>
      </c>
    </row>
    <row r="144" spans="1:35" ht="14.25" x14ac:dyDescent="0.2">
      <c r="A144" s="34"/>
      <c r="B144" s="34"/>
      <c r="C144" s="34" t="s">
        <v>689</v>
      </c>
      <c r="D144" s="36"/>
      <c r="E144" s="35"/>
      <c r="F144" s="38">
        <f>Source!AL198</f>
        <v>123.21</v>
      </c>
      <c r="G144" s="37" t="str">
        <f>Source!DD198</f>
        <v/>
      </c>
      <c r="H144" s="35">
        <f>Source!AW198</f>
        <v>1</v>
      </c>
      <c r="I144" s="38">
        <f>ROUND((ROUND((Source!AC198*Source!AW198*Source!I198),2)),2)</f>
        <v>123.2</v>
      </c>
      <c r="J144" s="35">
        <f>IF(Source!BC198&lt;&gt; 0, Source!BC198, 1)</f>
        <v>9.92</v>
      </c>
      <c r="K144" s="38">
        <f>Source!P198</f>
        <v>1222.1400000000001</v>
      </c>
    </row>
    <row r="145" spans="1:35" ht="14.25" x14ac:dyDescent="0.2">
      <c r="A145" s="34"/>
      <c r="B145" s="34"/>
      <c r="C145" s="34" t="s">
        <v>680</v>
      </c>
      <c r="D145" s="36" t="s">
        <v>681</v>
      </c>
      <c r="E145" s="35">
        <f>Source!DN198</f>
        <v>112</v>
      </c>
      <c r="F145" s="38"/>
      <c r="G145" s="37"/>
      <c r="H145" s="35"/>
      <c r="I145" s="38">
        <f>SUM(Q140:Q144)</f>
        <v>643.9</v>
      </c>
      <c r="J145" s="35">
        <f>Source!BZ198</f>
        <v>92</v>
      </c>
      <c r="K145" s="38">
        <f>SUM(R140:R144)</f>
        <v>20321</v>
      </c>
    </row>
    <row r="146" spans="1:35" ht="14.25" x14ac:dyDescent="0.2">
      <c r="A146" s="34"/>
      <c r="B146" s="34"/>
      <c r="C146" s="34" t="s">
        <v>682</v>
      </c>
      <c r="D146" s="36" t="s">
        <v>681</v>
      </c>
      <c r="E146" s="35">
        <f>Source!DO198</f>
        <v>70</v>
      </c>
      <c r="F146" s="38"/>
      <c r="G146" s="37"/>
      <c r="H146" s="35"/>
      <c r="I146" s="38">
        <f>SUM(S140:S145)</f>
        <v>402.44</v>
      </c>
      <c r="J146" s="35">
        <f>Source!CA198</f>
        <v>43</v>
      </c>
      <c r="K146" s="38">
        <f>SUM(T140:T145)</f>
        <v>9497.86</v>
      </c>
    </row>
    <row r="147" spans="1:35" ht="14.25" x14ac:dyDescent="0.2">
      <c r="A147" s="34"/>
      <c r="B147" s="34"/>
      <c r="C147" s="34" t="s">
        <v>683</v>
      </c>
      <c r="D147" s="36" t="s">
        <v>681</v>
      </c>
      <c r="E147" s="35">
        <f>175</f>
        <v>175</v>
      </c>
      <c r="F147" s="38"/>
      <c r="G147" s="37"/>
      <c r="H147" s="35"/>
      <c r="I147" s="38">
        <f>SUM(U140:U146)</f>
        <v>53.64</v>
      </c>
      <c r="J147" s="35">
        <f>160</f>
        <v>160</v>
      </c>
      <c r="K147" s="38">
        <f>SUM(V140:V146)</f>
        <v>1884.11</v>
      </c>
    </row>
    <row r="148" spans="1:35" ht="14.25" x14ac:dyDescent="0.2">
      <c r="A148" s="42"/>
      <c r="B148" s="42"/>
      <c r="C148" s="42" t="s">
        <v>684</v>
      </c>
      <c r="D148" s="43" t="s">
        <v>685</v>
      </c>
      <c r="E148" s="44">
        <f>Source!AQ198</f>
        <v>38.1</v>
      </c>
      <c r="F148" s="45"/>
      <c r="G148" s="46" t="str">
        <f>Source!DI198</f>
        <v>*1,1</v>
      </c>
      <c r="H148" s="44">
        <f>Source!AV198</f>
        <v>1.087</v>
      </c>
      <c r="I148" s="45">
        <f>Source!U198</f>
        <v>45.556170000000002</v>
      </c>
      <c r="J148" s="44"/>
      <c r="K148" s="45"/>
      <c r="AB148" s="41">
        <f>I148</f>
        <v>45.556170000000002</v>
      </c>
    </row>
    <row r="149" spans="1:35" ht="15" x14ac:dyDescent="0.2">
      <c r="C149" s="47" t="s">
        <v>686</v>
      </c>
      <c r="H149" s="48">
        <f>I141+I142+I144+I145+I146+I147+0</f>
        <v>2016.9000000000003</v>
      </c>
      <c r="I149" s="48"/>
      <c r="J149" s="48">
        <f>K141+K142+K144+K145+K146+K147+0</f>
        <v>57965.4</v>
      </c>
      <c r="K149" s="48"/>
      <c r="O149" s="41">
        <f>I141+I142+I144+I145+I146+I147+0</f>
        <v>2016.9000000000003</v>
      </c>
      <c r="P149" s="41">
        <f>K141+K142+K144+K145+K146+K147+0</f>
        <v>57965.4</v>
      </c>
      <c r="X149">
        <f>IF(Source!BI198&lt;=1,I141+I142+I144+I145+I146+I147-0, 0)</f>
        <v>0</v>
      </c>
      <c r="Y149">
        <f>IF(Source!BI198=2,I141+I142+I144+I145+I146+I147-0, 0)</f>
        <v>2016.9000000000003</v>
      </c>
      <c r="Z149">
        <f>IF(Source!BI198=3,I141+I142+I144+I145+I146+I147-0, 0)</f>
        <v>0</v>
      </c>
      <c r="AA149">
        <f>IF(Source!BI198=4,I141+I142+I144+I145+I146+I147,0)</f>
        <v>0</v>
      </c>
    </row>
    <row r="151" spans="1:35" ht="65.25" x14ac:dyDescent="0.2">
      <c r="A151" s="34">
        <v>24</v>
      </c>
      <c r="B151" s="34" t="s">
        <v>693</v>
      </c>
      <c r="C151" s="34" t="s">
        <v>246</v>
      </c>
      <c r="D151" s="36" t="str">
        <f>Source!DW202</f>
        <v>1 КМ</v>
      </c>
      <c r="E151" s="35">
        <f>Source!I202</f>
        <v>6.0000000000000001E-3</v>
      </c>
      <c r="F151" s="38"/>
      <c r="G151" s="37"/>
      <c r="H151" s="35"/>
      <c r="I151" s="38"/>
      <c r="J151" s="35"/>
      <c r="K151" s="38"/>
      <c r="Q151">
        <f>ROUND((Source!DN202/100)*(ROUND((ROUND((Source!AF202*Source!AV202*Source!I202),2)),2)), 2)</f>
        <v>13.72</v>
      </c>
      <c r="R151">
        <f>Source!X202</f>
        <v>433</v>
      </c>
      <c r="S151">
        <f>ROUND((Source!DO202/100)*(ROUND((ROUND((Source!AF202*Source!AV202*Source!I202),2)),2)), 2)</f>
        <v>8.58</v>
      </c>
      <c r="T151">
        <f>Source!Y202</f>
        <v>192.97</v>
      </c>
      <c r="U151">
        <f>ROUND((175/100)*(ROUND((ROUND((Source!AE202*Source!AV202*Source!I202),2)),2)), 2)</f>
        <v>0.16</v>
      </c>
      <c r="V151">
        <f>ROUND((160/100)*(ROUND((ROUND((Source!AE202*Source!AV202*Source!I202),2)*Source!BS202),2)), 2)</f>
        <v>5.54</v>
      </c>
      <c r="AI151">
        <v>0</v>
      </c>
    </row>
    <row r="152" spans="1:35" x14ac:dyDescent="0.2">
      <c r="C152" s="39" t="str">
        <f>"Объем: "&amp;Source!I202&amp;"=6/"&amp;"1000"</f>
        <v>Объем: 0,006=6/1000</v>
      </c>
    </row>
    <row r="153" spans="1:35" ht="14.25" x14ac:dyDescent="0.2">
      <c r="A153" s="34"/>
      <c r="B153" s="34"/>
      <c r="C153" s="34" t="s">
        <v>677</v>
      </c>
      <c r="D153" s="36"/>
      <c r="E153" s="35"/>
      <c r="F153" s="38">
        <f>Source!AO202</f>
        <v>1738.82</v>
      </c>
      <c r="G153" s="37" t="str">
        <f>Source!DG202</f>
        <v>*1,1</v>
      </c>
      <c r="H153" s="35">
        <f>Source!AV202</f>
        <v>1.0669999999999999</v>
      </c>
      <c r="I153" s="38">
        <f>ROUND((ROUND((Source!AF202*Source!AV202*Source!I202),2)),2)</f>
        <v>12.25</v>
      </c>
      <c r="J153" s="35">
        <f>IF(Source!BA202&lt;&gt; 0, Source!BA202, 1)</f>
        <v>38.42</v>
      </c>
      <c r="K153" s="38">
        <f>Source!S202</f>
        <v>470.65</v>
      </c>
      <c r="W153">
        <f>I153</f>
        <v>12.25</v>
      </c>
    </row>
    <row r="154" spans="1:35" ht="14.25" x14ac:dyDescent="0.2">
      <c r="A154" s="34"/>
      <c r="B154" s="34"/>
      <c r="C154" s="34" t="s">
        <v>678</v>
      </c>
      <c r="D154" s="36"/>
      <c r="E154" s="35"/>
      <c r="F154" s="38">
        <f>Source!AM202</f>
        <v>81.44</v>
      </c>
      <c r="G154" s="37" t="str">
        <f>Source!DE202</f>
        <v>*1,1</v>
      </c>
      <c r="H154" s="35">
        <f>Source!AV202</f>
        <v>1.0669999999999999</v>
      </c>
      <c r="I154" s="38">
        <f>(ROUND((ROUND((((Source!ET202*1.1))*Source!AV202*Source!I202),2)),2)+ROUND((ROUND(((Source!AE202-((Source!EU202*1.1)))*Source!AV202*Source!I202),2)),2))</f>
        <v>0.56999999999999995</v>
      </c>
      <c r="J154" s="35">
        <f>IF(Source!BB202&lt;&gt; 0, Source!BB202, 1)</f>
        <v>13.66</v>
      </c>
      <c r="K154" s="38">
        <f>Source!Q202</f>
        <v>7.79</v>
      </c>
    </row>
    <row r="155" spans="1:35" ht="14.25" x14ac:dyDescent="0.2">
      <c r="A155" s="34"/>
      <c r="B155" s="34"/>
      <c r="C155" s="34" t="s">
        <v>679</v>
      </c>
      <c r="D155" s="36"/>
      <c r="E155" s="35"/>
      <c r="F155" s="38">
        <f>Source!AN202</f>
        <v>12.37</v>
      </c>
      <c r="G155" s="37" t="str">
        <f>Source!DF202</f>
        <v>*1,1</v>
      </c>
      <c r="H155" s="35">
        <f>Source!AV202</f>
        <v>1.0669999999999999</v>
      </c>
      <c r="I155" s="40">
        <f>ROUND((ROUND((Source!AE202*Source!AV202*Source!I202),2)),2)</f>
        <v>0.09</v>
      </c>
      <c r="J155" s="35">
        <f>IF(Source!BS202&lt;&gt; 0, Source!BS202, 1)</f>
        <v>38.42</v>
      </c>
      <c r="K155" s="40">
        <f>Source!R202</f>
        <v>3.46</v>
      </c>
      <c r="W155">
        <f>I155</f>
        <v>0.09</v>
      </c>
    </row>
    <row r="156" spans="1:35" ht="14.25" x14ac:dyDescent="0.2">
      <c r="A156" s="34"/>
      <c r="B156" s="34"/>
      <c r="C156" s="34" t="s">
        <v>689</v>
      </c>
      <c r="D156" s="36"/>
      <c r="E156" s="35"/>
      <c r="F156" s="38">
        <f>Source!AL202</f>
        <v>570.49</v>
      </c>
      <c r="G156" s="37" t="str">
        <f>Source!DD202</f>
        <v/>
      </c>
      <c r="H156" s="35">
        <f>Source!AW202</f>
        <v>1.081</v>
      </c>
      <c r="I156" s="38">
        <f>ROUND((ROUND((Source!AC202*Source!AW202*Source!I202),2)),2)</f>
        <v>3.7</v>
      </c>
      <c r="J156" s="35">
        <f>IF(Source!BC202&lt;&gt; 0, Source!BC202, 1)</f>
        <v>17.510000000000002</v>
      </c>
      <c r="K156" s="38">
        <f>Source!P202</f>
        <v>64.790000000000006</v>
      </c>
    </row>
    <row r="157" spans="1:35" ht="71.25" x14ac:dyDescent="0.2">
      <c r="A157" s="34" t="s">
        <v>251</v>
      </c>
      <c r="B157" s="34" t="str">
        <f>Source!F204</f>
        <v>1.12-5-138</v>
      </c>
      <c r="C157" s="34" t="s">
        <v>253</v>
      </c>
      <c r="D157" s="36" t="str">
        <f>Source!DW204</f>
        <v>м</v>
      </c>
      <c r="E157" s="35">
        <f>Source!I204</f>
        <v>6</v>
      </c>
      <c r="F157" s="38">
        <f>Source!AK204</f>
        <v>48.33</v>
      </c>
      <c r="G157" s="54" t="s">
        <v>3</v>
      </c>
      <c r="H157" s="35">
        <f>Source!AW204</f>
        <v>1.081</v>
      </c>
      <c r="I157" s="38">
        <f>ROUND((ROUND((Source!AC204*Source!AW204*Source!I204),2)),2)+(ROUND((ROUND(((Source!ET204)*Source!AV204*Source!I204),2)),2)+ROUND((ROUND(((Source!AE204-(Source!EU204))*Source!AV204*Source!I204),2)),2))+ROUND((ROUND((Source!AF204*Source!AV204*Source!I204),2)),2)</f>
        <v>313.27</v>
      </c>
      <c r="J157" s="35">
        <f>IF(Source!BC204&lt;&gt; 0, Source!BC204, 1)</f>
        <v>2.2200000000000002</v>
      </c>
      <c r="K157" s="38">
        <f>Source!O204</f>
        <v>695.46</v>
      </c>
      <c r="Q157">
        <f>ROUND((Source!DN204/100)*(ROUND((ROUND((Source!AF204*Source!AV204*Source!I204),2)),2)), 2)</f>
        <v>0</v>
      </c>
      <c r="R157">
        <f>Source!X204</f>
        <v>0</v>
      </c>
      <c r="S157">
        <f>ROUND((Source!DO204/100)*(ROUND((ROUND((Source!AF204*Source!AV204*Source!I204),2)),2)), 2)</f>
        <v>0</v>
      </c>
      <c r="T157">
        <f>Source!Y204</f>
        <v>0</v>
      </c>
      <c r="U157">
        <f>ROUND((175/100)*(ROUND((ROUND((Source!AE204*Source!AV204*Source!I204),2)),2)), 2)</f>
        <v>0</v>
      </c>
      <c r="V157">
        <f>ROUND((160/100)*(ROUND((ROUND((Source!AE204*Source!AV204*Source!I204),2)*Source!BS204),2)), 2)</f>
        <v>0</v>
      </c>
      <c r="X157">
        <f>IF(Source!BI204&lt;=1,I157, 0)</f>
        <v>313.27</v>
      </c>
      <c r="Y157">
        <f>IF(Source!BI204=2,I157, 0)</f>
        <v>0</v>
      </c>
      <c r="Z157">
        <f>IF(Source!BI204=3,I157, 0)</f>
        <v>0</v>
      </c>
      <c r="AA157">
        <f>IF(Source!BI204=4,I157, 0)</f>
        <v>0</v>
      </c>
      <c r="AI157">
        <v>3</v>
      </c>
    </row>
    <row r="158" spans="1:35" ht="14.25" x14ac:dyDescent="0.2">
      <c r="A158" s="34"/>
      <c r="B158" s="34"/>
      <c r="C158" s="34" t="s">
        <v>680</v>
      </c>
      <c r="D158" s="36" t="s">
        <v>681</v>
      </c>
      <c r="E158" s="35">
        <f>Source!DN202</f>
        <v>112</v>
      </c>
      <c r="F158" s="38"/>
      <c r="G158" s="37"/>
      <c r="H158" s="35"/>
      <c r="I158" s="38">
        <f>SUM(Q151:Q157)</f>
        <v>13.72</v>
      </c>
      <c r="J158" s="35">
        <f>Source!BZ202</f>
        <v>92</v>
      </c>
      <c r="K158" s="38">
        <f>SUM(R151:R157)</f>
        <v>433</v>
      </c>
    </row>
    <row r="159" spans="1:35" ht="14.25" x14ac:dyDescent="0.2">
      <c r="A159" s="34"/>
      <c r="B159" s="34"/>
      <c r="C159" s="34" t="s">
        <v>682</v>
      </c>
      <c r="D159" s="36" t="s">
        <v>681</v>
      </c>
      <c r="E159" s="35">
        <f>Source!DO202</f>
        <v>70</v>
      </c>
      <c r="F159" s="38"/>
      <c r="G159" s="37"/>
      <c r="H159" s="35"/>
      <c r="I159" s="38">
        <f>SUM(S151:S158)</f>
        <v>8.58</v>
      </c>
      <c r="J159" s="35">
        <f>Source!CA202</f>
        <v>41</v>
      </c>
      <c r="K159" s="38">
        <f>SUM(T151:T158)</f>
        <v>192.97</v>
      </c>
    </row>
    <row r="160" spans="1:35" ht="14.25" x14ac:dyDescent="0.2">
      <c r="A160" s="34"/>
      <c r="B160" s="34"/>
      <c r="C160" s="34" t="s">
        <v>683</v>
      </c>
      <c r="D160" s="36" t="s">
        <v>681</v>
      </c>
      <c r="E160" s="35">
        <f>175</f>
        <v>175</v>
      </c>
      <c r="F160" s="38"/>
      <c r="G160" s="37"/>
      <c r="H160" s="35"/>
      <c r="I160" s="38">
        <f>SUM(U151:U159)</f>
        <v>0.16</v>
      </c>
      <c r="J160" s="35">
        <f>160</f>
        <v>160</v>
      </c>
      <c r="K160" s="38">
        <f>SUM(V151:V159)</f>
        <v>5.54</v>
      </c>
    </row>
    <row r="161" spans="1:35" ht="14.25" x14ac:dyDescent="0.2">
      <c r="A161" s="42"/>
      <c r="B161" s="42"/>
      <c r="C161" s="42" t="s">
        <v>684</v>
      </c>
      <c r="D161" s="43" t="s">
        <v>685</v>
      </c>
      <c r="E161" s="44">
        <f>Source!AQ202</f>
        <v>159.47</v>
      </c>
      <c r="F161" s="45"/>
      <c r="G161" s="46" t="str">
        <f>Source!DI202</f>
        <v>*1,1</v>
      </c>
      <c r="H161" s="44">
        <f>Source!AV202</f>
        <v>1.0669999999999999</v>
      </c>
      <c r="I161" s="45">
        <f>Source!U202</f>
        <v>1.123019634</v>
      </c>
      <c r="J161" s="44"/>
      <c r="K161" s="45"/>
      <c r="AB161" s="41">
        <f>I161</f>
        <v>1.123019634</v>
      </c>
    </row>
    <row r="162" spans="1:35" ht="15" x14ac:dyDescent="0.2">
      <c r="C162" s="47" t="s">
        <v>686</v>
      </c>
      <c r="H162" s="48">
        <f>I153+I154+I156+I158+I159+I160+SUM(I157:I157)</f>
        <v>352.25</v>
      </c>
      <c r="I162" s="48"/>
      <c r="J162" s="48">
        <f>K153+K154+K156+K158+K159+K160+SUM(K157:K157)</f>
        <v>1870.2</v>
      </c>
      <c r="K162" s="48"/>
      <c r="O162" s="41">
        <f>I153+I154+I156+I158+I159+I160+SUM(I157:I157)</f>
        <v>352.25</v>
      </c>
      <c r="P162" s="41">
        <f>K153+K154+K156+K158+K159+K160+SUM(K157:K157)</f>
        <v>1870.2</v>
      </c>
      <c r="X162">
        <f>IF(Source!BI202&lt;=1,I153+I154+I156+I158+I159+I160-0, 0)</f>
        <v>38.979999999999997</v>
      </c>
      <c r="Y162">
        <f>IF(Source!BI202=2,I153+I154+I156+I158+I159+I160-0, 0)</f>
        <v>0</v>
      </c>
      <c r="Z162">
        <f>IF(Source!BI202=3,I153+I154+I156+I158+I159+I160-0, 0)</f>
        <v>0</v>
      </c>
      <c r="AA162">
        <f>IF(Source!BI202=4,I153+I154+I156+I158+I159+I160,0)</f>
        <v>0</v>
      </c>
    </row>
    <row r="164" spans="1:35" ht="65.25" x14ac:dyDescent="0.2">
      <c r="A164" s="34">
        <v>25</v>
      </c>
      <c r="B164" s="34" t="s">
        <v>694</v>
      </c>
      <c r="C164" s="34" t="s">
        <v>262</v>
      </c>
      <c r="D164" s="36" t="str">
        <f>Source!DW208</f>
        <v>1 канало-километр трубопровода</v>
      </c>
      <c r="E164" s="35">
        <f>Source!I208</f>
        <v>1.6000000000000001E-3</v>
      </c>
      <c r="F164" s="38"/>
      <c r="G164" s="37"/>
      <c r="H164" s="35"/>
      <c r="I164" s="38"/>
      <c r="J164" s="35"/>
      <c r="K164" s="38"/>
      <c r="Q164">
        <f>ROUND((Source!DN208/100)*(ROUND((ROUND((Source!AF208*Source!AV208*Source!I208),2)),2)), 2)</f>
        <v>3.25</v>
      </c>
      <c r="R164">
        <f>Source!X208</f>
        <v>102.51</v>
      </c>
      <c r="S164">
        <f>ROUND((Source!DO208/100)*(ROUND((ROUND((Source!AF208*Source!AV208*Source!I208),2)),2)), 2)</f>
        <v>2.0299999999999998</v>
      </c>
      <c r="T164">
        <f>Source!Y208</f>
        <v>45.68</v>
      </c>
      <c r="U164">
        <f>ROUND((175/100)*(ROUND((ROUND((Source!AE208*Source!AV208*Source!I208),2)),2)), 2)</f>
        <v>0</v>
      </c>
      <c r="V164">
        <f>ROUND((160/100)*(ROUND((ROUND((Source!AE208*Source!AV208*Source!I208),2)*Source!BS208),2)), 2)</f>
        <v>0</v>
      </c>
      <c r="AI164">
        <v>0</v>
      </c>
    </row>
    <row r="165" spans="1:35" x14ac:dyDescent="0.2">
      <c r="C165" s="39" t="str">
        <f>"Объем: "&amp;Source!I208&amp;"=1,6/"&amp;"1000"</f>
        <v>Объем: 0,0016=1,6/1000</v>
      </c>
    </row>
    <row r="166" spans="1:35" ht="14.25" x14ac:dyDescent="0.2">
      <c r="A166" s="34"/>
      <c r="B166" s="34"/>
      <c r="C166" s="34" t="s">
        <v>677</v>
      </c>
      <c r="D166" s="36"/>
      <c r="E166" s="35"/>
      <c r="F166" s="38">
        <f>Source!AO208</f>
        <v>1542.84</v>
      </c>
      <c r="G166" s="37" t="str">
        <f>Source!DG208</f>
        <v>*1,1</v>
      </c>
      <c r="H166" s="35">
        <f>Source!AV208</f>
        <v>1.0669999999999999</v>
      </c>
      <c r="I166" s="38">
        <f>ROUND((ROUND((Source!AF208*Source!AV208*Source!I208),2)),2)</f>
        <v>2.9</v>
      </c>
      <c r="J166" s="35">
        <f>IF(Source!BA208&lt;&gt; 0, Source!BA208, 1)</f>
        <v>38.42</v>
      </c>
      <c r="K166" s="38">
        <f>Source!S208</f>
        <v>111.42</v>
      </c>
      <c r="W166">
        <f>I166</f>
        <v>2.9</v>
      </c>
    </row>
    <row r="167" spans="1:35" ht="14.25" x14ac:dyDescent="0.2">
      <c r="A167" s="34"/>
      <c r="B167" s="34"/>
      <c r="C167" s="34" t="s">
        <v>689</v>
      </c>
      <c r="D167" s="36"/>
      <c r="E167" s="35"/>
      <c r="F167" s="38">
        <f>Source!AL208</f>
        <v>19733.240000000002</v>
      </c>
      <c r="G167" s="37" t="str">
        <f>Source!DD208</f>
        <v/>
      </c>
      <c r="H167" s="35">
        <f>Source!AW208</f>
        <v>1.081</v>
      </c>
      <c r="I167" s="38">
        <f>ROUND((ROUND((Source!AC208*Source!AW208*Source!I208),2)),2)</f>
        <v>34.130000000000003</v>
      </c>
      <c r="J167" s="35">
        <f>IF(Source!BC208&lt;&gt; 0, Source!BC208, 1)</f>
        <v>7.64</v>
      </c>
      <c r="K167" s="38">
        <f>Source!P208</f>
        <v>260.75</v>
      </c>
    </row>
    <row r="168" spans="1:35" ht="14.25" x14ac:dyDescent="0.2">
      <c r="A168" s="34"/>
      <c r="B168" s="34"/>
      <c r="C168" s="34" t="s">
        <v>680</v>
      </c>
      <c r="D168" s="36" t="s">
        <v>681</v>
      </c>
      <c r="E168" s="35">
        <f>Source!DN208</f>
        <v>112</v>
      </c>
      <c r="F168" s="38"/>
      <c r="G168" s="37"/>
      <c r="H168" s="35"/>
      <c r="I168" s="38">
        <f>SUM(Q164:Q167)</f>
        <v>3.25</v>
      </c>
      <c r="J168" s="35">
        <f>Source!BZ208</f>
        <v>92</v>
      </c>
      <c r="K168" s="38">
        <f>SUM(R164:R167)</f>
        <v>102.51</v>
      </c>
    </row>
    <row r="169" spans="1:35" ht="14.25" x14ac:dyDescent="0.2">
      <c r="A169" s="34"/>
      <c r="B169" s="34"/>
      <c r="C169" s="34" t="s">
        <v>682</v>
      </c>
      <c r="D169" s="36" t="s">
        <v>681</v>
      </c>
      <c r="E169" s="35">
        <f>Source!DO208</f>
        <v>70</v>
      </c>
      <c r="F169" s="38"/>
      <c r="G169" s="37"/>
      <c r="H169" s="35"/>
      <c r="I169" s="38">
        <f>SUM(S164:S168)</f>
        <v>2.0299999999999998</v>
      </c>
      <c r="J169" s="35">
        <f>Source!CA208</f>
        <v>41</v>
      </c>
      <c r="K169" s="38">
        <f>SUM(T164:T168)</f>
        <v>45.68</v>
      </c>
    </row>
    <row r="170" spans="1:35" ht="14.25" x14ac:dyDescent="0.2">
      <c r="A170" s="42"/>
      <c r="B170" s="42"/>
      <c r="C170" s="42" t="s">
        <v>684</v>
      </c>
      <c r="D170" s="43" t="s">
        <v>685</v>
      </c>
      <c r="E170" s="44">
        <f>Source!AQ208</f>
        <v>138</v>
      </c>
      <c r="F170" s="45"/>
      <c r="G170" s="46" t="str">
        <f>Source!DI208</f>
        <v>*1,1</v>
      </c>
      <c r="H170" s="44">
        <f>Source!AV208</f>
        <v>1.0669999999999999</v>
      </c>
      <c r="I170" s="45">
        <f>Source!U208</f>
        <v>0.25915295999999999</v>
      </c>
      <c r="J170" s="44"/>
      <c r="K170" s="45"/>
      <c r="AB170" s="41">
        <f>I170</f>
        <v>0.25915295999999999</v>
      </c>
    </row>
    <row r="171" spans="1:35" ht="15" x14ac:dyDescent="0.2">
      <c r="C171" s="47" t="s">
        <v>686</v>
      </c>
      <c r="H171" s="48">
        <f>I166+I167+I168+I169+0</f>
        <v>42.31</v>
      </c>
      <c r="I171" s="48"/>
      <c r="J171" s="48">
        <f>K166+K167+K168+K169+0</f>
        <v>520.36</v>
      </c>
      <c r="K171" s="48"/>
      <c r="O171" s="41">
        <f>I166+I167+I168+I169+0</f>
        <v>42.31</v>
      </c>
      <c r="P171" s="41">
        <f>K166+K167+K168+K169+0</f>
        <v>520.36</v>
      </c>
      <c r="X171">
        <f>IF(Source!BI208&lt;=1,I166+I167+I168+I169-0, 0)</f>
        <v>42.31</v>
      </c>
      <c r="Y171">
        <f>IF(Source!BI208=2,I166+I167+I168+I169-0, 0)</f>
        <v>0</v>
      </c>
      <c r="Z171">
        <f>IF(Source!BI208=3,I166+I167+I168+I169-0, 0)</f>
        <v>0</v>
      </c>
      <c r="AA171">
        <f>IF(Source!BI208=4,I166+I167+I168+I169,0)</f>
        <v>0</v>
      </c>
    </row>
    <row r="174" spans="1:35" ht="15" x14ac:dyDescent="0.25">
      <c r="A174" s="51" t="str">
        <f>CONCATENATE("Итого по разделу: ",IF(Source!G212&lt;&gt;"Новый раздел", Source!G212, ""))</f>
        <v>Итого по разделу: Строительные работы</v>
      </c>
      <c r="B174" s="51"/>
      <c r="C174" s="51"/>
      <c r="D174" s="51"/>
      <c r="E174" s="51"/>
      <c r="F174" s="51"/>
      <c r="G174" s="51"/>
      <c r="H174" s="50">
        <f>SUM(O139:O173)</f>
        <v>2411.4600000000005</v>
      </c>
      <c r="I174" s="49"/>
      <c r="J174" s="50">
        <f>SUM(P139:P173)</f>
        <v>60355.96</v>
      </c>
      <c r="K174" s="49"/>
    </row>
    <row r="175" spans="1:35" hidden="1" x14ac:dyDescent="0.2">
      <c r="A175" t="s">
        <v>687</v>
      </c>
      <c r="H175">
        <f>SUM(AC139:AC174)</f>
        <v>0</v>
      </c>
      <c r="J175">
        <f>SUM(AD139:AD174)</f>
        <v>0</v>
      </c>
    </row>
    <row r="176" spans="1:35" hidden="1" x14ac:dyDescent="0.2">
      <c r="A176" t="s">
        <v>688</v>
      </c>
      <c r="H176">
        <f>SUM(AE139:AE175)</f>
        <v>0</v>
      </c>
      <c r="J176">
        <f>SUM(AF139:AF175)</f>
        <v>0</v>
      </c>
    </row>
    <row r="178" spans="1:35" ht="16.5" x14ac:dyDescent="0.2">
      <c r="A178" s="33" t="str">
        <f>CONCATENATE("Раздел: ",IF(Source!G242&lt;&gt;"Новый раздел", Source!G242, ""))</f>
        <v>Раздел: Монтаж контура заземления</v>
      </c>
      <c r="B178" s="33"/>
      <c r="C178" s="33"/>
      <c r="D178" s="33"/>
      <c r="E178" s="33"/>
      <c r="F178" s="33"/>
      <c r="G178" s="33"/>
      <c r="H178" s="33"/>
      <c r="I178" s="33"/>
      <c r="J178" s="33"/>
      <c r="K178" s="33"/>
    </row>
    <row r="179" spans="1:35" ht="52.5" x14ac:dyDescent="0.2">
      <c r="A179" s="34">
        <v>1</v>
      </c>
      <c r="B179" s="34" t="s">
        <v>695</v>
      </c>
      <c r="C179" s="34" t="s">
        <v>273</v>
      </c>
      <c r="D179" s="36" t="str">
        <f>Source!DW247</f>
        <v>10 шт.</v>
      </c>
      <c r="E179" s="35">
        <f>Source!I247</f>
        <v>1.2</v>
      </c>
      <c r="F179" s="38"/>
      <c r="G179" s="37"/>
      <c r="H179" s="35"/>
      <c r="I179" s="38"/>
      <c r="J179" s="35"/>
      <c r="K179" s="38"/>
      <c r="Q179">
        <f>ROUND((Source!DN247/100)*(ROUND((ROUND((Source!AF247*Source!AV247*Source!I247),2)),2)), 2)</f>
        <v>180.12</v>
      </c>
      <c r="R179">
        <f>Source!X247</f>
        <v>5684.4</v>
      </c>
      <c r="S179">
        <f>ROUND((Source!DO247/100)*(ROUND((ROUND((Source!AF247*Source!AV247*Source!I247),2)),2)), 2)</f>
        <v>112.57</v>
      </c>
      <c r="T179">
        <f>Source!Y247</f>
        <v>2656.84</v>
      </c>
      <c r="U179">
        <f>ROUND((175/100)*(ROUND((ROUND((Source!AE247*Source!AV247*Source!I247),2)),2)), 2)</f>
        <v>5.37</v>
      </c>
      <c r="V179">
        <f>ROUND((160/100)*(ROUND((ROUND((Source!AE247*Source!AV247*Source!I247),2)*Source!BS247),2)), 2)</f>
        <v>188.72</v>
      </c>
      <c r="AI179">
        <v>0</v>
      </c>
    </row>
    <row r="180" spans="1:35" x14ac:dyDescent="0.2">
      <c r="C180" s="39" t="str">
        <f>"Объем: "&amp;Source!I247&amp;"=(12)/"&amp;"10"</f>
        <v>Объем: 1,2=(12)/10</v>
      </c>
    </row>
    <row r="181" spans="1:35" ht="14.25" x14ac:dyDescent="0.2">
      <c r="A181" s="34"/>
      <c r="B181" s="34"/>
      <c r="C181" s="34" t="s">
        <v>677</v>
      </c>
      <c r="D181" s="36"/>
      <c r="E181" s="35"/>
      <c r="F181" s="38">
        <f>Source!AO247</f>
        <v>114.21</v>
      </c>
      <c r="G181" s="37" t="str">
        <f>Source!DG247</f>
        <v>*1,1</v>
      </c>
      <c r="H181" s="35">
        <f>Source!AV247</f>
        <v>1.0669999999999999</v>
      </c>
      <c r="I181" s="38">
        <f>ROUND((ROUND((Source!AF247*Source!AV247*Source!I247),2)),2)</f>
        <v>160.82</v>
      </c>
      <c r="J181" s="35">
        <f>IF(Source!BA247&lt;&gt; 0, Source!BA247, 1)</f>
        <v>38.42</v>
      </c>
      <c r="K181" s="38">
        <f>Source!S247</f>
        <v>6178.7</v>
      </c>
      <c r="W181">
        <f>I181</f>
        <v>160.82</v>
      </c>
    </row>
    <row r="182" spans="1:35" ht="14.25" x14ac:dyDescent="0.2">
      <c r="A182" s="34"/>
      <c r="B182" s="34"/>
      <c r="C182" s="34" t="s">
        <v>678</v>
      </c>
      <c r="D182" s="36"/>
      <c r="E182" s="35"/>
      <c r="F182" s="38">
        <f>Source!AM247</f>
        <v>24.89</v>
      </c>
      <c r="G182" s="37" t="str">
        <f>Source!DE247</f>
        <v>*1,1</v>
      </c>
      <c r="H182" s="35">
        <f>Source!AV247</f>
        <v>1.0669999999999999</v>
      </c>
      <c r="I182" s="38">
        <f>(ROUND((ROUND((((Source!ET247*1.1))*Source!AV247*Source!I247),2)),2)+ROUND((ROUND(((Source!AE247-((Source!EU247*1.1)))*Source!AV247*Source!I247),2)),2))</f>
        <v>35.1</v>
      </c>
      <c r="J182" s="35">
        <f>IF(Source!BB247&lt;&gt; 0, Source!BB247, 1)</f>
        <v>12.7</v>
      </c>
      <c r="K182" s="38">
        <f>Source!Q247</f>
        <v>446.8</v>
      </c>
    </row>
    <row r="183" spans="1:35" ht="14.25" x14ac:dyDescent="0.2">
      <c r="A183" s="34"/>
      <c r="B183" s="34"/>
      <c r="C183" s="34" t="s">
        <v>679</v>
      </c>
      <c r="D183" s="36"/>
      <c r="E183" s="35"/>
      <c r="F183" s="38">
        <f>Source!AN247</f>
        <v>2.15</v>
      </c>
      <c r="G183" s="37" t="str">
        <f>Source!DF247</f>
        <v>*1,1</v>
      </c>
      <c r="H183" s="35">
        <f>Source!AV247</f>
        <v>1.0669999999999999</v>
      </c>
      <c r="I183" s="40">
        <f>ROUND((ROUND((Source!AE247*Source!AV247*Source!I247),2)),2)</f>
        <v>3.07</v>
      </c>
      <c r="J183" s="35">
        <f>IF(Source!BS247&lt;&gt; 0, Source!BS247, 1)</f>
        <v>38.42</v>
      </c>
      <c r="K183" s="40">
        <f>Source!R247</f>
        <v>117.95</v>
      </c>
      <c r="W183">
        <f>I183</f>
        <v>3.07</v>
      </c>
    </row>
    <row r="184" spans="1:35" ht="14.25" x14ac:dyDescent="0.2">
      <c r="A184" s="34"/>
      <c r="B184" s="34"/>
      <c r="C184" s="34" t="s">
        <v>689</v>
      </c>
      <c r="D184" s="36"/>
      <c r="E184" s="35"/>
      <c r="F184" s="38">
        <f>Source!AL247</f>
        <v>37.97</v>
      </c>
      <c r="G184" s="37" t="str">
        <f>Source!DD247</f>
        <v/>
      </c>
      <c r="H184" s="35">
        <f>Source!AW247</f>
        <v>1.081</v>
      </c>
      <c r="I184" s="38">
        <f>ROUND((ROUND((Source!AC247*Source!AW247*Source!I247),2)),2)</f>
        <v>49.29</v>
      </c>
      <c r="J184" s="35">
        <f>IF(Source!BC247&lt;&gt; 0, Source!BC247, 1)</f>
        <v>5.26</v>
      </c>
      <c r="K184" s="38">
        <f>Source!P247</f>
        <v>259.27</v>
      </c>
    </row>
    <row r="185" spans="1:35" ht="14.25" x14ac:dyDescent="0.2">
      <c r="A185" s="34"/>
      <c r="B185" s="34"/>
      <c r="C185" s="34" t="s">
        <v>680</v>
      </c>
      <c r="D185" s="36" t="s">
        <v>681</v>
      </c>
      <c r="E185" s="35">
        <f>Source!DN247</f>
        <v>112</v>
      </c>
      <c r="F185" s="38"/>
      <c r="G185" s="37"/>
      <c r="H185" s="35"/>
      <c r="I185" s="38">
        <f>SUM(Q179:Q184)</f>
        <v>180.12</v>
      </c>
      <c r="J185" s="35">
        <f>Source!BZ247</f>
        <v>92</v>
      </c>
      <c r="K185" s="38">
        <f>SUM(R179:R184)</f>
        <v>5684.4</v>
      </c>
    </row>
    <row r="186" spans="1:35" ht="14.25" x14ac:dyDescent="0.2">
      <c r="A186" s="34"/>
      <c r="B186" s="34"/>
      <c r="C186" s="34" t="s">
        <v>682</v>
      </c>
      <c r="D186" s="36" t="s">
        <v>681</v>
      </c>
      <c r="E186" s="35">
        <f>Source!DO247</f>
        <v>70</v>
      </c>
      <c r="F186" s="38"/>
      <c r="G186" s="37"/>
      <c r="H186" s="35"/>
      <c r="I186" s="38">
        <f>SUM(S179:S185)</f>
        <v>112.57</v>
      </c>
      <c r="J186" s="35">
        <f>Source!CA247</f>
        <v>43</v>
      </c>
      <c r="K186" s="38">
        <f>SUM(T179:T185)</f>
        <v>2656.84</v>
      </c>
    </row>
    <row r="187" spans="1:35" ht="14.25" x14ac:dyDescent="0.2">
      <c r="A187" s="34"/>
      <c r="B187" s="34"/>
      <c r="C187" s="34" t="s">
        <v>683</v>
      </c>
      <c r="D187" s="36" t="s">
        <v>681</v>
      </c>
      <c r="E187" s="35">
        <f>175</f>
        <v>175</v>
      </c>
      <c r="F187" s="38"/>
      <c r="G187" s="37"/>
      <c r="H187" s="35"/>
      <c r="I187" s="38">
        <f>SUM(U179:U186)</f>
        <v>5.37</v>
      </c>
      <c r="J187" s="35">
        <f>160</f>
        <v>160</v>
      </c>
      <c r="K187" s="38">
        <f>SUM(V179:V186)</f>
        <v>188.72</v>
      </c>
    </row>
    <row r="188" spans="1:35" ht="14.25" x14ac:dyDescent="0.2">
      <c r="A188" s="42"/>
      <c r="B188" s="42"/>
      <c r="C188" s="42" t="s">
        <v>684</v>
      </c>
      <c r="D188" s="43" t="s">
        <v>685</v>
      </c>
      <c r="E188" s="44">
        <f>Source!AQ247</f>
        <v>9.27</v>
      </c>
      <c r="F188" s="45"/>
      <c r="G188" s="46" t="str">
        <f>Source!DI247</f>
        <v>*1,1</v>
      </c>
      <c r="H188" s="44">
        <f>Source!AV247</f>
        <v>1.0669999999999999</v>
      </c>
      <c r="I188" s="45">
        <f>Source!U247</f>
        <v>13.056238800000001</v>
      </c>
      <c r="J188" s="44"/>
      <c r="K188" s="45"/>
      <c r="AB188" s="41">
        <f>I188</f>
        <v>13.056238800000001</v>
      </c>
    </row>
    <row r="189" spans="1:35" ht="15" x14ac:dyDescent="0.2">
      <c r="C189" s="47" t="s">
        <v>686</v>
      </c>
      <c r="H189" s="48">
        <f>I181+I182+I184+I185+I186+I187+0</f>
        <v>543.27</v>
      </c>
      <c r="I189" s="48"/>
      <c r="J189" s="48">
        <f>K181+K182+K184+K185+K186+K187+0</f>
        <v>15414.73</v>
      </c>
      <c r="K189" s="48"/>
      <c r="O189" s="41">
        <f>I181+I182+I184+I185+I186+I187+0</f>
        <v>543.27</v>
      </c>
      <c r="P189" s="41">
        <f>K181+K182+K184+K185+K186+K187+0</f>
        <v>15414.73</v>
      </c>
      <c r="X189">
        <f>IF(Source!BI247&lt;=1,I181+I182+I184+I185+I186+I187-0, 0)</f>
        <v>0</v>
      </c>
      <c r="Y189">
        <f>IF(Source!BI247=2,I181+I182+I184+I185+I186+I187-0, 0)</f>
        <v>543.27</v>
      </c>
      <c r="Z189">
        <f>IF(Source!BI247=3,I181+I182+I184+I185+I186+I187-0, 0)</f>
        <v>0</v>
      </c>
      <c r="AA189">
        <f>IF(Source!BI247=4,I181+I182+I184+I185+I186+I187,0)</f>
        <v>0</v>
      </c>
    </row>
    <row r="191" spans="1:35" ht="42.75" x14ac:dyDescent="0.2">
      <c r="A191" s="34">
        <v>2</v>
      </c>
      <c r="B191" s="34" t="str">
        <f>Source!F249</f>
        <v>1.1-1-1111</v>
      </c>
      <c r="C191" s="34" t="s">
        <v>280</v>
      </c>
      <c r="D191" s="36" t="str">
        <f>Source!DW249</f>
        <v>т</v>
      </c>
      <c r="E191" s="35">
        <f>Source!I249</f>
        <v>0.11310000000000001</v>
      </c>
      <c r="F191" s="38">
        <f>Source!AL249</f>
        <v>7879.13</v>
      </c>
      <c r="G191" s="37" t="str">
        <f>Source!DD249</f>
        <v/>
      </c>
      <c r="H191" s="35">
        <f>Source!AW249</f>
        <v>1</v>
      </c>
      <c r="I191" s="38">
        <f>ROUND((ROUND((Source!AC249*Source!AW249*Source!I249),2)),2)</f>
        <v>891.13</v>
      </c>
      <c r="J191" s="35">
        <f>IF(Source!BC249&lt;&gt; 0, Source!BC249, 1)</f>
        <v>3.12</v>
      </c>
      <c r="K191" s="38">
        <f>Source!P249</f>
        <v>2780.33</v>
      </c>
      <c r="Q191">
        <f>ROUND((Source!DN249/100)*(ROUND((ROUND((Source!AF249*Source!AV249*Source!I249),2)),2)), 2)</f>
        <v>0</v>
      </c>
      <c r="R191">
        <f>Source!X249</f>
        <v>0</v>
      </c>
      <c r="S191">
        <f>ROUND((Source!DO249/100)*(ROUND((ROUND((Source!AF249*Source!AV249*Source!I249),2)),2)), 2)</f>
        <v>0</v>
      </c>
      <c r="T191">
        <f>Source!Y249</f>
        <v>0</v>
      </c>
      <c r="U191">
        <f>ROUND((175/100)*(ROUND((ROUND((Source!AE249*Source!AV249*Source!I249),2)),2)), 2)</f>
        <v>0</v>
      </c>
      <c r="V191">
        <f>ROUND((160/100)*(ROUND((ROUND((Source!AE249*Source!AV249*Source!I249),2)*Source!BS249),2)), 2)</f>
        <v>0</v>
      </c>
      <c r="AI191">
        <v>3</v>
      </c>
    </row>
    <row r="192" spans="1:35" x14ac:dyDescent="0.2">
      <c r="A192" s="52"/>
      <c r="B192" s="52"/>
      <c r="C192" s="53" t="str">
        <f>"Объем: "&amp;Source!I249&amp;"=12*"&amp;"2,5*"&amp;"3,77/"&amp;"1000"</f>
        <v>Объем: 0,1131=12*2,5*3,77/1000</v>
      </c>
      <c r="D192" s="52"/>
      <c r="E192" s="52"/>
      <c r="F192" s="52"/>
      <c r="G192" s="52"/>
      <c r="H192" s="52"/>
      <c r="I192" s="52"/>
      <c r="J192" s="52"/>
      <c r="K192" s="52"/>
    </row>
    <row r="193" spans="1:35" ht="15" x14ac:dyDescent="0.2">
      <c r="C193" s="47" t="s">
        <v>686</v>
      </c>
      <c r="H193" s="48">
        <f>I191+0</f>
        <v>891.13</v>
      </c>
      <c r="I193" s="48"/>
      <c r="J193" s="48">
        <f>K191+0</f>
        <v>2780.33</v>
      </c>
      <c r="K193" s="48"/>
      <c r="O193" s="41">
        <f>I191+0</f>
        <v>891.13</v>
      </c>
      <c r="P193" s="41">
        <f>K191+0</f>
        <v>2780.33</v>
      </c>
      <c r="X193">
        <f>IF(Source!BI249&lt;=1,I191-0, 0)</f>
        <v>891.13</v>
      </c>
      <c r="Y193">
        <f>IF(Source!BI249=2,I191-0, 0)</f>
        <v>0</v>
      </c>
      <c r="Z193">
        <f>IF(Source!BI249=3,I191-0, 0)</f>
        <v>0</v>
      </c>
      <c r="AA193">
        <f>IF(Source!BI249=4,I191,0)</f>
        <v>0</v>
      </c>
    </row>
    <row r="196" spans="1:35" ht="15" x14ac:dyDescent="0.25">
      <c r="A196" s="51" t="str">
        <f>CONCATENATE("Итого по разделу: ",IF(Source!G255&lt;&gt;"Новый раздел", Source!G255, ""))</f>
        <v>Итого по разделу: Монтаж контура заземления</v>
      </c>
      <c r="B196" s="51"/>
      <c r="C196" s="51"/>
      <c r="D196" s="51"/>
      <c r="E196" s="51"/>
      <c r="F196" s="51"/>
      <c r="G196" s="51"/>
      <c r="H196" s="50">
        <f>SUM(O178:O195)</f>
        <v>1434.4</v>
      </c>
      <c r="I196" s="49"/>
      <c r="J196" s="50">
        <f>SUM(P178:P195)</f>
        <v>18195.059999999998</v>
      </c>
      <c r="K196" s="49"/>
    </row>
    <row r="197" spans="1:35" hidden="1" x14ac:dyDescent="0.2">
      <c r="A197" t="s">
        <v>687</v>
      </c>
      <c r="H197">
        <f>SUM(AC178:AC196)</f>
        <v>0</v>
      </c>
      <c r="J197">
        <f>SUM(AD178:AD196)</f>
        <v>0</v>
      </c>
    </row>
    <row r="198" spans="1:35" hidden="1" x14ac:dyDescent="0.2">
      <c r="A198" t="s">
        <v>688</v>
      </c>
      <c r="H198">
        <f>SUM(AE178:AE197)</f>
        <v>0</v>
      </c>
      <c r="J198">
        <f>SUM(AF178:AF197)</f>
        <v>0</v>
      </c>
    </row>
    <row r="200" spans="1:35" ht="16.5" x14ac:dyDescent="0.2">
      <c r="A200" s="33" t="str">
        <f>CONCATENATE("Раздел: ",IF(Source!G285&lt;&gt;"Новый раздел", Source!G285, ""))</f>
        <v>Раздел: Устройство глубинного заземления</v>
      </c>
      <c r="B200" s="33"/>
      <c r="C200" s="33"/>
      <c r="D200" s="33"/>
      <c r="E200" s="33"/>
      <c r="F200" s="33"/>
      <c r="G200" s="33"/>
      <c r="H200" s="33"/>
      <c r="I200" s="33"/>
      <c r="J200" s="33"/>
      <c r="K200" s="33"/>
    </row>
    <row r="201" spans="1:35" ht="65.25" x14ac:dyDescent="0.2">
      <c r="A201" s="34">
        <v>5</v>
      </c>
      <c r="B201" s="34" t="s">
        <v>696</v>
      </c>
      <c r="C201" s="34" t="s">
        <v>292</v>
      </c>
      <c r="D201" s="36" t="str">
        <f>Source!DW290</f>
        <v>100 М БУРЕНИЯ</v>
      </c>
      <c r="E201" s="35">
        <f>Source!I290</f>
        <v>0.36</v>
      </c>
      <c r="F201" s="38"/>
      <c r="G201" s="37"/>
      <c r="H201" s="35"/>
      <c r="I201" s="38"/>
      <c r="J201" s="35"/>
      <c r="K201" s="38"/>
      <c r="Q201">
        <f>ROUND((Source!DN290/100)*(ROUND((ROUND((Source!AF290*Source!AV290*Source!I290),2)),2)), 2)</f>
        <v>69.06</v>
      </c>
      <c r="R201">
        <f>Source!X290</f>
        <v>2162.5500000000002</v>
      </c>
      <c r="S201">
        <f>ROUND((Source!DO290/100)*(ROUND((ROUND((Source!AF290*Source!AV290*Source!I290),2)),2)), 2)</f>
        <v>54.4</v>
      </c>
      <c r="T201">
        <f>Source!Y290</f>
        <v>1017.67</v>
      </c>
      <c r="U201">
        <f>ROUND((175/100)*(ROUND((ROUND((Source!AE290*Source!AV290*Source!I290),2)),2)), 2)</f>
        <v>103.83</v>
      </c>
      <c r="V201">
        <f>ROUND((160/100)*(ROUND((ROUND((Source!AE290*Source!AV290*Source!I290),2)*Source!BS290),2)), 2)</f>
        <v>3647.14</v>
      </c>
      <c r="AI201">
        <v>0</v>
      </c>
    </row>
    <row r="202" spans="1:35" x14ac:dyDescent="0.2">
      <c r="C202" s="39" t="str">
        <f>"Объем: "&amp;Source!I290&amp;"=(36)/"&amp;"100"</f>
        <v>Объем: 0,36=(36)/100</v>
      </c>
    </row>
    <row r="203" spans="1:35" ht="14.25" x14ac:dyDescent="0.2">
      <c r="A203" s="34"/>
      <c r="B203" s="34"/>
      <c r="C203" s="34" t="s">
        <v>677</v>
      </c>
      <c r="D203" s="36"/>
      <c r="E203" s="35"/>
      <c r="F203" s="38">
        <f>Source!AO290</f>
        <v>114.08</v>
      </c>
      <c r="G203" s="37" t="str">
        <f>Source!DG290</f>
        <v>*1,1</v>
      </c>
      <c r="H203" s="35">
        <f>Source!AV290</f>
        <v>1.0469999999999999</v>
      </c>
      <c r="I203" s="38">
        <f>ROUND((ROUND((Source!AF290*Source!AV290*Source!I290),2)),2)</f>
        <v>47.3</v>
      </c>
      <c r="J203" s="35">
        <f>IF(Source!BA290&lt;&gt; 0, Source!BA290, 1)</f>
        <v>38.42</v>
      </c>
      <c r="K203" s="38">
        <f>Source!S290</f>
        <v>1817.27</v>
      </c>
      <c r="W203">
        <f>I203</f>
        <v>47.3</v>
      </c>
    </row>
    <row r="204" spans="1:35" ht="14.25" x14ac:dyDescent="0.2">
      <c r="A204" s="34"/>
      <c r="B204" s="34"/>
      <c r="C204" s="34" t="s">
        <v>678</v>
      </c>
      <c r="D204" s="36"/>
      <c r="E204" s="35"/>
      <c r="F204" s="38">
        <f>Source!AM290</f>
        <v>1779.27</v>
      </c>
      <c r="G204" s="37" t="str">
        <f>Source!DE290</f>
        <v>*1,1</v>
      </c>
      <c r="H204" s="35">
        <f>Source!AV290</f>
        <v>1.0469999999999999</v>
      </c>
      <c r="I204" s="38">
        <f>(ROUND((ROUND((((Source!ET290*1.1))*Source!AV290*Source!I290),2)),2)+ROUND((ROUND(((Source!AE290-((Source!EU290*1.1)))*Source!AV290*Source!I290),2)),2))</f>
        <v>737.72</v>
      </c>
      <c r="J204" s="35">
        <f>IF(Source!BB290&lt;&gt; 0, Source!BB290, 1)</f>
        <v>11.69</v>
      </c>
      <c r="K204" s="38">
        <f>Source!Q290</f>
        <v>8624.2099999999991</v>
      </c>
    </row>
    <row r="205" spans="1:35" ht="14.25" x14ac:dyDescent="0.2">
      <c r="A205" s="34"/>
      <c r="B205" s="34"/>
      <c r="C205" s="34" t="s">
        <v>679</v>
      </c>
      <c r="D205" s="36"/>
      <c r="E205" s="35"/>
      <c r="F205" s="38">
        <f>Source!AN290</f>
        <v>143.07</v>
      </c>
      <c r="G205" s="37" t="str">
        <f>Source!DF290</f>
        <v>*1,1</v>
      </c>
      <c r="H205" s="35">
        <f>Source!AV290</f>
        <v>1.0469999999999999</v>
      </c>
      <c r="I205" s="40">
        <f>ROUND((ROUND((Source!AE290*Source!AV290*Source!I290),2)),2)</f>
        <v>59.33</v>
      </c>
      <c r="J205" s="35">
        <f>IF(Source!BS290&lt;&gt; 0, Source!BS290, 1)</f>
        <v>38.42</v>
      </c>
      <c r="K205" s="40">
        <f>Source!R290</f>
        <v>2279.46</v>
      </c>
      <c r="W205">
        <f>I205</f>
        <v>59.33</v>
      </c>
    </row>
    <row r="206" spans="1:35" ht="14.25" x14ac:dyDescent="0.2">
      <c r="A206" s="34" t="s">
        <v>297</v>
      </c>
      <c r="B206" s="34" t="str">
        <f>Source!F292</f>
        <v>1.1-1-1465</v>
      </c>
      <c r="C206" s="34" t="s">
        <v>299</v>
      </c>
      <c r="D206" s="36" t="str">
        <f>Source!DW292</f>
        <v>шт.</v>
      </c>
      <c r="E206" s="35">
        <f>Source!I292</f>
        <v>0.12959999999999999</v>
      </c>
      <c r="F206" s="38">
        <f>Source!AK292</f>
        <v>869.77</v>
      </c>
      <c r="G206" s="54" t="s">
        <v>3</v>
      </c>
      <c r="H206" s="35">
        <f>Source!AW292</f>
        <v>1.079</v>
      </c>
      <c r="I206" s="38">
        <f>ROUND((ROUND((Source!AC292*Source!AW292*Source!I292),2)),2)+(ROUND((ROUND(((Source!ET292)*Source!AV292*Source!I292),2)),2)+ROUND((ROUND(((Source!AE292-(Source!EU292))*Source!AV292*Source!I292),2)),2))+ROUND((ROUND((Source!AF292*Source!AV292*Source!I292),2)),2)</f>
        <v>121.63</v>
      </c>
      <c r="J206" s="35">
        <f>IF(Source!BC292&lt;&gt; 0, Source!BC292, 1)</f>
        <v>8.23</v>
      </c>
      <c r="K206" s="38">
        <f>Source!O292</f>
        <v>1001.01</v>
      </c>
      <c r="Q206">
        <f>ROUND((Source!DN292/100)*(ROUND((ROUND((Source!AF292*Source!AV292*Source!I292),2)),2)), 2)</f>
        <v>0</v>
      </c>
      <c r="R206">
        <f>Source!X292</f>
        <v>0</v>
      </c>
      <c r="S206">
        <f>ROUND((Source!DO292/100)*(ROUND((ROUND((Source!AF292*Source!AV292*Source!I292),2)),2)), 2)</f>
        <v>0</v>
      </c>
      <c r="T206">
        <f>Source!Y292</f>
        <v>0</v>
      </c>
      <c r="U206">
        <f>ROUND((175/100)*(ROUND((ROUND((Source!AE292*Source!AV292*Source!I292),2)),2)), 2)</f>
        <v>0</v>
      </c>
      <c r="V206">
        <f>ROUND((160/100)*(ROUND((ROUND((Source!AE292*Source!AV292*Source!I292),2)*Source!BS292),2)), 2)</f>
        <v>0</v>
      </c>
      <c r="X206">
        <f>IF(Source!BI292&lt;=1,I206, 0)</f>
        <v>121.63</v>
      </c>
      <c r="Y206">
        <f>IF(Source!BI292=2,I206, 0)</f>
        <v>0</v>
      </c>
      <c r="Z206">
        <f>IF(Source!BI292=3,I206, 0)</f>
        <v>0</v>
      </c>
      <c r="AA206">
        <f>IF(Source!BI292=4,I206, 0)</f>
        <v>0</v>
      </c>
      <c r="AI206">
        <v>3</v>
      </c>
    </row>
    <row r="207" spans="1:35" ht="14.25" x14ac:dyDescent="0.2">
      <c r="A207" s="34"/>
      <c r="B207" s="34"/>
      <c r="C207" s="34" t="s">
        <v>680</v>
      </c>
      <c r="D207" s="36" t="s">
        <v>681</v>
      </c>
      <c r="E207" s="35">
        <f>Source!DN290</f>
        <v>146</v>
      </c>
      <c r="F207" s="38"/>
      <c r="G207" s="37"/>
      <c r="H207" s="35"/>
      <c r="I207" s="38">
        <f>SUM(Q201:Q206)</f>
        <v>69.06</v>
      </c>
      <c r="J207" s="35">
        <f>Source!BZ290</f>
        <v>119</v>
      </c>
      <c r="K207" s="38">
        <f>SUM(R201:R206)</f>
        <v>2162.5500000000002</v>
      </c>
    </row>
    <row r="208" spans="1:35" ht="14.25" x14ac:dyDescent="0.2">
      <c r="A208" s="34"/>
      <c r="B208" s="34"/>
      <c r="C208" s="34" t="s">
        <v>682</v>
      </c>
      <c r="D208" s="36" t="s">
        <v>681</v>
      </c>
      <c r="E208" s="35">
        <f>Source!DO290</f>
        <v>115</v>
      </c>
      <c r="F208" s="38"/>
      <c r="G208" s="37"/>
      <c r="H208" s="35"/>
      <c r="I208" s="38">
        <f>SUM(S201:S207)</f>
        <v>54.4</v>
      </c>
      <c r="J208" s="35">
        <f>Source!CA290</f>
        <v>56</v>
      </c>
      <c r="K208" s="38">
        <f>SUM(T201:T207)</f>
        <v>1017.67</v>
      </c>
    </row>
    <row r="209" spans="1:35" ht="14.25" x14ac:dyDescent="0.2">
      <c r="A209" s="34"/>
      <c r="B209" s="34"/>
      <c r="C209" s="34" t="s">
        <v>683</v>
      </c>
      <c r="D209" s="36" t="s">
        <v>681</v>
      </c>
      <c r="E209" s="35">
        <f>175</f>
        <v>175</v>
      </c>
      <c r="F209" s="38"/>
      <c r="G209" s="37"/>
      <c r="H209" s="35"/>
      <c r="I209" s="38">
        <f>SUM(U201:U208)</f>
        <v>103.83</v>
      </c>
      <c r="J209" s="35">
        <f>160</f>
        <v>160</v>
      </c>
      <c r="K209" s="38">
        <f>SUM(V201:V208)</f>
        <v>3647.14</v>
      </c>
    </row>
    <row r="210" spans="1:35" ht="14.25" x14ac:dyDescent="0.2">
      <c r="A210" s="42"/>
      <c r="B210" s="42"/>
      <c r="C210" s="42" t="s">
        <v>684</v>
      </c>
      <c r="D210" s="43" t="s">
        <v>685</v>
      </c>
      <c r="E210" s="44">
        <f>Source!AQ290</f>
        <v>9.0399999999999991</v>
      </c>
      <c r="F210" s="45"/>
      <c r="G210" s="46" t="str">
        <f>Source!DI290</f>
        <v>*1,1</v>
      </c>
      <c r="H210" s="44">
        <f>Source!AV290</f>
        <v>1.0469999999999999</v>
      </c>
      <c r="I210" s="45">
        <f>Source!U290</f>
        <v>3.7480924799999991</v>
      </c>
      <c r="J210" s="44"/>
      <c r="K210" s="45"/>
      <c r="AB210" s="41">
        <f>I210</f>
        <v>3.7480924799999991</v>
      </c>
    </row>
    <row r="211" spans="1:35" ht="15" x14ac:dyDescent="0.2">
      <c r="C211" s="47" t="s">
        <v>686</v>
      </c>
      <c r="H211" s="48">
        <f>I203+I204+I207+I208+I209+SUM(I206:I206)</f>
        <v>1133.94</v>
      </c>
      <c r="I211" s="48"/>
      <c r="J211" s="48">
        <f>K203+K204+K207+K208+K209+SUM(K206:K206)</f>
        <v>18269.849999999999</v>
      </c>
      <c r="K211" s="48"/>
      <c r="O211" s="41">
        <f>I203+I204+I207+I208+I209+SUM(I206:I206)</f>
        <v>1133.94</v>
      </c>
      <c r="P211" s="41">
        <f>K203+K204+K207+K208+K209+SUM(K206:K206)</f>
        <v>18269.849999999999</v>
      </c>
      <c r="X211">
        <f>IF(Source!BI290&lt;=1,I203+I204+I207+I208+I209-0, 0)</f>
        <v>1012.31</v>
      </c>
      <c r="Y211">
        <f>IF(Source!BI290=2,I203+I204+I207+I208+I209-0, 0)</f>
        <v>0</v>
      </c>
      <c r="Z211">
        <f>IF(Source!BI290=3,I203+I204+I207+I208+I209-0, 0)</f>
        <v>0</v>
      </c>
      <c r="AA211">
        <f>IF(Source!BI290=4,I203+I204+I207+I208+I209,0)</f>
        <v>0</v>
      </c>
    </row>
    <row r="213" spans="1:35" ht="71.25" x14ac:dyDescent="0.2">
      <c r="A213" s="34">
        <v>6</v>
      </c>
      <c r="B213" s="34" t="s">
        <v>697</v>
      </c>
      <c r="C213" s="34" t="s">
        <v>302</v>
      </c>
      <c r="D213" s="36" t="str">
        <f>Source!DW294</f>
        <v>10 м закрепленной скважины</v>
      </c>
      <c r="E213" s="35">
        <f>Source!I294</f>
        <v>3.6</v>
      </c>
      <c r="F213" s="38"/>
      <c r="G213" s="37"/>
      <c r="H213" s="35"/>
      <c r="I213" s="38"/>
      <c r="J213" s="35"/>
      <c r="K213" s="38"/>
      <c r="Q213">
        <f>ROUND((Source!DN294/100)*(ROUND((ROUND((Source!AF294*Source!AV294*Source!I294),2)),2)), 2)</f>
        <v>217.92</v>
      </c>
      <c r="R213">
        <f>Source!X294</f>
        <v>6824.14</v>
      </c>
      <c r="S213">
        <f>ROUND((Source!DO294/100)*(ROUND((ROUND((Source!AF294*Source!AV294*Source!I294),2)),2)), 2)</f>
        <v>171.65</v>
      </c>
      <c r="T213">
        <f>Source!Y294</f>
        <v>3211.36</v>
      </c>
      <c r="U213">
        <f>ROUND((175/100)*(ROUND((ROUND((Source!AE294*Source!AV294*Source!I294),2)),2)), 2)</f>
        <v>0</v>
      </c>
      <c r="V213">
        <f>ROUND((160/100)*(ROUND((ROUND((Source!AE294*Source!AV294*Source!I294),2)*Source!BS294),2)), 2)</f>
        <v>0</v>
      </c>
      <c r="AI213">
        <v>0</v>
      </c>
    </row>
    <row r="214" spans="1:35" x14ac:dyDescent="0.2">
      <c r="C214" s="39" t="str">
        <f>"Объем: "&amp;Source!I294&amp;"=(36)/"&amp;"10"</f>
        <v>Объем: 3,6=(36)/10</v>
      </c>
    </row>
    <row r="215" spans="1:35" ht="14.25" x14ac:dyDescent="0.2">
      <c r="A215" s="34"/>
      <c r="B215" s="34"/>
      <c r="C215" s="34" t="s">
        <v>677</v>
      </c>
      <c r="D215" s="36"/>
      <c r="E215" s="35"/>
      <c r="F215" s="38">
        <f>Source!AO294</f>
        <v>36</v>
      </c>
      <c r="G215" s="37" t="str">
        <f>Source!DG294</f>
        <v>*1,1</v>
      </c>
      <c r="H215" s="35">
        <f>Source!AV294</f>
        <v>1.0469999999999999</v>
      </c>
      <c r="I215" s="38">
        <f>ROUND((ROUND((Source!AF294*Source!AV294*Source!I294),2)),2)</f>
        <v>149.26</v>
      </c>
      <c r="J215" s="35">
        <f>IF(Source!BA294&lt;&gt; 0, Source!BA294, 1)</f>
        <v>38.42</v>
      </c>
      <c r="K215" s="38">
        <f>Source!S294</f>
        <v>5734.57</v>
      </c>
      <c r="W215">
        <f>I215</f>
        <v>149.26</v>
      </c>
    </row>
    <row r="216" spans="1:35" ht="14.25" x14ac:dyDescent="0.2">
      <c r="A216" s="34"/>
      <c r="B216" s="34"/>
      <c r="C216" s="34" t="s">
        <v>678</v>
      </c>
      <c r="D216" s="36"/>
      <c r="E216" s="35"/>
      <c r="F216" s="38">
        <f>Source!AM294</f>
        <v>218.07</v>
      </c>
      <c r="G216" s="37" t="str">
        <f>Source!DE294</f>
        <v>*1,1</v>
      </c>
      <c r="H216" s="35">
        <f>Source!AV294</f>
        <v>1.0469999999999999</v>
      </c>
      <c r="I216" s="38">
        <f>(ROUND((ROUND((((Source!ET294*1.1))*Source!AV294*Source!I294),2)),2)+ROUND((ROUND(((Source!AE294-((Source!EU294*1.1)))*Source!AV294*Source!I294),2)),2))</f>
        <v>904.14</v>
      </c>
      <c r="J216" s="35">
        <f>IF(Source!BB294&lt;&gt; 0, Source!BB294, 1)</f>
        <v>9.02</v>
      </c>
      <c r="K216" s="38">
        <f>Source!Q294</f>
        <v>8155.34</v>
      </c>
    </row>
    <row r="217" spans="1:35" ht="71.25" x14ac:dyDescent="0.2">
      <c r="A217" s="34" t="s">
        <v>305</v>
      </c>
      <c r="B217" s="34" t="str">
        <f>Source!F296</f>
        <v>1.12-6-706</v>
      </c>
      <c r="C217" s="34" t="s">
        <v>307</v>
      </c>
      <c r="D217" s="36" t="str">
        <f>Source!DW296</f>
        <v>м</v>
      </c>
      <c r="E217" s="35">
        <f>Source!I296</f>
        <v>36</v>
      </c>
      <c r="F217" s="38">
        <f>Source!AK296</f>
        <v>142.53</v>
      </c>
      <c r="G217" s="54" t="s">
        <v>3</v>
      </c>
      <c r="H217" s="35">
        <f>Source!AW296</f>
        <v>1.079</v>
      </c>
      <c r="I217" s="38">
        <f>ROUND((ROUND((Source!AC296*Source!AW296*Source!I296),2)),2)+(ROUND((ROUND(((Source!ET296)*Source!AV296*Source!I296),2)),2)+ROUND((ROUND(((Source!AE296-(Source!EU296))*Source!AV296*Source!I296),2)),2))+ROUND((ROUND((Source!AF296*Source!AV296*Source!I296),2)),2)</f>
        <v>5535.27</v>
      </c>
      <c r="J217" s="35">
        <f>IF(Source!BC296&lt;&gt; 0, Source!BC296, 1)</f>
        <v>4.75</v>
      </c>
      <c r="K217" s="38">
        <f>Source!O296</f>
        <v>26292.53</v>
      </c>
      <c r="Q217">
        <f>ROUND((Source!DN296/100)*(ROUND((ROUND((Source!AF296*Source!AV296*Source!I296),2)),2)), 2)</f>
        <v>0</v>
      </c>
      <c r="R217">
        <f>Source!X296</f>
        <v>0</v>
      </c>
      <c r="S217">
        <f>ROUND((Source!DO296/100)*(ROUND((ROUND((Source!AF296*Source!AV296*Source!I296),2)),2)), 2)</f>
        <v>0</v>
      </c>
      <c r="T217">
        <f>Source!Y296</f>
        <v>0</v>
      </c>
      <c r="U217">
        <f>ROUND((175/100)*(ROUND((ROUND((Source!AE296*Source!AV296*Source!I296),2)),2)), 2)</f>
        <v>0</v>
      </c>
      <c r="V217">
        <f>ROUND((160/100)*(ROUND((ROUND((Source!AE296*Source!AV296*Source!I296),2)*Source!BS296),2)), 2)</f>
        <v>0</v>
      </c>
      <c r="X217">
        <f>IF(Source!BI296&lt;=1,I217, 0)</f>
        <v>5535.27</v>
      </c>
      <c r="Y217">
        <f>IF(Source!BI296=2,I217, 0)</f>
        <v>0</v>
      </c>
      <c r="Z217">
        <f>IF(Source!BI296=3,I217, 0)</f>
        <v>0</v>
      </c>
      <c r="AA217">
        <f>IF(Source!BI296=4,I217, 0)</f>
        <v>0</v>
      </c>
      <c r="AI217">
        <v>3</v>
      </c>
    </row>
    <row r="218" spans="1:35" ht="14.25" x14ac:dyDescent="0.2">
      <c r="A218" s="34"/>
      <c r="B218" s="34"/>
      <c r="C218" s="34" t="s">
        <v>680</v>
      </c>
      <c r="D218" s="36" t="s">
        <v>681</v>
      </c>
      <c r="E218" s="35">
        <f>Source!DN294</f>
        <v>146</v>
      </c>
      <c r="F218" s="38"/>
      <c r="G218" s="37"/>
      <c r="H218" s="35"/>
      <c r="I218" s="38">
        <f>SUM(Q213:Q217)</f>
        <v>217.92</v>
      </c>
      <c r="J218" s="35">
        <f>Source!BZ294</f>
        <v>119</v>
      </c>
      <c r="K218" s="38">
        <f>SUM(R213:R217)</f>
        <v>6824.14</v>
      </c>
    </row>
    <row r="219" spans="1:35" ht="14.25" x14ac:dyDescent="0.2">
      <c r="A219" s="34"/>
      <c r="B219" s="34"/>
      <c r="C219" s="34" t="s">
        <v>682</v>
      </c>
      <c r="D219" s="36" t="s">
        <v>681</v>
      </c>
      <c r="E219" s="35">
        <f>Source!DO294</f>
        <v>115</v>
      </c>
      <c r="F219" s="38"/>
      <c r="G219" s="37"/>
      <c r="H219" s="35"/>
      <c r="I219" s="38">
        <f>SUM(S213:S218)</f>
        <v>171.65</v>
      </c>
      <c r="J219" s="35">
        <f>Source!CA294</f>
        <v>56</v>
      </c>
      <c r="K219" s="38">
        <f>SUM(T213:T218)</f>
        <v>3211.36</v>
      </c>
    </row>
    <row r="220" spans="1:35" ht="14.25" x14ac:dyDescent="0.2">
      <c r="A220" s="42"/>
      <c r="B220" s="42"/>
      <c r="C220" s="42" t="s">
        <v>684</v>
      </c>
      <c r="D220" s="43" t="s">
        <v>685</v>
      </c>
      <c r="E220" s="44">
        <f>Source!AQ294</f>
        <v>3.22</v>
      </c>
      <c r="F220" s="45"/>
      <c r="G220" s="46" t="str">
        <f>Source!DI294</f>
        <v>*1,1</v>
      </c>
      <c r="H220" s="44">
        <f>Source!AV294</f>
        <v>1.0469999999999999</v>
      </c>
      <c r="I220" s="45">
        <f>Source!U294</f>
        <v>13.3505064</v>
      </c>
      <c r="J220" s="44"/>
      <c r="K220" s="45"/>
      <c r="AB220" s="41">
        <f>I220</f>
        <v>13.3505064</v>
      </c>
    </row>
    <row r="221" spans="1:35" ht="15" x14ac:dyDescent="0.2">
      <c r="C221" s="47" t="s">
        <v>686</v>
      </c>
      <c r="H221" s="48">
        <f>I215+I216+I218+I219+SUM(I217:I217)</f>
        <v>6978.2400000000007</v>
      </c>
      <c r="I221" s="48"/>
      <c r="J221" s="48">
        <f>K215+K216+K218+K219+SUM(K217:K217)</f>
        <v>50217.94</v>
      </c>
      <c r="K221" s="48"/>
      <c r="O221" s="41">
        <f>I215+I216+I218+I219+SUM(I217:I217)</f>
        <v>6978.2400000000007</v>
      </c>
      <c r="P221" s="41">
        <f>K215+K216+K218+K219+SUM(K217:K217)</f>
        <v>50217.94</v>
      </c>
      <c r="X221">
        <f>IF(Source!BI294&lt;=1,I215+I216+I218+I219-0, 0)</f>
        <v>1442.9700000000003</v>
      </c>
      <c r="Y221">
        <f>IF(Source!BI294=2,I215+I216+I218+I219-0, 0)</f>
        <v>0</v>
      </c>
      <c r="Z221">
        <f>IF(Source!BI294=3,I215+I216+I218+I219-0, 0)</f>
        <v>0</v>
      </c>
      <c r="AA221">
        <f>IF(Source!BI294=4,I215+I216+I218+I219,0)</f>
        <v>0</v>
      </c>
    </row>
    <row r="223" spans="1:35" ht="65.25" x14ac:dyDescent="0.2">
      <c r="A223" s="34">
        <v>28</v>
      </c>
      <c r="B223" s="34" t="s">
        <v>698</v>
      </c>
      <c r="C223" s="34" t="s">
        <v>311</v>
      </c>
      <c r="D223" s="36" t="str">
        <f>Source!DW298</f>
        <v>100 м труб</v>
      </c>
      <c r="E223" s="35">
        <f>Source!I298</f>
        <v>0.36</v>
      </c>
      <c r="F223" s="38"/>
      <c r="G223" s="37"/>
      <c r="H223" s="35"/>
      <c r="I223" s="38"/>
      <c r="J223" s="35"/>
      <c r="K223" s="38"/>
      <c r="Q223">
        <f>ROUND((Source!DN298/100)*(ROUND((ROUND((Source!AF298*Source!AV298*Source!I298),2)),2)), 2)</f>
        <v>118.98</v>
      </c>
      <c r="R223">
        <f>Source!X298</f>
        <v>3725.71</v>
      </c>
      <c r="S223">
        <f>ROUND((Source!DO298/100)*(ROUND((ROUND((Source!AF298*Source!AV298*Source!I298),2)),2)), 2)</f>
        <v>93.71</v>
      </c>
      <c r="T223">
        <f>Source!Y298</f>
        <v>1753.28</v>
      </c>
      <c r="U223">
        <f>ROUND((175/100)*(ROUND((ROUND((Source!AE298*Source!AV298*Source!I298),2)),2)), 2)</f>
        <v>13.13</v>
      </c>
      <c r="V223">
        <f>ROUND((160/100)*(ROUND((ROUND((Source!AE298*Source!AV298*Source!I298),2)*Source!BS298),2)), 2)</f>
        <v>461.04</v>
      </c>
      <c r="AI223">
        <v>0</v>
      </c>
    </row>
    <row r="224" spans="1:35" x14ac:dyDescent="0.2">
      <c r="C224" s="39" t="str">
        <f>"Объем: "&amp;Source!I298&amp;"=(36)/"&amp;"100"</f>
        <v>Объем: 0,36=(36)/100</v>
      </c>
    </row>
    <row r="225" spans="1:35" ht="14.25" x14ac:dyDescent="0.2">
      <c r="A225" s="34"/>
      <c r="B225" s="34"/>
      <c r="C225" s="34" t="s">
        <v>677</v>
      </c>
      <c r="D225" s="36"/>
      <c r="E225" s="35"/>
      <c r="F225" s="38">
        <f>Source!AO298</f>
        <v>196.55</v>
      </c>
      <c r="G225" s="37" t="str">
        <f>Source!DG298</f>
        <v>*1,1</v>
      </c>
      <c r="H225" s="35">
        <f>Source!AV298</f>
        <v>1.0469999999999999</v>
      </c>
      <c r="I225" s="38">
        <f>ROUND((ROUND((Source!AF298*Source!AV298*Source!I298),2)),2)</f>
        <v>81.489999999999995</v>
      </c>
      <c r="J225" s="35">
        <f>IF(Source!BA298&lt;&gt; 0, Source!BA298, 1)</f>
        <v>38.42</v>
      </c>
      <c r="K225" s="38">
        <f>Source!S298</f>
        <v>3130.85</v>
      </c>
      <c r="W225">
        <f>I225</f>
        <v>81.489999999999995</v>
      </c>
    </row>
    <row r="226" spans="1:35" ht="14.25" x14ac:dyDescent="0.2">
      <c r="A226" s="34"/>
      <c r="B226" s="34"/>
      <c r="C226" s="34" t="s">
        <v>678</v>
      </c>
      <c r="D226" s="36"/>
      <c r="E226" s="35"/>
      <c r="F226" s="38">
        <f>Source!AM298</f>
        <v>293.51</v>
      </c>
      <c r="G226" s="37" t="str">
        <f>Source!DE298</f>
        <v>*1,1</v>
      </c>
      <c r="H226" s="35">
        <f>Source!AV298</f>
        <v>1.0469999999999999</v>
      </c>
      <c r="I226" s="38">
        <f>(ROUND((ROUND((((Source!ET298*1.1))*Source!AV298*Source!I298),2)),2)+ROUND((ROUND(((Source!AE298-((Source!EU298*1.1)))*Source!AV298*Source!I298),2)),2))</f>
        <v>121.67999999999999</v>
      </c>
      <c r="J226" s="35">
        <f>IF(Source!BB298&lt;&gt; 0, Source!BB298, 1)</f>
        <v>9.51</v>
      </c>
      <c r="K226" s="38">
        <f>Source!Q298</f>
        <v>1156.8899999999999</v>
      </c>
    </row>
    <row r="227" spans="1:35" ht="14.25" x14ac:dyDescent="0.2">
      <c r="A227" s="34"/>
      <c r="B227" s="34"/>
      <c r="C227" s="34" t="s">
        <v>679</v>
      </c>
      <c r="D227" s="36"/>
      <c r="E227" s="35"/>
      <c r="F227" s="38">
        <f>Source!AN298</f>
        <v>18.12</v>
      </c>
      <c r="G227" s="37" t="str">
        <f>Source!DF298</f>
        <v>*1,1</v>
      </c>
      <c r="H227" s="35">
        <f>Source!AV298</f>
        <v>1.0469999999999999</v>
      </c>
      <c r="I227" s="40">
        <f>ROUND((ROUND((Source!AE298*Source!AV298*Source!I298),2)),2)</f>
        <v>7.5</v>
      </c>
      <c r="J227" s="35">
        <f>IF(Source!BS298&lt;&gt; 0, Source!BS298, 1)</f>
        <v>38.42</v>
      </c>
      <c r="K227" s="40">
        <f>Source!R298</f>
        <v>288.14999999999998</v>
      </c>
      <c r="W227">
        <f>I227</f>
        <v>7.5</v>
      </c>
    </row>
    <row r="228" spans="1:35" ht="14.25" x14ac:dyDescent="0.2">
      <c r="A228" s="34"/>
      <c r="B228" s="34"/>
      <c r="C228" s="34" t="s">
        <v>689</v>
      </c>
      <c r="D228" s="36"/>
      <c r="E228" s="35"/>
      <c r="F228" s="38">
        <f>Source!AL298</f>
        <v>51.92</v>
      </c>
      <c r="G228" s="37" t="str">
        <f>Source!DD298</f>
        <v/>
      </c>
      <c r="H228" s="35">
        <f>Source!AW298</f>
        <v>1.079</v>
      </c>
      <c r="I228" s="38">
        <f>ROUND((ROUND((Source!AC298*Source!AW298*Source!I298),2)),2)</f>
        <v>20.16</v>
      </c>
      <c r="J228" s="35">
        <f>IF(Source!BC298&lt;&gt; 0, Source!BC298, 1)</f>
        <v>21.9</v>
      </c>
      <c r="K228" s="38">
        <f>Source!P298</f>
        <v>441.5</v>
      </c>
    </row>
    <row r="229" spans="1:35" ht="14.25" x14ac:dyDescent="0.2">
      <c r="A229" s="34"/>
      <c r="B229" s="34"/>
      <c r="C229" s="34" t="s">
        <v>680</v>
      </c>
      <c r="D229" s="36" t="s">
        <v>681</v>
      </c>
      <c r="E229" s="35">
        <f>Source!DN298</f>
        <v>146</v>
      </c>
      <c r="F229" s="38"/>
      <c r="G229" s="37"/>
      <c r="H229" s="35"/>
      <c r="I229" s="38">
        <f>SUM(Q223:Q228)</f>
        <v>118.98</v>
      </c>
      <c r="J229" s="35">
        <f>Source!BZ298</f>
        <v>119</v>
      </c>
      <c r="K229" s="38">
        <f>SUM(R223:R228)</f>
        <v>3725.71</v>
      </c>
    </row>
    <row r="230" spans="1:35" ht="14.25" x14ac:dyDescent="0.2">
      <c r="A230" s="34"/>
      <c r="B230" s="34"/>
      <c r="C230" s="34" t="s">
        <v>682</v>
      </c>
      <c r="D230" s="36" t="s">
        <v>681</v>
      </c>
      <c r="E230" s="35">
        <f>Source!DO298</f>
        <v>115</v>
      </c>
      <c r="F230" s="38"/>
      <c r="G230" s="37"/>
      <c r="H230" s="35"/>
      <c r="I230" s="38">
        <f>SUM(S223:S229)</f>
        <v>93.71</v>
      </c>
      <c r="J230" s="35">
        <f>Source!CA298</f>
        <v>56</v>
      </c>
      <c r="K230" s="38">
        <f>SUM(T223:T229)</f>
        <v>1753.28</v>
      </c>
    </row>
    <row r="231" spans="1:35" ht="14.25" x14ac:dyDescent="0.2">
      <c r="A231" s="34"/>
      <c r="B231" s="34"/>
      <c r="C231" s="34" t="s">
        <v>683</v>
      </c>
      <c r="D231" s="36" t="s">
        <v>681</v>
      </c>
      <c r="E231" s="35">
        <f>175</f>
        <v>175</v>
      </c>
      <c r="F231" s="38"/>
      <c r="G231" s="37"/>
      <c r="H231" s="35"/>
      <c r="I231" s="38">
        <f>SUM(U223:U230)</f>
        <v>13.13</v>
      </c>
      <c r="J231" s="35">
        <f>160</f>
        <v>160</v>
      </c>
      <c r="K231" s="38">
        <f>SUM(V223:V230)</f>
        <v>461.04</v>
      </c>
    </row>
    <row r="232" spans="1:35" ht="14.25" x14ac:dyDescent="0.2">
      <c r="A232" s="42"/>
      <c r="B232" s="42"/>
      <c r="C232" s="42" t="s">
        <v>684</v>
      </c>
      <c r="D232" s="43" t="s">
        <v>685</v>
      </c>
      <c r="E232" s="44">
        <f>Source!AQ298</f>
        <v>13.9</v>
      </c>
      <c r="F232" s="45"/>
      <c r="G232" s="46" t="str">
        <f>Source!DI298</f>
        <v>*1,1</v>
      </c>
      <c r="H232" s="44">
        <f>Source!AV298</f>
        <v>1.0469999999999999</v>
      </c>
      <c r="I232" s="45">
        <f>Source!U298</f>
        <v>5.7631068000000001</v>
      </c>
      <c r="J232" s="44"/>
      <c r="K232" s="45"/>
      <c r="AB232" s="41">
        <f>I232</f>
        <v>5.7631068000000001</v>
      </c>
    </row>
    <row r="233" spans="1:35" ht="15" x14ac:dyDescent="0.2">
      <c r="C233" s="47" t="s">
        <v>686</v>
      </c>
      <c r="H233" s="48">
        <f>I225+I226+I228+I229+I230+I231+0</f>
        <v>449.15</v>
      </c>
      <c r="I233" s="48"/>
      <c r="J233" s="48">
        <f>K225+K226+K228+K229+K230+K231+0</f>
        <v>10669.270000000002</v>
      </c>
      <c r="K233" s="48"/>
      <c r="O233" s="41">
        <f>I225+I226+I228+I229+I230+I231+0</f>
        <v>449.15</v>
      </c>
      <c r="P233" s="41">
        <f>K225+K226+K228+K229+K230+K231+0</f>
        <v>10669.270000000002</v>
      </c>
      <c r="X233">
        <f>IF(Source!BI298&lt;=1,I225+I226+I228+I229+I230+I231-0, 0)</f>
        <v>449.15</v>
      </c>
      <c r="Y233">
        <f>IF(Source!BI298=2,I225+I226+I228+I229+I230+I231-0, 0)</f>
        <v>0</v>
      </c>
      <c r="Z233">
        <f>IF(Source!BI298=3,I225+I226+I228+I229+I230+I231-0, 0)</f>
        <v>0</v>
      </c>
      <c r="AA233">
        <f>IF(Source!BI298=4,I225+I226+I228+I229+I230+I231,0)</f>
        <v>0</v>
      </c>
    </row>
    <row r="235" spans="1:35" ht="65.25" x14ac:dyDescent="0.2">
      <c r="A235" s="34">
        <v>29</v>
      </c>
      <c r="B235" s="34" t="s">
        <v>699</v>
      </c>
      <c r="C235" s="34" t="s">
        <v>316</v>
      </c>
      <c r="D235" s="36" t="str">
        <f>Source!DW300</f>
        <v>100 м труб</v>
      </c>
      <c r="E235" s="35">
        <f>Source!I300</f>
        <v>0.36</v>
      </c>
      <c r="F235" s="38"/>
      <c r="G235" s="37"/>
      <c r="H235" s="35"/>
      <c r="I235" s="38"/>
      <c r="J235" s="35"/>
      <c r="K235" s="38"/>
      <c r="Q235">
        <f>ROUND((Source!DN300/100)*(ROUND((ROUND((Source!AF300*Source!AV300*Source!I300),2)),2)), 2)</f>
        <v>9.9</v>
      </c>
      <c r="R235">
        <f>Source!X300</f>
        <v>309.98</v>
      </c>
      <c r="S235">
        <f>ROUND((Source!DO300/100)*(ROUND((ROUND((Source!AF300*Source!AV300*Source!I300),2)),2)), 2)</f>
        <v>7.8</v>
      </c>
      <c r="T235">
        <f>Source!Y300</f>
        <v>145.87</v>
      </c>
      <c r="U235">
        <f>ROUND((175/100)*(ROUND((ROUND((Source!AE300*Source!AV300*Source!I300),2)),2)), 2)</f>
        <v>2.12</v>
      </c>
      <c r="V235">
        <f>ROUND((160/100)*(ROUND((ROUND((Source!AE300*Source!AV300*Source!I300),2)*Source!BS300),2)), 2)</f>
        <v>74.38</v>
      </c>
      <c r="AI235">
        <v>0</v>
      </c>
    </row>
    <row r="236" spans="1:35" x14ac:dyDescent="0.2">
      <c r="C236" s="39" t="str">
        <f>"Объем: "&amp;Source!I300&amp;"=(36)/"&amp;"100"</f>
        <v>Объем: 0,36=(36)/100</v>
      </c>
    </row>
    <row r="237" spans="1:35" ht="14.25" x14ac:dyDescent="0.2">
      <c r="A237" s="34"/>
      <c r="B237" s="34"/>
      <c r="C237" s="34" t="s">
        <v>677</v>
      </c>
      <c r="D237" s="36"/>
      <c r="E237" s="35"/>
      <c r="F237" s="38">
        <f>Source!AO300</f>
        <v>16.399999999999999</v>
      </c>
      <c r="G237" s="37" t="str">
        <f>Source!DG300</f>
        <v>*1,1</v>
      </c>
      <c r="H237" s="35">
        <f>Source!AV300</f>
        <v>1.0469999999999999</v>
      </c>
      <c r="I237" s="38">
        <f>ROUND((ROUND((Source!AF300*Source!AV300*Source!I300),2)),2)</f>
        <v>6.78</v>
      </c>
      <c r="J237" s="35">
        <f>IF(Source!BA300&lt;&gt; 0, Source!BA300, 1)</f>
        <v>38.42</v>
      </c>
      <c r="K237" s="38">
        <f>Source!S300</f>
        <v>260.49</v>
      </c>
      <c r="W237">
        <f>I237</f>
        <v>6.78</v>
      </c>
    </row>
    <row r="238" spans="1:35" ht="14.25" x14ac:dyDescent="0.2">
      <c r="A238" s="34"/>
      <c r="B238" s="34"/>
      <c r="C238" s="34" t="s">
        <v>678</v>
      </c>
      <c r="D238" s="36"/>
      <c r="E238" s="35"/>
      <c r="F238" s="38">
        <f>Source!AM300</f>
        <v>15.81</v>
      </c>
      <c r="G238" s="37" t="str">
        <f>Source!DE300</f>
        <v>*1,1</v>
      </c>
      <c r="H238" s="35">
        <f>Source!AV300</f>
        <v>1.0469999999999999</v>
      </c>
      <c r="I238" s="38">
        <f>(ROUND((ROUND((((Source!ET300*1.1))*Source!AV300*Source!I300),2)),2)+ROUND((ROUND(((Source!AE300-((Source!EU300*1.1)))*Source!AV300*Source!I300),2)),2))</f>
        <v>6.55</v>
      </c>
      <c r="J238" s="35">
        <f>IF(Source!BB300&lt;&gt; 0, Source!BB300, 1)</f>
        <v>15.21</v>
      </c>
      <c r="K238" s="38">
        <f>Source!Q300</f>
        <v>99.4</v>
      </c>
    </row>
    <row r="239" spans="1:35" ht="14.25" x14ac:dyDescent="0.2">
      <c r="A239" s="34"/>
      <c r="B239" s="34"/>
      <c r="C239" s="34" t="s">
        <v>679</v>
      </c>
      <c r="D239" s="36"/>
      <c r="E239" s="35"/>
      <c r="F239" s="38">
        <f>Source!AN300</f>
        <v>2.93</v>
      </c>
      <c r="G239" s="37" t="str">
        <f>Source!DF300</f>
        <v>*1,1</v>
      </c>
      <c r="H239" s="35">
        <f>Source!AV300</f>
        <v>1.0469999999999999</v>
      </c>
      <c r="I239" s="40">
        <f>ROUND((ROUND((Source!AE300*Source!AV300*Source!I300),2)),2)</f>
        <v>1.21</v>
      </c>
      <c r="J239" s="35">
        <f>IF(Source!BS300&lt;&gt; 0, Source!BS300, 1)</f>
        <v>38.42</v>
      </c>
      <c r="K239" s="40">
        <f>Source!R300</f>
        <v>46.49</v>
      </c>
      <c r="W239">
        <f>I239</f>
        <v>1.21</v>
      </c>
    </row>
    <row r="240" spans="1:35" ht="14.25" x14ac:dyDescent="0.2">
      <c r="A240" s="34"/>
      <c r="B240" s="34"/>
      <c r="C240" s="34" t="s">
        <v>689</v>
      </c>
      <c r="D240" s="36"/>
      <c r="E240" s="35"/>
      <c r="F240" s="38">
        <f>Source!AL300</f>
        <v>8.7799999999999994</v>
      </c>
      <c r="G240" s="37" t="str">
        <f>Source!DD300</f>
        <v/>
      </c>
      <c r="H240" s="35">
        <f>Source!AW300</f>
        <v>1.079</v>
      </c>
      <c r="I240" s="38">
        <f>ROUND((ROUND((Source!AC300*Source!AW300*Source!I300),2)),2)</f>
        <v>3.42</v>
      </c>
      <c r="J240" s="35">
        <f>IF(Source!BC300&lt;&gt; 0, Source!BC300, 1)</f>
        <v>14.05</v>
      </c>
      <c r="K240" s="38">
        <f>Source!P300</f>
        <v>48.05</v>
      </c>
    </row>
    <row r="241" spans="1:35" ht="14.25" x14ac:dyDescent="0.2">
      <c r="A241" s="34"/>
      <c r="B241" s="34"/>
      <c r="C241" s="34" t="s">
        <v>680</v>
      </c>
      <c r="D241" s="36" t="s">
        <v>681</v>
      </c>
      <c r="E241" s="35">
        <f>Source!DN300</f>
        <v>146</v>
      </c>
      <c r="F241" s="38"/>
      <c r="G241" s="37"/>
      <c r="H241" s="35"/>
      <c r="I241" s="38">
        <f>SUM(Q235:Q240)</f>
        <v>9.9</v>
      </c>
      <c r="J241" s="35">
        <f>Source!BZ300</f>
        <v>119</v>
      </c>
      <c r="K241" s="38">
        <f>SUM(R235:R240)</f>
        <v>309.98</v>
      </c>
    </row>
    <row r="242" spans="1:35" ht="14.25" x14ac:dyDescent="0.2">
      <c r="A242" s="34"/>
      <c r="B242" s="34"/>
      <c r="C242" s="34" t="s">
        <v>682</v>
      </c>
      <c r="D242" s="36" t="s">
        <v>681</v>
      </c>
      <c r="E242" s="35">
        <f>Source!DO300</f>
        <v>115</v>
      </c>
      <c r="F242" s="38"/>
      <c r="G242" s="37"/>
      <c r="H242" s="35"/>
      <c r="I242" s="38">
        <f>SUM(S235:S241)</f>
        <v>7.8</v>
      </c>
      <c r="J242" s="35">
        <f>Source!CA300</f>
        <v>56</v>
      </c>
      <c r="K242" s="38">
        <f>SUM(T235:T241)</f>
        <v>145.87</v>
      </c>
    </row>
    <row r="243" spans="1:35" ht="14.25" x14ac:dyDescent="0.2">
      <c r="A243" s="34"/>
      <c r="B243" s="34"/>
      <c r="C243" s="34" t="s">
        <v>683</v>
      </c>
      <c r="D243" s="36" t="s">
        <v>681</v>
      </c>
      <c r="E243" s="35">
        <f>175</f>
        <v>175</v>
      </c>
      <c r="F243" s="38"/>
      <c r="G243" s="37"/>
      <c r="H243" s="35"/>
      <c r="I243" s="38">
        <f>SUM(U235:U242)</f>
        <v>2.12</v>
      </c>
      <c r="J243" s="35">
        <f>160</f>
        <v>160</v>
      </c>
      <c r="K243" s="38">
        <f>SUM(V235:V242)</f>
        <v>74.38</v>
      </c>
    </row>
    <row r="244" spans="1:35" ht="14.25" x14ac:dyDescent="0.2">
      <c r="A244" s="42"/>
      <c r="B244" s="42"/>
      <c r="C244" s="42" t="s">
        <v>684</v>
      </c>
      <c r="D244" s="43" t="s">
        <v>685</v>
      </c>
      <c r="E244" s="44">
        <f>Source!AQ300</f>
        <v>1.1599999999999999</v>
      </c>
      <c r="F244" s="45"/>
      <c r="G244" s="46" t="str">
        <f>Source!DI300</f>
        <v>*1,1</v>
      </c>
      <c r="H244" s="44">
        <f>Source!AV300</f>
        <v>1.0469999999999999</v>
      </c>
      <c r="I244" s="45">
        <f>Source!U300</f>
        <v>0.48094991999999998</v>
      </c>
      <c r="J244" s="44"/>
      <c r="K244" s="45"/>
      <c r="AB244" s="41">
        <f>I244</f>
        <v>0.48094991999999998</v>
      </c>
    </row>
    <row r="245" spans="1:35" ht="15" x14ac:dyDescent="0.2">
      <c r="C245" s="47" t="s">
        <v>686</v>
      </c>
      <c r="H245" s="48">
        <f>I237+I238+I240+I241+I242+I243+0</f>
        <v>36.569999999999993</v>
      </c>
      <c r="I245" s="48"/>
      <c r="J245" s="48">
        <f>K237+K238+K240+K241+K242+K243+0</f>
        <v>938.17000000000007</v>
      </c>
      <c r="K245" s="48"/>
      <c r="O245" s="41">
        <f>I237+I238+I240+I241+I242+I243+0</f>
        <v>36.569999999999993</v>
      </c>
      <c r="P245" s="41">
        <f>K237+K238+K240+K241+K242+K243+0</f>
        <v>938.17000000000007</v>
      </c>
      <c r="X245">
        <f>IF(Source!BI300&lt;=1,I237+I238+I240+I241+I242+I243-0, 0)</f>
        <v>36.569999999999993</v>
      </c>
      <c r="Y245">
        <f>IF(Source!BI300=2,I237+I238+I240+I241+I242+I243-0, 0)</f>
        <v>0</v>
      </c>
      <c r="Z245">
        <f>IF(Source!BI300=3,I237+I238+I240+I241+I242+I243-0, 0)</f>
        <v>0</v>
      </c>
      <c r="AA245">
        <f>IF(Source!BI300=4,I237+I238+I240+I241+I242+I243,0)</f>
        <v>0</v>
      </c>
    </row>
    <row r="247" spans="1:35" ht="71.25" x14ac:dyDescent="0.2">
      <c r="A247" s="34">
        <v>30</v>
      </c>
      <c r="B247" s="34" t="s">
        <v>700</v>
      </c>
      <c r="C247" s="34" t="s">
        <v>320</v>
      </c>
      <c r="D247" s="36" t="str">
        <f>Source!DW302</f>
        <v>10 м3 засыпаемого материала</v>
      </c>
      <c r="E247" s="35">
        <f>Source!I302</f>
        <v>3.5000000000000001E-3</v>
      </c>
      <c r="F247" s="38"/>
      <c r="G247" s="37"/>
      <c r="H247" s="35"/>
      <c r="I247" s="38"/>
      <c r="J247" s="35"/>
      <c r="K247" s="38"/>
      <c r="Q247">
        <f>ROUND((Source!DN302/100)*(ROUND((ROUND((Source!AF302*Source!AV302*Source!I302),2)),2)), 2)</f>
        <v>6.89</v>
      </c>
      <c r="R247">
        <f>Source!X302</f>
        <v>215.79</v>
      </c>
      <c r="S247">
        <f>ROUND((Source!DO302/100)*(ROUND((ROUND((Source!AF302*Source!AV302*Source!I302),2)),2)), 2)</f>
        <v>5.43</v>
      </c>
      <c r="T247">
        <f>Source!Y302</f>
        <v>101.55</v>
      </c>
      <c r="U247">
        <f>ROUND((175/100)*(ROUND((ROUND((Source!AE302*Source!AV302*Source!I302),2)),2)), 2)</f>
        <v>0</v>
      </c>
      <c r="V247">
        <f>ROUND((160/100)*(ROUND((ROUND((Source!AE302*Source!AV302*Source!I302),2)*Source!BS302),2)), 2)</f>
        <v>0</v>
      </c>
      <c r="AI247">
        <v>0</v>
      </c>
    </row>
    <row r="248" spans="1:35" x14ac:dyDescent="0.2">
      <c r="C248" s="39" t="str">
        <f>"Объем: "&amp;Source!I302&amp;"=(0,035)/"&amp;"10"</f>
        <v>Объем: 0,0035=(0,035)/10</v>
      </c>
    </row>
    <row r="249" spans="1:35" ht="14.25" x14ac:dyDescent="0.2">
      <c r="A249" s="34"/>
      <c r="B249" s="34"/>
      <c r="C249" s="34" t="s">
        <v>677</v>
      </c>
      <c r="D249" s="36"/>
      <c r="E249" s="35"/>
      <c r="F249" s="38">
        <f>Source!AO302</f>
        <v>1169.8699999999999</v>
      </c>
      <c r="G249" s="37" t="str">
        <f>Source!DG302</f>
        <v>*1,1</v>
      </c>
      <c r="H249" s="35">
        <f>Source!AV302</f>
        <v>1.0469999999999999</v>
      </c>
      <c r="I249" s="38">
        <f>ROUND((ROUND((Source!AF302*Source!AV302*Source!I302),2)),2)</f>
        <v>4.72</v>
      </c>
      <c r="J249" s="35">
        <f>IF(Source!BA302&lt;&gt; 0, Source!BA302, 1)</f>
        <v>38.42</v>
      </c>
      <c r="K249" s="38">
        <f>Source!S302</f>
        <v>181.34</v>
      </c>
      <c r="W249">
        <f>I249</f>
        <v>4.72</v>
      </c>
    </row>
    <row r="250" spans="1:35" ht="14.25" x14ac:dyDescent="0.2">
      <c r="A250" s="34" t="s">
        <v>323</v>
      </c>
      <c r="B250" s="34" t="str">
        <f>Source!F304</f>
        <v>1.1-2-69</v>
      </c>
      <c r="C250" s="34" t="s">
        <v>325</v>
      </c>
      <c r="D250" s="36" t="str">
        <f>Source!DW304</f>
        <v>кг</v>
      </c>
      <c r="E250" s="35">
        <f>Source!I304</f>
        <v>36</v>
      </c>
      <c r="F250" s="38">
        <f>Source!AK304</f>
        <v>1.23</v>
      </c>
      <c r="G250" s="54" t="s">
        <v>3</v>
      </c>
      <c r="H250" s="35">
        <f>Source!AW304</f>
        <v>1.079</v>
      </c>
      <c r="I250" s="38">
        <f>ROUND((ROUND((Source!AC304*Source!AW304*Source!I304),2)),2)+(ROUND((ROUND(((Source!ET304)*Source!AV304*Source!I304),2)),2)+ROUND((ROUND(((Source!AE304-(Source!EU304))*Source!AV304*Source!I304),2)),2))+ROUND((ROUND((Source!AF304*Source!AV304*Source!I304),2)),2)</f>
        <v>46.61</v>
      </c>
      <c r="J250" s="35">
        <f>IF(Source!BC304&lt;&gt; 0, Source!BC304, 1)</f>
        <v>7.63</v>
      </c>
      <c r="K250" s="38">
        <f>Source!O304</f>
        <v>355.63</v>
      </c>
      <c r="Q250">
        <f>ROUND((Source!DN304/100)*(ROUND((ROUND((Source!AF304*Source!AV304*Source!I304),2)),2)), 2)</f>
        <v>0</v>
      </c>
      <c r="R250">
        <f>Source!X304</f>
        <v>0</v>
      </c>
      <c r="S250">
        <f>ROUND((Source!DO304/100)*(ROUND((ROUND((Source!AF304*Source!AV304*Source!I304),2)),2)), 2)</f>
        <v>0</v>
      </c>
      <c r="T250">
        <f>Source!Y304</f>
        <v>0</v>
      </c>
      <c r="U250">
        <f>ROUND((175/100)*(ROUND((ROUND((Source!AE304*Source!AV304*Source!I304),2)),2)), 2)</f>
        <v>0</v>
      </c>
      <c r="V250">
        <f>ROUND((160/100)*(ROUND((ROUND((Source!AE304*Source!AV304*Source!I304),2)*Source!BS304),2)), 2)</f>
        <v>0</v>
      </c>
      <c r="X250">
        <f>IF(Source!BI304&lt;=1,I250, 0)</f>
        <v>46.61</v>
      </c>
      <c r="Y250">
        <f>IF(Source!BI304=2,I250, 0)</f>
        <v>0</v>
      </c>
      <c r="Z250">
        <f>IF(Source!BI304=3,I250, 0)</f>
        <v>0</v>
      </c>
      <c r="AA250">
        <f>IF(Source!BI304=4,I250, 0)</f>
        <v>0</v>
      </c>
      <c r="AI250">
        <v>3</v>
      </c>
    </row>
    <row r="251" spans="1:35" ht="14.25" x14ac:dyDescent="0.2">
      <c r="A251" s="34" t="s">
        <v>327</v>
      </c>
      <c r="B251" s="34" t="str">
        <f>Source!F306</f>
        <v>1.1-1-162</v>
      </c>
      <c r="C251" s="34" t="s">
        <v>329</v>
      </c>
      <c r="D251" s="36" t="str">
        <f>Source!DW306</f>
        <v>кг</v>
      </c>
      <c r="E251" s="35">
        <f>Source!I306</f>
        <v>21</v>
      </c>
      <c r="F251" s="38">
        <f>Source!AK306</f>
        <v>5.07</v>
      </c>
      <c r="G251" s="54" t="s">
        <v>3</v>
      </c>
      <c r="H251" s="35">
        <f>Source!AW306</f>
        <v>1.079</v>
      </c>
      <c r="I251" s="38">
        <f>ROUND((ROUND((Source!AC306*Source!AW306*Source!I306),2)),2)+(ROUND((ROUND(((Source!ET306)*Source!AV306*Source!I306),2)),2)+ROUND((ROUND(((Source!AE306-(Source!EU306))*Source!AV306*Source!I306),2)),2))+ROUND((ROUND((Source!AF306*Source!AV306*Source!I306),2)),2)</f>
        <v>115.56</v>
      </c>
      <c r="J251" s="35">
        <f>IF(Source!BC306&lt;&gt; 0, Source!BC306, 1)</f>
        <v>7.84</v>
      </c>
      <c r="K251" s="38">
        <f>Source!O306</f>
        <v>905.99</v>
      </c>
      <c r="Q251">
        <f>ROUND((Source!DN306/100)*(ROUND((ROUND((Source!AF306*Source!AV306*Source!I306),2)),2)), 2)</f>
        <v>0</v>
      </c>
      <c r="R251">
        <f>Source!X306</f>
        <v>0</v>
      </c>
      <c r="S251">
        <f>ROUND((Source!DO306/100)*(ROUND((ROUND((Source!AF306*Source!AV306*Source!I306),2)),2)), 2)</f>
        <v>0</v>
      </c>
      <c r="T251">
        <f>Source!Y306</f>
        <v>0</v>
      </c>
      <c r="U251">
        <f>ROUND((175/100)*(ROUND((ROUND((Source!AE306*Source!AV306*Source!I306),2)),2)), 2)</f>
        <v>0</v>
      </c>
      <c r="V251">
        <f>ROUND((160/100)*(ROUND((ROUND((Source!AE306*Source!AV306*Source!I306),2)*Source!BS306),2)), 2)</f>
        <v>0</v>
      </c>
      <c r="X251">
        <f>IF(Source!BI306&lt;=1,I251, 0)</f>
        <v>115.56</v>
      </c>
      <c r="Y251">
        <f>IF(Source!BI306=2,I251, 0)</f>
        <v>0</v>
      </c>
      <c r="Z251">
        <f>IF(Source!BI306=3,I251, 0)</f>
        <v>0</v>
      </c>
      <c r="AA251">
        <f>IF(Source!BI306=4,I251, 0)</f>
        <v>0</v>
      </c>
      <c r="AI251">
        <v>3</v>
      </c>
    </row>
    <row r="252" spans="1:35" ht="14.25" x14ac:dyDescent="0.2">
      <c r="A252" s="34"/>
      <c r="B252" s="34"/>
      <c r="C252" s="34" t="s">
        <v>680</v>
      </c>
      <c r="D252" s="36" t="s">
        <v>681</v>
      </c>
      <c r="E252" s="35">
        <f>Source!DN302</f>
        <v>146</v>
      </c>
      <c r="F252" s="38"/>
      <c r="G252" s="37"/>
      <c r="H252" s="35"/>
      <c r="I252" s="38">
        <f>SUM(Q247:Q251)</f>
        <v>6.89</v>
      </c>
      <c r="J252" s="35">
        <f>Source!BZ302</f>
        <v>119</v>
      </c>
      <c r="K252" s="38">
        <f>SUM(R247:R251)</f>
        <v>215.79</v>
      </c>
    </row>
    <row r="253" spans="1:35" ht="14.25" x14ac:dyDescent="0.2">
      <c r="A253" s="34"/>
      <c r="B253" s="34"/>
      <c r="C253" s="34" t="s">
        <v>682</v>
      </c>
      <c r="D253" s="36" t="s">
        <v>681</v>
      </c>
      <c r="E253" s="35">
        <f>Source!DO302</f>
        <v>115</v>
      </c>
      <c r="F253" s="38"/>
      <c r="G253" s="37"/>
      <c r="H253" s="35"/>
      <c r="I253" s="38">
        <f>SUM(S247:S252)</f>
        <v>5.43</v>
      </c>
      <c r="J253" s="35">
        <f>Source!CA302</f>
        <v>56</v>
      </c>
      <c r="K253" s="38">
        <f>SUM(T247:T252)</f>
        <v>101.55</v>
      </c>
    </row>
    <row r="254" spans="1:35" ht="14.25" x14ac:dyDescent="0.2">
      <c r="A254" s="42"/>
      <c r="B254" s="42"/>
      <c r="C254" s="42" t="s">
        <v>684</v>
      </c>
      <c r="D254" s="43" t="s">
        <v>685</v>
      </c>
      <c r="E254" s="44">
        <f>Source!AQ302</f>
        <v>92.7</v>
      </c>
      <c r="F254" s="45"/>
      <c r="G254" s="46" t="str">
        <f>Source!DI302</f>
        <v>*1,1</v>
      </c>
      <c r="H254" s="44">
        <f>Source!AV302</f>
        <v>1.0469999999999999</v>
      </c>
      <c r="I254" s="45">
        <f>Source!U302</f>
        <v>0.37366906500000002</v>
      </c>
      <c r="J254" s="44"/>
      <c r="K254" s="45"/>
      <c r="AB254" s="41">
        <f>I254</f>
        <v>0.37366906500000002</v>
      </c>
    </row>
    <row r="255" spans="1:35" ht="15" x14ac:dyDescent="0.2">
      <c r="C255" s="47" t="s">
        <v>686</v>
      </c>
      <c r="H255" s="48">
        <f>I249+I252+I253+SUM(I250:I251)</f>
        <v>179.21</v>
      </c>
      <c r="I255" s="48"/>
      <c r="J255" s="48">
        <f>K249+K252+K253+SUM(K250:K251)</f>
        <v>1760.3</v>
      </c>
      <c r="K255" s="48"/>
      <c r="O255" s="41">
        <f>I249+I252+I253+SUM(I250:I251)</f>
        <v>179.21</v>
      </c>
      <c r="P255" s="41">
        <f>K249+K252+K253+SUM(K250:K251)</f>
        <v>1760.3</v>
      </c>
      <c r="X255">
        <f>IF(Source!BI302&lt;=1,I249+I252+I253-0, 0)</f>
        <v>17.04</v>
      </c>
      <c r="Y255">
        <f>IF(Source!BI302=2,I249+I252+I253-0, 0)</f>
        <v>0</v>
      </c>
      <c r="Z255">
        <f>IF(Source!BI302=3,I249+I252+I253-0, 0)</f>
        <v>0</v>
      </c>
      <c r="AA255">
        <f>IF(Source!BI302=4,I249+I252+I253,0)</f>
        <v>0</v>
      </c>
    </row>
    <row r="257" spans="1:35" ht="65.25" x14ac:dyDescent="0.2">
      <c r="A257" s="34">
        <v>31</v>
      </c>
      <c r="B257" s="34" t="s">
        <v>701</v>
      </c>
      <c r="C257" s="34" t="s">
        <v>333</v>
      </c>
      <c r="D257" s="36" t="str">
        <f>Source!DW308</f>
        <v>100 м</v>
      </c>
      <c r="E257" s="35">
        <f>Source!I308</f>
        <v>0.75</v>
      </c>
      <c r="F257" s="38"/>
      <c r="G257" s="37"/>
      <c r="H257" s="35"/>
      <c r="I257" s="38"/>
      <c r="J257" s="35"/>
      <c r="K257" s="38"/>
      <c r="Q257">
        <f>ROUND((Source!DN308/100)*(ROUND((ROUND((Source!AF308*Source!AV308*Source!I308),2)),2)), 2)</f>
        <v>488.3</v>
      </c>
      <c r="R257">
        <f>Source!X308</f>
        <v>15410.32</v>
      </c>
      <c r="S257">
        <f>ROUND((Source!DO308/100)*(ROUND((ROUND((Source!AF308*Source!AV308*Source!I308),2)),2)), 2)</f>
        <v>305.19</v>
      </c>
      <c r="T257">
        <f>Source!Y308</f>
        <v>7202.65</v>
      </c>
      <c r="U257">
        <f>ROUND((175/100)*(ROUND((ROUND((Source!AE308*Source!AV308*Source!I308),2)),2)), 2)</f>
        <v>0.56000000000000005</v>
      </c>
      <c r="V257">
        <f>ROUND((160/100)*(ROUND((ROUND((Source!AE308*Source!AV308*Source!I308),2)*Source!BS308),2)), 2)</f>
        <v>19.66</v>
      </c>
      <c r="AI257">
        <v>0</v>
      </c>
    </row>
    <row r="258" spans="1:35" x14ac:dyDescent="0.2">
      <c r="C258" s="39" t="str">
        <f>"Объем: "&amp;Source!I308&amp;"=(75)/"&amp;"100"</f>
        <v>Объем: 0,75=(75)/100</v>
      </c>
    </row>
    <row r="259" spans="1:35" ht="14.25" x14ac:dyDescent="0.2">
      <c r="A259" s="34"/>
      <c r="B259" s="34"/>
      <c r="C259" s="34" t="s">
        <v>677</v>
      </c>
      <c r="D259" s="36"/>
      <c r="E259" s="35"/>
      <c r="F259" s="38">
        <f>Source!AO308</f>
        <v>495.26</v>
      </c>
      <c r="G259" s="37" t="str">
        <f>Source!DG308</f>
        <v>*1,1</v>
      </c>
      <c r="H259" s="35">
        <f>Source!AV308</f>
        <v>1.0669999999999999</v>
      </c>
      <c r="I259" s="38">
        <f>ROUND((ROUND((Source!AF308*Source!AV308*Source!I308),2)),2)</f>
        <v>435.98</v>
      </c>
      <c r="J259" s="35">
        <f>IF(Source!BA308&lt;&gt; 0, Source!BA308, 1)</f>
        <v>38.42</v>
      </c>
      <c r="K259" s="38">
        <f>Source!S308</f>
        <v>16750.349999999999</v>
      </c>
      <c r="W259">
        <f>I259</f>
        <v>435.98</v>
      </c>
    </row>
    <row r="260" spans="1:35" ht="14.25" x14ac:dyDescent="0.2">
      <c r="A260" s="34"/>
      <c r="B260" s="34"/>
      <c r="C260" s="34" t="s">
        <v>678</v>
      </c>
      <c r="D260" s="36"/>
      <c r="E260" s="35"/>
      <c r="F260" s="38">
        <f>Source!AM308</f>
        <v>11.29</v>
      </c>
      <c r="G260" s="37" t="str">
        <f>Source!DE308</f>
        <v>*1,1</v>
      </c>
      <c r="H260" s="35">
        <f>Source!AV308</f>
        <v>1.0669999999999999</v>
      </c>
      <c r="I260" s="38">
        <f>(ROUND((ROUND((((Source!ET308*1.1))*Source!AV308*Source!I308),2)),2)+ROUND((ROUND(((Source!AE308-((Source!EU308*1.1)))*Source!AV308*Source!I308),2)),2))</f>
        <v>9.93</v>
      </c>
      <c r="J260" s="35">
        <f>IF(Source!BB308&lt;&gt; 0, Source!BB308, 1)</f>
        <v>9.85</v>
      </c>
      <c r="K260" s="38">
        <f>Source!Q308</f>
        <v>97.53</v>
      </c>
    </row>
    <row r="261" spans="1:35" ht="14.25" x14ac:dyDescent="0.2">
      <c r="A261" s="34"/>
      <c r="B261" s="34"/>
      <c r="C261" s="34" t="s">
        <v>679</v>
      </c>
      <c r="D261" s="36"/>
      <c r="E261" s="35"/>
      <c r="F261" s="38">
        <f>Source!AN308</f>
        <v>0.38</v>
      </c>
      <c r="G261" s="37" t="str">
        <f>Source!DF308</f>
        <v>*1,1</v>
      </c>
      <c r="H261" s="35">
        <f>Source!AV308</f>
        <v>1.0669999999999999</v>
      </c>
      <c r="I261" s="40">
        <f>ROUND((ROUND((Source!AE308*Source!AV308*Source!I308),2)),2)</f>
        <v>0.32</v>
      </c>
      <c r="J261" s="35">
        <f>IF(Source!BS308&lt;&gt; 0, Source!BS308, 1)</f>
        <v>38.42</v>
      </c>
      <c r="K261" s="40">
        <f>Source!R308</f>
        <v>12.29</v>
      </c>
      <c r="W261">
        <f>I261</f>
        <v>0.32</v>
      </c>
    </row>
    <row r="262" spans="1:35" ht="14.25" x14ac:dyDescent="0.2">
      <c r="A262" s="34"/>
      <c r="B262" s="34"/>
      <c r="C262" s="34" t="s">
        <v>689</v>
      </c>
      <c r="D262" s="36"/>
      <c r="E262" s="35"/>
      <c r="F262" s="38">
        <f>Source!AL308</f>
        <v>1177.7</v>
      </c>
      <c r="G262" s="37" t="str">
        <f>Source!DD308</f>
        <v/>
      </c>
      <c r="H262" s="35">
        <f>Source!AW308</f>
        <v>1.081</v>
      </c>
      <c r="I262" s="38">
        <f>ROUND((ROUND((Source!AC308*Source!AW308*Source!I308),2)),2)</f>
        <v>954.82</v>
      </c>
      <c r="J262" s="35">
        <f>IF(Source!BC308&lt;&gt; 0, Source!BC308, 1)</f>
        <v>6.69</v>
      </c>
      <c r="K262" s="38">
        <f>Source!P308</f>
        <v>6387.75</v>
      </c>
    </row>
    <row r="263" spans="1:35" ht="42.75" x14ac:dyDescent="0.2">
      <c r="A263" s="34" t="s">
        <v>335</v>
      </c>
      <c r="B263" s="34" t="str">
        <f>Source!F310</f>
        <v>1.23-10-34</v>
      </c>
      <c r="C263" s="34" t="s">
        <v>337</v>
      </c>
      <c r="D263" s="36" t="str">
        <f>Source!DW310</f>
        <v>км</v>
      </c>
      <c r="E263" s="35">
        <f>Source!I310</f>
        <v>7.4999999999999997E-2</v>
      </c>
      <c r="F263" s="38">
        <f>Source!AK310</f>
        <v>37399.49</v>
      </c>
      <c r="G263" s="54" t="s">
        <v>3</v>
      </c>
      <c r="H263" s="35">
        <f>Source!AW310</f>
        <v>1</v>
      </c>
      <c r="I263" s="38">
        <f>ROUND((ROUND((Source!AC310*Source!AW310*Source!I310),2)),2)+(ROUND((ROUND(((Source!ET310)*Source!AV310*Source!I310),2)),2)+ROUND((ROUND(((Source!AE310-(Source!EU310))*Source!AV310*Source!I310),2)),2))+ROUND((ROUND((Source!AF310*Source!AV310*Source!I310),2)),2)</f>
        <v>2804.96</v>
      </c>
      <c r="J263" s="35">
        <f>IF(Source!BC310&lt;&gt; 0, Source!BC310, 1)</f>
        <v>14.6</v>
      </c>
      <c r="K263" s="38">
        <f>Source!O310</f>
        <v>40952.42</v>
      </c>
      <c r="Q263">
        <f>ROUND((Source!DN310/100)*(ROUND((ROUND((Source!AF310*Source!AV310*Source!I310),2)),2)), 2)</f>
        <v>0</v>
      </c>
      <c r="R263">
        <f>Source!X310</f>
        <v>0</v>
      </c>
      <c r="S263">
        <f>ROUND((Source!DO310/100)*(ROUND((ROUND((Source!AF310*Source!AV310*Source!I310),2)),2)), 2)</f>
        <v>0</v>
      </c>
      <c r="T263">
        <f>Source!Y310</f>
        <v>0</v>
      </c>
      <c r="U263">
        <f>ROUND((175/100)*(ROUND((ROUND((Source!AE310*Source!AV310*Source!I310),2)),2)), 2)</f>
        <v>0</v>
      </c>
      <c r="V263">
        <f>ROUND((160/100)*(ROUND((ROUND((Source!AE310*Source!AV310*Source!I310),2)*Source!BS310),2)), 2)</f>
        <v>0</v>
      </c>
      <c r="X263">
        <f>IF(Source!BI310&lt;=1,I263, 0)</f>
        <v>0</v>
      </c>
      <c r="Y263">
        <f>IF(Source!BI310=2,I263, 0)</f>
        <v>2804.96</v>
      </c>
      <c r="Z263">
        <f>IF(Source!BI310=3,I263, 0)</f>
        <v>0</v>
      </c>
      <c r="AA263">
        <f>IF(Source!BI310=4,I263, 0)</f>
        <v>0</v>
      </c>
      <c r="AI263">
        <v>3</v>
      </c>
    </row>
    <row r="264" spans="1:35" ht="14.25" x14ac:dyDescent="0.2">
      <c r="A264" s="34"/>
      <c r="B264" s="34"/>
      <c r="C264" s="34" t="s">
        <v>680</v>
      </c>
      <c r="D264" s="36" t="s">
        <v>681</v>
      </c>
      <c r="E264" s="35">
        <f>Source!DN308</f>
        <v>112</v>
      </c>
      <c r="F264" s="38"/>
      <c r="G264" s="37"/>
      <c r="H264" s="35"/>
      <c r="I264" s="38">
        <f>SUM(Q257:Q263)</f>
        <v>488.3</v>
      </c>
      <c r="J264" s="35">
        <f>Source!BZ308</f>
        <v>92</v>
      </c>
      <c r="K264" s="38">
        <f>SUM(R257:R263)</f>
        <v>15410.32</v>
      </c>
    </row>
    <row r="265" spans="1:35" ht="14.25" x14ac:dyDescent="0.2">
      <c r="A265" s="34"/>
      <c r="B265" s="34"/>
      <c r="C265" s="34" t="s">
        <v>682</v>
      </c>
      <c r="D265" s="36" t="s">
        <v>681</v>
      </c>
      <c r="E265" s="35">
        <f>Source!DO308</f>
        <v>70</v>
      </c>
      <c r="F265" s="38"/>
      <c r="G265" s="37"/>
      <c r="H265" s="35"/>
      <c r="I265" s="38">
        <f>SUM(S257:S264)</f>
        <v>305.19</v>
      </c>
      <c r="J265" s="35">
        <f>Source!CA308</f>
        <v>43</v>
      </c>
      <c r="K265" s="38">
        <f>SUM(T257:T264)</f>
        <v>7202.65</v>
      </c>
    </row>
    <row r="266" spans="1:35" ht="14.25" x14ac:dyDescent="0.2">
      <c r="A266" s="34"/>
      <c r="B266" s="34"/>
      <c r="C266" s="34" t="s">
        <v>683</v>
      </c>
      <c r="D266" s="36" t="s">
        <v>681</v>
      </c>
      <c r="E266" s="35">
        <f>175</f>
        <v>175</v>
      </c>
      <c r="F266" s="38"/>
      <c r="G266" s="37"/>
      <c r="H266" s="35"/>
      <c r="I266" s="38">
        <f>SUM(U257:U265)</f>
        <v>0.56000000000000005</v>
      </c>
      <c r="J266" s="35">
        <f>160</f>
        <v>160</v>
      </c>
      <c r="K266" s="38">
        <f>SUM(V257:V265)</f>
        <v>19.66</v>
      </c>
    </row>
    <row r="267" spans="1:35" ht="14.25" x14ac:dyDescent="0.2">
      <c r="A267" s="42"/>
      <c r="B267" s="42"/>
      <c r="C267" s="42" t="s">
        <v>684</v>
      </c>
      <c r="D267" s="43" t="s">
        <v>685</v>
      </c>
      <c r="E267" s="44">
        <f>Source!AQ308</f>
        <v>40.200000000000003</v>
      </c>
      <c r="F267" s="45"/>
      <c r="G267" s="46" t="str">
        <f>Source!DI308</f>
        <v>*1,1</v>
      </c>
      <c r="H267" s="44">
        <f>Source!AV308</f>
        <v>1.0669999999999999</v>
      </c>
      <c r="I267" s="45">
        <f>Source!U308</f>
        <v>35.387055000000004</v>
      </c>
      <c r="J267" s="44"/>
      <c r="K267" s="45"/>
      <c r="AB267" s="41">
        <f>I267</f>
        <v>35.387055000000004</v>
      </c>
    </row>
    <row r="268" spans="1:35" ht="15" x14ac:dyDescent="0.2">
      <c r="C268" s="47" t="s">
        <v>686</v>
      </c>
      <c r="H268" s="48">
        <f>I259+I260+I262+I264+I265+I266+SUM(I263:I263)</f>
        <v>4999.74</v>
      </c>
      <c r="I268" s="48"/>
      <c r="J268" s="48">
        <f>K259+K260+K262+K264+K265+K266+SUM(K263:K263)</f>
        <v>86820.68</v>
      </c>
      <c r="K268" s="48"/>
      <c r="O268" s="41">
        <f>I259+I260+I262+I264+I265+I266+SUM(I263:I263)</f>
        <v>4999.74</v>
      </c>
      <c r="P268" s="41">
        <f>K259+K260+K262+K264+K265+K266+SUM(K263:K263)</f>
        <v>86820.68</v>
      </c>
      <c r="X268">
        <f>IF(Source!BI308&lt;=1,I259+I260+I262+I264+I265+I266-0, 0)</f>
        <v>0</v>
      </c>
      <c r="Y268">
        <f>IF(Source!BI308=2,I259+I260+I262+I264+I265+I266-0, 0)</f>
        <v>2194.7799999999997</v>
      </c>
      <c r="Z268">
        <f>IF(Source!BI308=3,I259+I260+I262+I264+I265+I266-0, 0)</f>
        <v>0</v>
      </c>
      <c r="AA268">
        <f>IF(Source!BI308=4,I259+I260+I262+I264+I265+I266,0)</f>
        <v>0</v>
      </c>
    </row>
    <row r="271" spans="1:35" ht="15" x14ac:dyDescent="0.25">
      <c r="A271" s="51" t="str">
        <f>CONCATENATE("Итого по разделу: ",IF(Source!G312&lt;&gt;"Новый раздел", Source!G312, ""))</f>
        <v>Итого по разделу: Устройство глубинного заземления</v>
      </c>
      <c r="B271" s="51"/>
      <c r="C271" s="51"/>
      <c r="D271" s="51"/>
      <c r="E271" s="51"/>
      <c r="F271" s="51"/>
      <c r="G271" s="51"/>
      <c r="H271" s="50">
        <f>SUM(O200:O270)</f>
        <v>13776.849999999999</v>
      </c>
      <c r="I271" s="49"/>
      <c r="J271" s="50">
        <f>SUM(P200:P270)</f>
        <v>168676.21000000002</v>
      </c>
      <c r="K271" s="49"/>
    </row>
    <row r="272" spans="1:35" hidden="1" x14ac:dyDescent="0.2">
      <c r="A272" t="s">
        <v>687</v>
      </c>
      <c r="H272">
        <f>SUM(AC200:AC271)</f>
        <v>0</v>
      </c>
      <c r="J272">
        <f>SUM(AD200:AD271)</f>
        <v>0</v>
      </c>
    </row>
    <row r="273" spans="1:35" hidden="1" x14ac:dyDescent="0.2">
      <c r="A273" t="s">
        <v>688</v>
      </c>
      <c r="H273">
        <f>SUM(AE200:AE272)</f>
        <v>0</v>
      </c>
      <c r="J273">
        <f>SUM(AF200:AF272)</f>
        <v>0</v>
      </c>
    </row>
    <row r="275" spans="1:35" ht="16.5" x14ac:dyDescent="0.2">
      <c r="A275" s="33" t="str">
        <f>CONCATENATE("Раздел: ",IF(Source!G342&lt;&gt;"Новый раздел", Source!G342, ""))</f>
        <v>Раздел: Оборудование</v>
      </c>
      <c r="B275" s="33"/>
      <c r="C275" s="33"/>
      <c r="D275" s="33"/>
      <c r="E275" s="33"/>
      <c r="F275" s="33"/>
      <c r="G275" s="33"/>
      <c r="H275" s="33"/>
      <c r="I275" s="33"/>
      <c r="J275" s="33"/>
      <c r="K275" s="33"/>
    </row>
    <row r="276" spans="1:35" ht="71.25" x14ac:dyDescent="0.2">
      <c r="A276" s="42">
        <v>85</v>
      </c>
      <c r="B276" s="42" t="str">
        <f>Source!F347</f>
        <v>КП №070725-37 от 07.07.2025г.</v>
      </c>
      <c r="C276" s="42" t="s">
        <v>702</v>
      </c>
      <c r="D276" s="43" t="str">
        <f>Source!DW347</f>
        <v>компл.</v>
      </c>
      <c r="E276" s="44">
        <f>Source!I347</f>
        <v>1</v>
      </c>
      <c r="F276" s="45">
        <f>Source!AL347</f>
        <v>767101.57</v>
      </c>
      <c r="G276" s="46" t="str">
        <f>Source!DD347</f>
        <v/>
      </c>
      <c r="H276" s="44">
        <f>Source!AW347</f>
        <v>1</v>
      </c>
      <c r="I276" s="45">
        <f>ROUND((ROUND((Source!AC347*Source!I347),2)),2)</f>
        <v>767101.6</v>
      </c>
      <c r="J276" s="44">
        <f>IF(Source!BC347&lt;&gt; 0, Source!BC347, 1)</f>
        <v>7.2</v>
      </c>
      <c r="K276" s="45">
        <f>Source!P347</f>
        <v>5523131.5199999996</v>
      </c>
      <c r="Q276">
        <f>ROUND((Source!DN347/100)*(ROUND((ROUND((Source!AF347*Source!AV347*Source!I347),2)),2)), 2)</f>
        <v>0</v>
      </c>
      <c r="R276">
        <f>Source!X347</f>
        <v>0</v>
      </c>
      <c r="S276">
        <f>ROUND((Source!DO347/100)*(ROUND((ROUND((Source!AF347*Source!AV347*Source!I347),2)),2)), 2)</f>
        <v>0</v>
      </c>
      <c r="T276">
        <f>Source!Y347</f>
        <v>0</v>
      </c>
      <c r="U276">
        <f>ROUND((175/100)*(ROUND((ROUND((Source!AE347*Source!AV347*Source!I347),2)),2)), 2)</f>
        <v>0</v>
      </c>
      <c r="V276">
        <f>ROUND((160/100)*(ROUND((ROUND((Source!AE347*Source!AV347*Source!I347),2)*Source!BS347),2)), 2)</f>
        <v>0</v>
      </c>
      <c r="AI276">
        <v>5</v>
      </c>
    </row>
    <row r="277" spans="1:35" ht="15" x14ac:dyDescent="0.2">
      <c r="C277" s="47" t="s">
        <v>686</v>
      </c>
      <c r="H277" s="48">
        <f>I276+0</f>
        <v>767101.6</v>
      </c>
      <c r="I277" s="48"/>
      <c r="J277" s="48">
        <f>K276+0</f>
        <v>5523131.5199999996</v>
      </c>
      <c r="K277" s="48"/>
      <c r="O277" s="41">
        <f>I276+0</f>
        <v>767101.6</v>
      </c>
      <c r="P277" s="41">
        <f>K276+0</f>
        <v>5523131.5199999996</v>
      </c>
      <c r="X277">
        <f>IF(Source!BI347&lt;=1,I276-0, 0)</f>
        <v>0</v>
      </c>
      <c r="Y277">
        <f>IF(Source!BI347=2,I276-0, 0)</f>
        <v>0</v>
      </c>
      <c r="Z277">
        <f>IF(Source!BI347=3,I276-0, 0)</f>
        <v>767101.6</v>
      </c>
      <c r="AA277">
        <f>IF(Source!BI347=4,I276,0)</f>
        <v>0</v>
      </c>
    </row>
    <row r="279" spans="1:35" ht="71.25" x14ac:dyDescent="0.2">
      <c r="A279" s="42">
        <v>86</v>
      </c>
      <c r="B279" s="42" t="str">
        <f>Source!F349</f>
        <v>счет №ДР00-000963 от 29.07.2025г.</v>
      </c>
      <c r="C279" s="42" t="s">
        <v>703</v>
      </c>
      <c r="D279" s="43" t="str">
        <f>Source!DW349</f>
        <v>ШТ</v>
      </c>
      <c r="E279" s="44">
        <f>Source!I349</f>
        <v>1</v>
      </c>
      <c r="F279" s="45">
        <f>Source!AL349</f>
        <v>106755.04</v>
      </c>
      <c r="G279" s="46" t="str">
        <f>Source!DD349</f>
        <v/>
      </c>
      <c r="H279" s="44">
        <f>Source!AW349</f>
        <v>1</v>
      </c>
      <c r="I279" s="45">
        <f>ROUND((ROUND((Source!AC349*Source!I349),2)),2)</f>
        <v>106755</v>
      </c>
      <c r="J279" s="44">
        <f>IF(Source!BC349&lt;&gt; 0, Source!BC349, 1)</f>
        <v>7.2</v>
      </c>
      <c r="K279" s="45">
        <f>Source!P349</f>
        <v>768636</v>
      </c>
      <c r="Q279">
        <f>ROUND((Source!DN349/100)*(ROUND((ROUND((Source!AF349*Source!AV349*Source!I349),2)),2)), 2)</f>
        <v>0</v>
      </c>
      <c r="R279">
        <f>Source!X349</f>
        <v>0</v>
      </c>
      <c r="S279">
        <f>ROUND((Source!DO349/100)*(ROUND((ROUND((Source!AF349*Source!AV349*Source!I349),2)),2)), 2)</f>
        <v>0</v>
      </c>
      <c r="T279">
        <f>Source!Y349</f>
        <v>0</v>
      </c>
      <c r="U279">
        <f>ROUND((175/100)*(ROUND((ROUND((Source!AE349*Source!AV349*Source!I349),2)),2)), 2)</f>
        <v>0</v>
      </c>
      <c r="V279">
        <f>ROUND((160/100)*(ROUND((ROUND((Source!AE349*Source!AV349*Source!I349),2)*Source!BS349),2)), 2)</f>
        <v>0</v>
      </c>
      <c r="AI279">
        <v>5</v>
      </c>
    </row>
    <row r="280" spans="1:35" ht="15" x14ac:dyDescent="0.2">
      <c r="C280" s="47" t="s">
        <v>686</v>
      </c>
      <c r="H280" s="48">
        <f>I279+0</f>
        <v>106755</v>
      </c>
      <c r="I280" s="48"/>
      <c r="J280" s="48">
        <f>K279+0</f>
        <v>768636</v>
      </c>
      <c r="K280" s="48"/>
      <c r="O280" s="41">
        <f>I279+0</f>
        <v>106755</v>
      </c>
      <c r="P280" s="41">
        <f>K279+0</f>
        <v>768636</v>
      </c>
      <c r="X280">
        <f>IF(Source!BI349&lt;=1,I279-0, 0)</f>
        <v>0</v>
      </c>
      <c r="Y280">
        <f>IF(Source!BI349=2,I279-0, 0)</f>
        <v>0</v>
      </c>
      <c r="Z280">
        <f>IF(Source!BI349=3,I279-0, 0)</f>
        <v>106755</v>
      </c>
      <c r="AA280">
        <f>IF(Source!BI349=4,I279,0)</f>
        <v>0</v>
      </c>
    </row>
    <row r="283" spans="1:35" ht="15" x14ac:dyDescent="0.25">
      <c r="A283" s="51" t="str">
        <f>CONCATENATE("Итого по разделу: ",IF(Source!G351&lt;&gt;"Новый раздел", Source!G351, ""))</f>
        <v>Итого по разделу: Оборудование</v>
      </c>
      <c r="B283" s="51"/>
      <c r="C283" s="51"/>
      <c r="D283" s="51"/>
      <c r="E283" s="51"/>
      <c r="F283" s="51"/>
      <c r="G283" s="51"/>
      <c r="H283" s="50">
        <f>SUM(O275:O282)</f>
        <v>873856.6</v>
      </c>
      <c r="I283" s="49"/>
      <c r="J283" s="50">
        <f>SUM(P275:P282)</f>
        <v>6291767.5199999996</v>
      </c>
      <c r="K283" s="49"/>
    </row>
    <row r="284" spans="1:35" hidden="1" x14ac:dyDescent="0.2">
      <c r="A284" t="s">
        <v>687</v>
      </c>
      <c r="H284">
        <f>SUM(AC275:AC283)</f>
        <v>0</v>
      </c>
      <c r="J284">
        <f>SUM(AD275:AD283)</f>
        <v>0</v>
      </c>
    </row>
    <row r="285" spans="1:35" hidden="1" x14ac:dyDescent="0.2">
      <c r="A285" t="s">
        <v>688</v>
      </c>
      <c r="H285">
        <f>SUM(AE275:AE284)</f>
        <v>0</v>
      </c>
      <c r="J285">
        <f>SUM(AF275:AF284)</f>
        <v>0</v>
      </c>
    </row>
    <row r="287" spans="1:35" ht="16.5" hidden="1" x14ac:dyDescent="0.2">
      <c r="A287" s="33" t="str">
        <f>CONCATENATE("Раздел: ",IF(Source!G381&lt;&gt;"Новый раздел", Source!G381, ""))</f>
        <v>Раздел: Ограждение</v>
      </c>
      <c r="B287" s="33"/>
      <c r="C287" s="33"/>
      <c r="D287" s="33"/>
      <c r="E287" s="33"/>
      <c r="F287" s="33"/>
      <c r="G287" s="33"/>
      <c r="H287" s="33"/>
      <c r="I287" s="33"/>
      <c r="J287" s="33"/>
      <c r="K287" s="33"/>
    </row>
    <row r="288" spans="1:35" hidden="1" x14ac:dyDescent="0.2"/>
    <row r="289" spans="1:11" ht="15" hidden="1" x14ac:dyDescent="0.25">
      <c r="A289" s="51" t="str">
        <f>CONCATENATE("Итого по разделу: ",IF(Source!G396&lt;&gt;"Новый раздел", Source!G396, ""))</f>
        <v>Итого по разделу: Ограждение</v>
      </c>
      <c r="B289" s="51"/>
      <c r="C289" s="51"/>
      <c r="D289" s="51"/>
      <c r="E289" s="51"/>
      <c r="F289" s="51"/>
      <c r="G289" s="51"/>
      <c r="H289" s="50">
        <f>SUM(O287:O288)</f>
        <v>0</v>
      </c>
      <c r="I289" s="49"/>
      <c r="J289" s="50">
        <f>SUM(P287:P288)</f>
        <v>0</v>
      </c>
      <c r="K289" s="49"/>
    </row>
    <row r="290" spans="1:11" hidden="1" x14ac:dyDescent="0.2">
      <c r="A290" t="s">
        <v>687</v>
      </c>
      <c r="H290">
        <f>SUM(AC287:AC289)</f>
        <v>0</v>
      </c>
      <c r="J290">
        <f>SUM(AD287:AD289)</f>
        <v>0</v>
      </c>
    </row>
    <row r="291" spans="1:11" hidden="1" x14ac:dyDescent="0.2">
      <c r="A291" t="s">
        <v>688</v>
      </c>
      <c r="H291">
        <f>SUM(AE287:AE290)</f>
        <v>0</v>
      </c>
      <c r="J291">
        <f>SUM(AF287:AF290)</f>
        <v>0</v>
      </c>
    </row>
    <row r="292" spans="1:11" hidden="1" x14ac:dyDescent="0.2"/>
    <row r="293" spans="1:11" ht="15" hidden="1" x14ac:dyDescent="0.25">
      <c r="A293" s="51" t="str">
        <f>CONCATENATE("Итого по локальной смете: ",IF(Source!G426&lt;&gt;"Новая локальная смета", Source!G426, ""))</f>
        <v>Итого по локальной смете: Строительство 2КТПн-630кВА</v>
      </c>
      <c r="B293" s="51"/>
      <c r="C293" s="51"/>
      <c r="D293" s="51"/>
      <c r="E293" s="51"/>
      <c r="F293" s="51"/>
      <c r="G293" s="51"/>
      <c r="H293" s="50">
        <f>SUM(O29:O292)</f>
        <v>894852.83</v>
      </c>
      <c r="I293" s="49"/>
      <c r="J293" s="50">
        <f>SUM(P29:P292)</f>
        <v>6603976.7399999993</v>
      </c>
      <c r="K293" s="49"/>
    </row>
    <row r="294" spans="1:11" hidden="1" x14ac:dyDescent="0.2">
      <c r="A294" t="s">
        <v>687</v>
      </c>
      <c r="H294">
        <f>SUM(AC29:AC293)</f>
        <v>0</v>
      </c>
      <c r="J294">
        <f>SUM(AD29:AD293)</f>
        <v>0</v>
      </c>
    </row>
    <row r="295" spans="1:11" hidden="1" x14ac:dyDescent="0.2">
      <c r="A295" t="s">
        <v>688</v>
      </c>
      <c r="H295">
        <f>SUM(AE29:AE294)</f>
        <v>0</v>
      </c>
      <c r="J295">
        <f>SUM(AF29:AF294)</f>
        <v>0</v>
      </c>
    </row>
    <row r="296" spans="1:11" hidden="1" x14ac:dyDescent="0.2"/>
    <row r="297" spans="1:11" ht="15" x14ac:dyDescent="0.25">
      <c r="A297" s="51" t="str">
        <f>CONCATENATE("Итого по смете: ",IF(Source!G456&lt;&gt;"Новый объект", Source!G456, ""))</f>
        <v>Итого по смете: 08-01-01 Строительство 2КТПН _(2 этап)</v>
      </c>
      <c r="B297" s="51"/>
      <c r="C297" s="51"/>
      <c r="D297" s="51"/>
      <c r="E297" s="51"/>
      <c r="F297" s="51"/>
      <c r="G297" s="51"/>
      <c r="H297" s="50">
        <f>SUM(O1:O296)</f>
        <v>894852.83</v>
      </c>
      <c r="I297" s="49"/>
      <c r="J297" s="50">
        <f>SUM(P1:P296)</f>
        <v>6603976.7399999993</v>
      </c>
      <c r="K297" s="49"/>
    </row>
    <row r="298" spans="1:11" hidden="1" x14ac:dyDescent="0.2">
      <c r="A298" t="s">
        <v>687</v>
      </c>
      <c r="H298">
        <f>SUM(AC1:AC297)</f>
        <v>0</v>
      </c>
      <c r="J298">
        <f>SUM(AD1:AD297)</f>
        <v>0</v>
      </c>
    </row>
    <row r="299" spans="1:11" hidden="1" x14ac:dyDescent="0.2">
      <c r="A299" t="s">
        <v>688</v>
      </c>
      <c r="H299">
        <f>SUM(AE1:AE298)</f>
        <v>0</v>
      </c>
      <c r="J299">
        <f>SUM(AF1:AF298)</f>
        <v>0</v>
      </c>
    </row>
    <row r="302" spans="1:11" ht="14.25" x14ac:dyDescent="0.2">
      <c r="A302" s="55" t="s">
        <v>705</v>
      </c>
      <c r="B302" s="55"/>
      <c r="C302" s="56" t="str">
        <f>IF(Source!AC12&lt;&gt;"", Source!AC12," ")</f>
        <v xml:space="preserve"> </v>
      </c>
      <c r="D302" s="56"/>
      <c r="E302" s="56"/>
      <c r="F302" s="56"/>
      <c r="G302" s="56"/>
      <c r="H302" s="24" t="str">
        <f>IF(Source!AB12&lt;&gt;"", Source!AB12," ")</f>
        <v xml:space="preserve"> </v>
      </c>
      <c r="I302" s="24"/>
      <c r="J302" s="24"/>
      <c r="K302" s="24"/>
    </row>
    <row r="303" spans="1:11" ht="14.25" x14ac:dyDescent="0.2">
      <c r="A303" s="11"/>
      <c r="B303" s="11"/>
      <c r="C303" s="13" t="s">
        <v>706</v>
      </c>
      <c r="D303" s="13"/>
      <c r="E303" s="13"/>
      <c r="F303" s="13"/>
      <c r="G303" s="13"/>
      <c r="H303" s="11"/>
      <c r="I303" s="11"/>
      <c r="J303" s="11"/>
      <c r="K303" s="11"/>
    </row>
    <row r="304" spans="1:11" ht="14.25" x14ac:dyDescent="0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</row>
    <row r="305" spans="1:11" ht="14.25" x14ac:dyDescent="0.2">
      <c r="A305" s="55" t="s">
        <v>707</v>
      </c>
      <c r="B305" s="55"/>
      <c r="C305" s="56" t="str">
        <f>IF(Source!AE12&lt;&gt;"", Source!AE12," ")</f>
        <v xml:space="preserve"> </v>
      </c>
      <c r="D305" s="56"/>
      <c r="E305" s="56"/>
      <c r="F305" s="56"/>
      <c r="G305" s="56"/>
      <c r="H305" s="24" t="str">
        <f>IF(Source!AD12&lt;&gt;"", Source!AD12," ")</f>
        <v xml:space="preserve"> </v>
      </c>
      <c r="I305" s="24"/>
      <c r="J305" s="24"/>
      <c r="K305" s="24"/>
    </row>
    <row r="306" spans="1:11" ht="14.25" x14ac:dyDescent="0.2">
      <c r="A306" s="11"/>
      <c r="B306" s="11"/>
      <c r="C306" s="13" t="s">
        <v>706</v>
      </c>
      <c r="D306" s="13"/>
      <c r="E306" s="13"/>
      <c r="F306" s="13"/>
      <c r="G306" s="13"/>
      <c r="H306" s="11"/>
      <c r="I306" s="11"/>
      <c r="J306" s="11"/>
      <c r="K306" s="11"/>
    </row>
  </sheetData>
  <mergeCells count="106">
    <mergeCell ref="A302:B302"/>
    <mergeCell ref="H302:K302"/>
    <mergeCell ref="C303:G303"/>
    <mergeCell ref="A305:B305"/>
    <mergeCell ref="H305:K305"/>
    <mergeCell ref="C306:G306"/>
    <mergeCell ref="J293:K293"/>
    <mergeCell ref="H293:I293"/>
    <mergeCell ref="A293:G293"/>
    <mergeCell ref="J297:K297"/>
    <mergeCell ref="H297:I297"/>
    <mergeCell ref="A297:G297"/>
    <mergeCell ref="J283:K283"/>
    <mergeCell ref="H283:I283"/>
    <mergeCell ref="A283:G283"/>
    <mergeCell ref="A287:K287"/>
    <mergeCell ref="J289:K289"/>
    <mergeCell ref="H289:I289"/>
    <mergeCell ref="A289:G289"/>
    <mergeCell ref="A271:G271"/>
    <mergeCell ref="A275:K275"/>
    <mergeCell ref="H277:I277"/>
    <mergeCell ref="J277:K277"/>
    <mergeCell ref="H280:I280"/>
    <mergeCell ref="J280:K280"/>
    <mergeCell ref="H255:I255"/>
    <mergeCell ref="J255:K255"/>
    <mergeCell ref="H268:I268"/>
    <mergeCell ref="J268:K268"/>
    <mergeCell ref="J271:K271"/>
    <mergeCell ref="H271:I271"/>
    <mergeCell ref="H221:I221"/>
    <mergeCell ref="J221:K221"/>
    <mergeCell ref="H233:I233"/>
    <mergeCell ref="J233:K233"/>
    <mergeCell ref="H245:I245"/>
    <mergeCell ref="J245:K245"/>
    <mergeCell ref="J196:K196"/>
    <mergeCell ref="H196:I196"/>
    <mergeCell ref="A196:G196"/>
    <mergeCell ref="A200:K200"/>
    <mergeCell ref="H211:I211"/>
    <mergeCell ref="J211:K211"/>
    <mergeCell ref="A174:G174"/>
    <mergeCell ref="A178:K178"/>
    <mergeCell ref="H189:I189"/>
    <mergeCell ref="J189:K189"/>
    <mergeCell ref="H193:I193"/>
    <mergeCell ref="J193:K193"/>
    <mergeCell ref="H162:I162"/>
    <mergeCell ref="J162:K162"/>
    <mergeCell ref="H171:I171"/>
    <mergeCell ref="J171:K171"/>
    <mergeCell ref="J174:K174"/>
    <mergeCell ref="H174:I174"/>
    <mergeCell ref="J135:K135"/>
    <mergeCell ref="H135:I135"/>
    <mergeCell ref="A135:G135"/>
    <mergeCell ref="A139:K139"/>
    <mergeCell ref="H149:I149"/>
    <mergeCell ref="J149:K149"/>
    <mergeCell ref="H109:I109"/>
    <mergeCell ref="J109:K109"/>
    <mergeCell ref="H121:I121"/>
    <mergeCell ref="J121:K121"/>
    <mergeCell ref="H132:I132"/>
    <mergeCell ref="J132:K132"/>
    <mergeCell ref="A70:K70"/>
    <mergeCell ref="H81:I81"/>
    <mergeCell ref="J81:K81"/>
    <mergeCell ref="H89:I89"/>
    <mergeCell ref="J89:K89"/>
    <mergeCell ref="H101:I101"/>
    <mergeCell ref="J101:K101"/>
    <mergeCell ref="A48:K48"/>
    <mergeCell ref="H59:I59"/>
    <mergeCell ref="J59:K59"/>
    <mergeCell ref="H63:I63"/>
    <mergeCell ref="J63:K63"/>
    <mergeCell ref="J66:K66"/>
    <mergeCell ref="H66:I66"/>
    <mergeCell ref="A66:G66"/>
    <mergeCell ref="A31:K31"/>
    <mergeCell ref="H41:I41"/>
    <mergeCell ref="J41:K41"/>
    <mergeCell ref="J44:K44"/>
    <mergeCell ref="H44:I44"/>
    <mergeCell ref="A44:G44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0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932F1-3647-49C0-BFAE-48382387B2B9}">
  <dimension ref="A1:IU498"/>
  <sheetViews>
    <sheetView workbookViewId="0">
      <selection activeCell="A494" sqref="A494:O49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75112</v>
      </c>
      <c r="M1">
        <v>10</v>
      </c>
      <c r="N1">
        <v>12</v>
      </c>
      <c r="O1">
        <v>0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646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646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492</v>
      </c>
      <c r="C12" s="1">
        <v>0</v>
      </c>
      <c r="D12" s="1">
        <f>ROW(A456)</f>
        <v>456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1</v>
      </c>
      <c r="U12" s="1" t="s">
        <v>646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1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74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B456</f>
        <v>492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08-01-01</v>
      </c>
      <c r="G18" s="3" t="str">
        <f t="shared" si="0"/>
        <v>08-01-01 Строительство 2КТПН _(2 этап)</v>
      </c>
      <c r="H18" s="3"/>
      <c r="I18" s="3"/>
      <c r="J18" s="3"/>
      <c r="K18" s="3"/>
      <c r="L18" s="3"/>
      <c r="M18" s="3"/>
      <c r="N18" s="3"/>
      <c r="O18" s="3">
        <f t="shared" ref="O18:AT18" si="1">O456</f>
        <v>891059.18</v>
      </c>
      <c r="P18" s="3">
        <f t="shared" si="1"/>
        <v>886793.46</v>
      </c>
      <c r="Q18" s="3">
        <f t="shared" si="1"/>
        <v>2311.86</v>
      </c>
      <c r="R18" s="3">
        <f t="shared" si="1"/>
        <v>130.87</v>
      </c>
      <c r="S18" s="3">
        <f t="shared" si="1"/>
        <v>1953.86</v>
      </c>
      <c r="T18" s="3">
        <f t="shared" si="1"/>
        <v>0</v>
      </c>
      <c r="U18" s="3">
        <f t="shared" si="1"/>
        <v>157.97764030260004</v>
      </c>
      <c r="V18" s="3">
        <f t="shared" si="1"/>
        <v>0</v>
      </c>
      <c r="W18" s="3">
        <f t="shared" si="1"/>
        <v>0</v>
      </c>
      <c r="X18" s="3">
        <f t="shared" si="1"/>
        <v>2266.81</v>
      </c>
      <c r="Y18" s="3">
        <f t="shared" si="1"/>
        <v>1525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873856.6</v>
      </c>
      <c r="AQ18" s="3">
        <f t="shared" si="1"/>
        <v>0</v>
      </c>
      <c r="AR18" s="3">
        <f t="shared" si="1"/>
        <v>894850.99</v>
      </c>
      <c r="AS18" s="3">
        <f t="shared" si="1"/>
        <v>12062.8</v>
      </c>
      <c r="AT18" s="3">
        <f t="shared" si="1"/>
        <v>8931.59</v>
      </c>
      <c r="AU18" s="3">
        <f t="shared" ref="AU18:BZ18" si="2">AU456</f>
        <v>0</v>
      </c>
      <c r="AV18" s="3">
        <f t="shared" si="2"/>
        <v>886793.46</v>
      </c>
      <c r="AW18" s="3">
        <f t="shared" si="2"/>
        <v>12936.86</v>
      </c>
      <c r="AX18" s="3">
        <f t="shared" si="2"/>
        <v>0</v>
      </c>
      <c r="AY18" s="3">
        <f t="shared" si="2"/>
        <v>12936.86</v>
      </c>
      <c r="AZ18" s="3">
        <f t="shared" si="2"/>
        <v>873856.6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CA456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DG456</f>
        <v>6490551.4900000002</v>
      </c>
      <c r="DH18" s="4">
        <f t="shared" si="4"/>
        <v>6390402.0300000003</v>
      </c>
      <c r="DI18" s="4">
        <f t="shared" si="4"/>
        <v>25082.16</v>
      </c>
      <c r="DJ18" s="4">
        <f t="shared" si="4"/>
        <v>5028.0200000000004</v>
      </c>
      <c r="DK18" s="4">
        <f t="shared" si="4"/>
        <v>75067.3</v>
      </c>
      <c r="DL18" s="4">
        <f t="shared" si="4"/>
        <v>0</v>
      </c>
      <c r="DM18" s="4">
        <f t="shared" si="4"/>
        <v>157.97764030260004</v>
      </c>
      <c r="DN18" s="4">
        <f t="shared" si="4"/>
        <v>0</v>
      </c>
      <c r="DO18" s="4">
        <f t="shared" si="4"/>
        <v>0</v>
      </c>
      <c r="DP18" s="4">
        <f t="shared" si="4"/>
        <v>71465.67</v>
      </c>
      <c r="DQ18" s="4">
        <f t="shared" si="4"/>
        <v>33914.74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6291767.5199999996</v>
      </c>
      <c r="EI18" s="4">
        <f t="shared" si="4"/>
        <v>0</v>
      </c>
      <c r="EJ18" s="4">
        <f t="shared" si="4"/>
        <v>6603976.7400000002</v>
      </c>
      <c r="EK18" s="4">
        <f t="shared" si="4"/>
        <v>115440.99</v>
      </c>
      <c r="EL18" s="4">
        <f t="shared" si="4"/>
        <v>196768.23</v>
      </c>
      <c r="EM18" s="4">
        <f t="shared" ref="EM18:FR18" si="5">EM456</f>
        <v>0</v>
      </c>
      <c r="EN18" s="4">
        <f t="shared" si="5"/>
        <v>6390402.0300000003</v>
      </c>
      <c r="EO18" s="4">
        <f t="shared" si="5"/>
        <v>98634.51</v>
      </c>
      <c r="EP18" s="4">
        <f t="shared" si="5"/>
        <v>0</v>
      </c>
      <c r="EQ18" s="4">
        <f t="shared" si="5"/>
        <v>98634.51</v>
      </c>
      <c r="ER18" s="4">
        <f t="shared" si="5"/>
        <v>6291767.5199999996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FS456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ROW(A426)</f>
        <v>426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B426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02-01-08</v>
      </c>
      <c r="G22" s="3" t="str">
        <f t="shared" si="7"/>
        <v>Строительство 2КТПн-630кВА</v>
      </c>
      <c r="H22" s="3"/>
      <c r="I22" s="3"/>
      <c r="J22" s="3"/>
      <c r="K22" s="3"/>
      <c r="L22" s="3"/>
      <c r="M22" s="3"/>
      <c r="N22" s="3"/>
      <c r="O22" s="3">
        <f t="shared" ref="O22:AT22" si="8">O426</f>
        <v>891059.18</v>
      </c>
      <c r="P22" s="3">
        <f t="shared" si="8"/>
        <v>886793.46</v>
      </c>
      <c r="Q22" s="3">
        <f t="shared" si="8"/>
        <v>2311.86</v>
      </c>
      <c r="R22" s="3">
        <f t="shared" si="8"/>
        <v>130.87</v>
      </c>
      <c r="S22" s="3">
        <f t="shared" si="8"/>
        <v>1953.86</v>
      </c>
      <c r="T22" s="3">
        <f t="shared" si="8"/>
        <v>0</v>
      </c>
      <c r="U22" s="3">
        <f t="shared" si="8"/>
        <v>157.97764030260004</v>
      </c>
      <c r="V22" s="3">
        <f t="shared" si="8"/>
        <v>0</v>
      </c>
      <c r="W22" s="3">
        <f t="shared" si="8"/>
        <v>0</v>
      </c>
      <c r="X22" s="3">
        <f t="shared" si="8"/>
        <v>2266.81</v>
      </c>
      <c r="Y22" s="3">
        <f t="shared" si="8"/>
        <v>1525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873856.6</v>
      </c>
      <c r="AQ22" s="3">
        <f t="shared" si="8"/>
        <v>0</v>
      </c>
      <c r="AR22" s="3">
        <f t="shared" si="8"/>
        <v>894850.99</v>
      </c>
      <c r="AS22" s="3">
        <f t="shared" si="8"/>
        <v>12062.8</v>
      </c>
      <c r="AT22" s="3">
        <f t="shared" si="8"/>
        <v>8931.59</v>
      </c>
      <c r="AU22" s="3">
        <f t="shared" ref="AU22:BZ22" si="9">AU426</f>
        <v>0</v>
      </c>
      <c r="AV22" s="3">
        <f t="shared" si="9"/>
        <v>886793.46</v>
      </c>
      <c r="AW22" s="3">
        <f t="shared" si="9"/>
        <v>12936.86</v>
      </c>
      <c r="AX22" s="3">
        <f t="shared" si="9"/>
        <v>0</v>
      </c>
      <c r="AY22" s="3">
        <f t="shared" si="9"/>
        <v>12936.86</v>
      </c>
      <c r="AZ22" s="3">
        <f t="shared" si="9"/>
        <v>873856.6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CA426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DG426</f>
        <v>6490551.4900000002</v>
      </c>
      <c r="DH22" s="4">
        <f t="shared" si="11"/>
        <v>6390402.0300000003</v>
      </c>
      <c r="DI22" s="4">
        <f t="shared" si="11"/>
        <v>25082.16</v>
      </c>
      <c r="DJ22" s="4">
        <f t="shared" si="11"/>
        <v>5028.0200000000004</v>
      </c>
      <c r="DK22" s="4">
        <f t="shared" si="11"/>
        <v>75067.3</v>
      </c>
      <c r="DL22" s="4">
        <f t="shared" si="11"/>
        <v>0</v>
      </c>
      <c r="DM22" s="4">
        <f t="shared" si="11"/>
        <v>157.97764030260004</v>
      </c>
      <c r="DN22" s="4">
        <f t="shared" si="11"/>
        <v>0</v>
      </c>
      <c r="DO22" s="4">
        <f t="shared" si="11"/>
        <v>0</v>
      </c>
      <c r="DP22" s="4">
        <f t="shared" si="11"/>
        <v>71465.67</v>
      </c>
      <c r="DQ22" s="4">
        <f t="shared" si="11"/>
        <v>33914.74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6291767.5199999996</v>
      </c>
      <c r="EI22" s="4">
        <f t="shared" si="11"/>
        <v>0</v>
      </c>
      <c r="EJ22" s="4">
        <f t="shared" si="11"/>
        <v>6603976.7400000002</v>
      </c>
      <c r="EK22" s="4">
        <f t="shared" si="11"/>
        <v>115440.99</v>
      </c>
      <c r="EL22" s="4">
        <f t="shared" si="11"/>
        <v>196768.23</v>
      </c>
      <c r="EM22" s="4">
        <f t="shared" ref="EM22:FR22" si="12">EM426</f>
        <v>0</v>
      </c>
      <c r="EN22" s="4">
        <f t="shared" si="12"/>
        <v>6390402.0300000003</v>
      </c>
      <c r="EO22" s="4">
        <f t="shared" si="12"/>
        <v>98634.51</v>
      </c>
      <c r="EP22" s="4">
        <f t="shared" si="12"/>
        <v>0</v>
      </c>
      <c r="EQ22" s="4">
        <f t="shared" si="12"/>
        <v>98634.51</v>
      </c>
      <c r="ER22" s="4">
        <f t="shared" si="12"/>
        <v>6291767.5199999996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FS426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ROW(A39)</f>
        <v>39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Раздел</v>
      </c>
      <c r="G26" s="3" t="str">
        <f t="shared" si="14"/>
        <v>Земляные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O39</f>
        <v>210.4</v>
      </c>
      <c r="P26" s="3">
        <f t="shared" si="15"/>
        <v>0</v>
      </c>
      <c r="Q26" s="3">
        <f t="shared" si="15"/>
        <v>208.88</v>
      </c>
      <c r="R26" s="3">
        <f t="shared" si="15"/>
        <v>20.6</v>
      </c>
      <c r="S26" s="3">
        <f t="shared" si="15"/>
        <v>1.52</v>
      </c>
      <c r="T26" s="3">
        <f t="shared" si="15"/>
        <v>0</v>
      </c>
      <c r="U26" s="3">
        <f t="shared" si="15"/>
        <v>0.14815314360000001</v>
      </c>
      <c r="V26" s="3">
        <f t="shared" si="15"/>
        <v>0</v>
      </c>
      <c r="W26" s="3">
        <f t="shared" si="15"/>
        <v>0</v>
      </c>
      <c r="X26" s="3">
        <f t="shared" si="15"/>
        <v>1.49</v>
      </c>
      <c r="Y26" s="3">
        <f t="shared" si="15"/>
        <v>1.17</v>
      </c>
      <c r="Z26" s="3">
        <f t="shared" si="15"/>
        <v>0</v>
      </c>
      <c r="AA26" s="3">
        <f t="shared" si="15"/>
        <v>0</v>
      </c>
      <c r="AB26" s="3">
        <f t="shared" si="15"/>
        <v>210.4</v>
      </c>
      <c r="AC26" s="3">
        <f t="shared" si="15"/>
        <v>0</v>
      </c>
      <c r="AD26" s="3">
        <f t="shared" si="15"/>
        <v>208.88</v>
      </c>
      <c r="AE26" s="3">
        <f t="shared" si="15"/>
        <v>20.6</v>
      </c>
      <c r="AF26" s="3">
        <f t="shared" si="15"/>
        <v>1.52</v>
      </c>
      <c r="AG26" s="3">
        <f t="shared" si="15"/>
        <v>0</v>
      </c>
      <c r="AH26" s="3">
        <f t="shared" si="15"/>
        <v>0.14815314360000001</v>
      </c>
      <c r="AI26" s="3">
        <f t="shared" si="15"/>
        <v>0</v>
      </c>
      <c r="AJ26" s="3">
        <f t="shared" si="15"/>
        <v>0</v>
      </c>
      <c r="AK26" s="3">
        <f t="shared" si="15"/>
        <v>1.49</v>
      </c>
      <c r="AL26" s="3">
        <f t="shared" si="15"/>
        <v>1.17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213.06</v>
      </c>
      <c r="AS26" s="3">
        <f t="shared" si="15"/>
        <v>213.06</v>
      </c>
      <c r="AT26" s="3">
        <f t="shared" si="15"/>
        <v>0</v>
      </c>
      <c r="AU26" s="3">
        <f t="shared" ref="AU26:BZ26" si="16">AU39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CA39</f>
        <v>213.06</v>
      </c>
      <c r="CB26" s="3">
        <f t="shared" si="17"/>
        <v>213.06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DG39</f>
        <v>2730.23</v>
      </c>
      <c r="DH26" s="4">
        <f t="shared" si="18"/>
        <v>0</v>
      </c>
      <c r="DI26" s="4">
        <f t="shared" si="18"/>
        <v>2671.83</v>
      </c>
      <c r="DJ26" s="4">
        <f t="shared" si="18"/>
        <v>791.45</v>
      </c>
      <c r="DK26" s="4">
        <f t="shared" si="18"/>
        <v>58.4</v>
      </c>
      <c r="DL26" s="4">
        <f t="shared" si="18"/>
        <v>0</v>
      </c>
      <c r="DM26" s="4">
        <f t="shared" si="18"/>
        <v>0.14815314360000001</v>
      </c>
      <c r="DN26" s="4">
        <f t="shared" si="18"/>
        <v>0</v>
      </c>
      <c r="DO26" s="4">
        <f t="shared" si="18"/>
        <v>0</v>
      </c>
      <c r="DP26" s="4">
        <f t="shared" si="18"/>
        <v>54.9</v>
      </c>
      <c r="DQ26" s="4">
        <f t="shared" si="18"/>
        <v>29.78</v>
      </c>
      <c r="DR26" s="4">
        <f t="shared" si="18"/>
        <v>0</v>
      </c>
      <c r="DS26" s="4">
        <f t="shared" si="18"/>
        <v>0</v>
      </c>
      <c r="DT26" s="4">
        <f t="shared" si="18"/>
        <v>2730.23</v>
      </c>
      <c r="DU26" s="4">
        <f t="shared" si="18"/>
        <v>0</v>
      </c>
      <c r="DV26" s="4">
        <f t="shared" si="18"/>
        <v>2671.83</v>
      </c>
      <c r="DW26" s="4">
        <f t="shared" si="18"/>
        <v>791.45</v>
      </c>
      <c r="DX26" s="4">
        <f t="shared" si="18"/>
        <v>58.4</v>
      </c>
      <c r="DY26" s="4">
        <f t="shared" si="18"/>
        <v>0</v>
      </c>
      <c r="DZ26" s="4">
        <f t="shared" si="18"/>
        <v>0.14815314360000001</v>
      </c>
      <c r="EA26" s="4">
        <f t="shared" si="18"/>
        <v>0</v>
      </c>
      <c r="EB26" s="4">
        <f t="shared" si="18"/>
        <v>0</v>
      </c>
      <c r="EC26" s="4">
        <f t="shared" si="18"/>
        <v>54.9</v>
      </c>
      <c r="ED26" s="4">
        <f t="shared" si="18"/>
        <v>29.78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4081.23</v>
      </c>
      <c r="EK26" s="4">
        <f t="shared" si="18"/>
        <v>4081.23</v>
      </c>
      <c r="EL26" s="4">
        <f t="shared" si="18"/>
        <v>0</v>
      </c>
      <c r="EM26" s="4">
        <f t="shared" ref="EM26:FR26" si="19">EM39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FS39</f>
        <v>4081.23</v>
      </c>
      <c r="FT26" s="4">
        <f t="shared" si="20"/>
        <v>4081.23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3</v>
      </c>
      <c r="F28" s="2" t="s">
        <v>18</v>
      </c>
      <c r="G28" s="2" t="s">
        <v>19</v>
      </c>
      <c r="H28" s="2" t="s">
        <v>20</v>
      </c>
      <c r="I28" s="2">
        <f>ROUND(((46.66*0.3)/100),9)</f>
        <v>0.13997999999999999</v>
      </c>
      <c r="J28" s="2">
        <v>0</v>
      </c>
      <c r="K28" s="2">
        <f>ROUND(((46.66*0.3)/100),9)</f>
        <v>0.13997999999999999</v>
      </c>
      <c r="L28" s="2"/>
      <c r="M28" s="2"/>
      <c r="N28" s="2"/>
      <c r="O28" s="2">
        <f t="shared" ref="O28:O37" si="21">ROUND(CP28,2)</f>
        <v>392.52</v>
      </c>
      <c r="P28" s="2">
        <f t="shared" ref="P28:P37" si="22">ROUND((ROUND((AC28*AW28*I28),2)*BC28),2)</f>
        <v>0</v>
      </c>
      <c r="Q28" s="2">
        <f t="shared" ref="Q28:Q33" si="23">(ROUND((ROUND((((ET28*1.1))*AV28*I28),2)*BB28),2)+ROUND((ROUND(((AE28-((EU28*1.1)))*AV28*I28),2)*BS28),2))</f>
        <v>0</v>
      </c>
      <c r="R28" s="2">
        <f t="shared" ref="R28:R37" si="24">ROUND((ROUND((AE28*AV28*I28),2)*BS28),2)</f>
        <v>0</v>
      </c>
      <c r="S28" s="2">
        <f t="shared" ref="S28:S37" si="25">ROUND((ROUND((AF28*AV28*I28),2)*BA28),2)</f>
        <v>392.52</v>
      </c>
      <c r="T28" s="2">
        <f t="shared" ref="T28:T37" si="26">ROUND(CU28*I28,2)</f>
        <v>0</v>
      </c>
      <c r="U28" s="2">
        <f t="shared" ref="U28:U37" si="27">CV28*I28</f>
        <v>37.030107628800003</v>
      </c>
      <c r="V28" s="2">
        <f t="shared" ref="V28:V37" si="28">CW28*I28</f>
        <v>0</v>
      </c>
      <c r="W28" s="2">
        <f t="shared" ref="W28:W37" si="29">ROUND(CX28*I28,2)</f>
        <v>0</v>
      </c>
      <c r="X28" s="2">
        <f t="shared" ref="X28:X37" si="30">ROUND(CY28,2)</f>
        <v>412.15</v>
      </c>
      <c r="Y28" s="2">
        <f t="shared" ref="Y28:Y37" si="31">ROUND(CZ28,2)</f>
        <v>302.24</v>
      </c>
      <c r="Z28" s="2"/>
      <c r="AA28" s="2">
        <v>-1</v>
      </c>
      <c r="AB28" s="2">
        <f t="shared" ref="AB28:AB37" si="32">ROUND((AC28+AD28+AF28),1)</f>
        <v>2246.9</v>
      </c>
      <c r="AC28" s="2">
        <f t="shared" ref="AC28:AC37" si="33">ROUND((ES28),1)</f>
        <v>0</v>
      </c>
      <c r="AD28" s="2">
        <f t="shared" ref="AD28:AD33" si="34">ROUND(((((ET28*1.1))-((EU28*1.1)))+AE28),1)</f>
        <v>0</v>
      </c>
      <c r="AE28" s="2">
        <f t="shared" ref="AE28:AF33" si="35">ROUND(((EU28*1.1)),1)</f>
        <v>0</v>
      </c>
      <c r="AF28" s="2">
        <f t="shared" si="35"/>
        <v>2246.9</v>
      </c>
      <c r="AG28" s="2">
        <f t="shared" ref="AG28:AG37" si="36">ROUND((AP28),1)</f>
        <v>0</v>
      </c>
      <c r="AH28" s="2">
        <f t="shared" ref="AH28:AI33" si="37">((EW28*1.1))</f>
        <v>211.97</v>
      </c>
      <c r="AI28" s="2">
        <f t="shared" si="37"/>
        <v>0</v>
      </c>
      <c r="AJ28" s="2">
        <f t="shared" ref="AJ28:AJ37" si="38">(AS28)</f>
        <v>0</v>
      </c>
      <c r="AK28" s="2">
        <v>2042.62</v>
      </c>
      <c r="AL28" s="2">
        <v>0</v>
      </c>
      <c r="AM28" s="2">
        <v>0</v>
      </c>
      <c r="AN28" s="2">
        <v>0</v>
      </c>
      <c r="AO28" s="2">
        <v>2042.62</v>
      </c>
      <c r="AP28" s="2">
        <v>0</v>
      </c>
      <c r="AQ28" s="2">
        <v>192.7</v>
      </c>
      <c r="AR28" s="2">
        <v>0</v>
      </c>
      <c r="AS28" s="2">
        <v>0</v>
      </c>
      <c r="AT28" s="2">
        <v>105</v>
      </c>
      <c r="AU28" s="2">
        <v>77</v>
      </c>
      <c r="AV28" s="2">
        <v>1.248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21</v>
      </c>
      <c r="BK28" s="2"/>
      <c r="BL28" s="2"/>
      <c r="BM28" s="2">
        <v>16</v>
      </c>
      <c r="BN28" s="2">
        <v>0</v>
      </c>
      <c r="BO28" s="2" t="s">
        <v>3</v>
      </c>
      <c r="BP28" s="2">
        <v>0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105</v>
      </c>
      <c r="CA28" s="2">
        <v>77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648</v>
      </c>
      <c r="CO28" s="2">
        <v>0</v>
      </c>
      <c r="CP28" s="2">
        <f t="shared" ref="CP28:CP37" si="39">(P28+Q28+S28)</f>
        <v>392.52</v>
      </c>
      <c r="CQ28" s="2">
        <f t="shared" ref="CQ28:CQ37" si="40">ROUND((ROUND((AC28*AW28*1),2)*BC28),2)</f>
        <v>0</v>
      </c>
      <c r="CR28" s="2">
        <f t="shared" ref="CR28:CR33" si="41">(ROUND((ROUND((((ET28*1.1))*AV28*1),2)*BB28),2)+ROUND((ROUND(((AE28-((EU28*1.1)))*AV28*1),2)*BS28),2))</f>
        <v>0</v>
      </c>
      <c r="CS28" s="2">
        <f t="shared" ref="CS28:CS37" si="42">ROUND((ROUND((AE28*AV28*1),2)*BS28),2)</f>
        <v>0</v>
      </c>
      <c r="CT28" s="2">
        <f t="shared" ref="CT28:CT37" si="43">ROUND((ROUND((AF28*AV28*1),2)*BA28),2)</f>
        <v>2804.13</v>
      </c>
      <c r="CU28" s="2">
        <f t="shared" ref="CU28:CU37" si="44">AG28</f>
        <v>0</v>
      </c>
      <c r="CV28" s="2">
        <f t="shared" ref="CV28:CV37" si="45">(AH28*AV28)</f>
        <v>264.53856000000002</v>
      </c>
      <c r="CW28" s="2">
        <f t="shared" ref="CW28:CW37" si="46">AI28</f>
        <v>0</v>
      </c>
      <c r="CX28" s="2">
        <f t="shared" ref="CX28:CX37" si="47">AJ28</f>
        <v>0</v>
      </c>
      <c r="CY28" s="2">
        <f>((S28*BZ28)/100)</f>
        <v>412.14599999999996</v>
      </c>
      <c r="CZ28" s="2">
        <f>((S28*CA28)/100)</f>
        <v>302.24039999999997</v>
      </c>
      <c r="DA28" s="2"/>
      <c r="DB28" s="2">
        <v>1</v>
      </c>
      <c r="DC28" s="2" t="s">
        <v>3</v>
      </c>
      <c r="DD28" s="2" t="s">
        <v>3</v>
      </c>
      <c r="DE28" s="2" t="s">
        <v>22</v>
      </c>
      <c r="DF28" s="2" t="s">
        <v>22</v>
      </c>
      <c r="DG28" s="2" t="s">
        <v>22</v>
      </c>
      <c r="DH28" s="2" t="s">
        <v>3</v>
      </c>
      <c r="DI28" s="2" t="s">
        <v>22</v>
      </c>
      <c r="DJ28" s="2" t="s">
        <v>22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55891304</v>
      </c>
      <c r="EF28" s="2">
        <v>30</v>
      </c>
      <c r="EG28" s="2" t="s">
        <v>23</v>
      </c>
      <c r="EH28" s="2">
        <v>0</v>
      </c>
      <c r="EI28" s="2" t="s">
        <v>3</v>
      </c>
      <c r="EJ28" s="2">
        <v>1</v>
      </c>
      <c r="EK28" s="2">
        <v>16</v>
      </c>
      <c r="EL28" s="2" t="s">
        <v>24</v>
      </c>
      <c r="EM28" s="2" t="s">
        <v>25</v>
      </c>
      <c r="EN28" s="2"/>
      <c r="EO28" s="2" t="s">
        <v>26</v>
      </c>
      <c r="EP28" s="2"/>
      <c r="EQ28" s="2">
        <v>132096</v>
      </c>
      <c r="ER28" s="2">
        <v>2042.62</v>
      </c>
      <c r="ES28" s="2">
        <v>0</v>
      </c>
      <c r="ET28" s="2">
        <v>0</v>
      </c>
      <c r="EU28" s="2">
        <v>0</v>
      </c>
      <c r="EV28" s="2">
        <v>2042.62</v>
      </c>
      <c r="EW28" s="2">
        <v>192.7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105</v>
      </c>
      <c r="FY28" s="2">
        <v>77</v>
      </c>
      <c r="FZ28" s="2"/>
      <c r="GA28" s="2" t="s">
        <v>3</v>
      </c>
      <c r="GB28" s="2"/>
      <c r="GC28" s="2"/>
      <c r="GD28" s="2">
        <v>1</v>
      </c>
      <c r="GE28" s="2"/>
      <c r="GF28" s="2">
        <v>-1438339165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37" si="48">ROUND(IF(AND(BH28=3,BI28=3,FS28&lt;&gt;0),P28,0),2)</f>
        <v>0</v>
      </c>
      <c r="GM28" s="2">
        <f>ROUND(O28+X28+Y28,2)+GX28</f>
        <v>1106.9100000000001</v>
      </c>
      <c r="GN28" s="2">
        <f t="shared" ref="GN28:GN37" si="49">IF(OR(BI28=0,BI28=1),GM28-GX28,0)</f>
        <v>1106.9100000000001</v>
      </c>
      <c r="GO28" s="2">
        <f t="shared" ref="GO28:GO37" si="50">IF(BI28=2,GM28-GX28,0)</f>
        <v>0</v>
      </c>
      <c r="GP28" s="2">
        <f t="shared" ref="GP28:GP37" si="51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7" si="52">ROUND((GT28),1)</f>
        <v>0</v>
      </c>
      <c r="GW28" s="2">
        <v>1</v>
      </c>
      <c r="GX28" s="2">
        <f t="shared" ref="GX28:GX37" si="53">ROUND(HC28*I28,2)</f>
        <v>0</v>
      </c>
      <c r="GY28" s="2"/>
      <c r="GZ28" s="2"/>
      <c r="HA28" s="2">
        <v>0</v>
      </c>
      <c r="HB28" s="2">
        <v>0</v>
      </c>
      <c r="HC28" s="2">
        <f t="shared" ref="HC28:HC37" si="54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3</v>
      </c>
      <c r="F29" t="s">
        <v>18</v>
      </c>
      <c r="G29" t="s">
        <v>19</v>
      </c>
      <c r="H29" t="s">
        <v>20</v>
      </c>
      <c r="I29">
        <f>ROUND(((46.66*0.3)/100),9)</f>
        <v>0.13997999999999999</v>
      </c>
      <c r="J29">
        <v>0</v>
      </c>
      <c r="K29">
        <f>ROUND(((46.66*0.3)/100),9)</f>
        <v>0.13997999999999999</v>
      </c>
      <c r="O29">
        <f t="shared" si="21"/>
        <v>15080.62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15080.62</v>
      </c>
      <c r="T29">
        <f t="shared" si="26"/>
        <v>0</v>
      </c>
      <c r="U29">
        <f t="shared" si="27"/>
        <v>37.030107628800003</v>
      </c>
      <c r="V29">
        <f t="shared" si="28"/>
        <v>0</v>
      </c>
      <c r="W29">
        <f t="shared" si="29"/>
        <v>0</v>
      </c>
      <c r="X29">
        <f t="shared" si="30"/>
        <v>13120.14</v>
      </c>
      <c r="Y29">
        <f t="shared" si="31"/>
        <v>6183.05</v>
      </c>
      <c r="AA29">
        <v>-1</v>
      </c>
      <c r="AB29">
        <f t="shared" si="32"/>
        <v>2246.9</v>
      </c>
      <c r="AC29">
        <f t="shared" si="33"/>
        <v>0</v>
      </c>
      <c r="AD29">
        <f t="shared" si="34"/>
        <v>0</v>
      </c>
      <c r="AE29">
        <f t="shared" si="35"/>
        <v>0</v>
      </c>
      <c r="AF29">
        <f t="shared" si="35"/>
        <v>2246.9</v>
      </c>
      <c r="AG29">
        <f t="shared" si="36"/>
        <v>0</v>
      </c>
      <c r="AH29">
        <f t="shared" si="37"/>
        <v>211.97</v>
      </c>
      <c r="AI29">
        <f t="shared" si="37"/>
        <v>0</v>
      </c>
      <c r="AJ29">
        <f t="shared" si="38"/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38.42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21</v>
      </c>
      <c r="BM29">
        <v>16</v>
      </c>
      <c r="BN29">
        <v>0</v>
      </c>
      <c r="BO29" t="s">
        <v>18</v>
      </c>
      <c r="BP29">
        <v>1</v>
      </c>
      <c r="BQ29">
        <v>30</v>
      </c>
      <c r="BR29">
        <v>0</v>
      </c>
      <c r="BS29">
        <v>38.42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648</v>
      </c>
      <c r="CO29">
        <v>0</v>
      </c>
      <c r="CP29">
        <f t="shared" si="39"/>
        <v>15080.62</v>
      </c>
      <c r="CQ29">
        <f t="shared" si="40"/>
        <v>0</v>
      </c>
      <c r="CR29">
        <f t="shared" si="41"/>
        <v>0</v>
      </c>
      <c r="CS29">
        <f t="shared" si="42"/>
        <v>0</v>
      </c>
      <c r="CT29">
        <f t="shared" si="43"/>
        <v>107734.67</v>
      </c>
      <c r="CU29">
        <f t="shared" si="44"/>
        <v>0</v>
      </c>
      <c r="CV29">
        <f t="shared" si="45"/>
        <v>264.53856000000002</v>
      </c>
      <c r="CW29">
        <f t="shared" si="46"/>
        <v>0</v>
      </c>
      <c r="CX29">
        <f t="shared" si="47"/>
        <v>0</v>
      </c>
      <c r="CY29">
        <f>S29*(BZ29/100)</f>
        <v>13120.1394</v>
      </c>
      <c r="CZ29">
        <f>S29*(CA29/100)</f>
        <v>6183.0541999999996</v>
      </c>
      <c r="DB29">
        <v>2</v>
      </c>
      <c r="DC29" t="s">
        <v>3</v>
      </c>
      <c r="DD29" t="s">
        <v>3</v>
      </c>
      <c r="DE29" t="s">
        <v>22</v>
      </c>
      <c r="DF29" t="s">
        <v>22</v>
      </c>
      <c r="DG29" t="s">
        <v>22</v>
      </c>
      <c r="DH29" t="s">
        <v>3</v>
      </c>
      <c r="DI29" t="s">
        <v>22</v>
      </c>
      <c r="DJ29" t="s">
        <v>22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55891304</v>
      </c>
      <c r="EF29">
        <v>30</v>
      </c>
      <c r="EG29" t="s">
        <v>23</v>
      </c>
      <c r="EH29">
        <v>0</v>
      </c>
      <c r="EI29" t="s">
        <v>3</v>
      </c>
      <c r="EJ29">
        <v>1</v>
      </c>
      <c r="EK29">
        <v>16</v>
      </c>
      <c r="EL29" t="s">
        <v>24</v>
      </c>
      <c r="EM29" t="s">
        <v>25</v>
      </c>
      <c r="EO29" t="s">
        <v>26</v>
      </c>
      <c r="EQ29">
        <v>132096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-1438339165</v>
      </c>
      <c r="GG29">
        <v>2</v>
      </c>
      <c r="GH29">
        <v>1</v>
      </c>
      <c r="GI29">
        <v>2</v>
      </c>
      <c r="GJ29">
        <v>0</v>
      </c>
      <c r="GK29">
        <f>ROUND(R29*(S12)/100,2)</f>
        <v>0</v>
      </c>
      <c r="GL29">
        <f t="shared" si="48"/>
        <v>0</v>
      </c>
      <c r="GM29">
        <f>ROUND(O29+X29+Y29+GK29,2)+GX29</f>
        <v>34383.81</v>
      </c>
      <c r="GN29">
        <f t="shared" si="49"/>
        <v>34383.81</v>
      </c>
      <c r="GO29">
        <f t="shared" si="50"/>
        <v>0</v>
      </c>
      <c r="GP29">
        <f t="shared" si="51"/>
        <v>0</v>
      </c>
      <c r="GR29">
        <v>0</v>
      </c>
      <c r="GS29">
        <v>3</v>
      </c>
      <c r="GT29">
        <v>0</v>
      </c>
      <c r="GU29" t="s">
        <v>3</v>
      </c>
      <c r="GV29">
        <f t="shared" si="52"/>
        <v>0</v>
      </c>
      <c r="GW29">
        <v>1</v>
      </c>
      <c r="GX29">
        <f t="shared" si="53"/>
        <v>0</v>
      </c>
      <c r="HA29">
        <v>0</v>
      </c>
      <c r="HB29">
        <v>0</v>
      </c>
      <c r="HC29">
        <f t="shared" si="54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ROW(SmtRes!A5)</f>
        <v>5</v>
      </c>
      <c r="D30" s="2">
        <f>ROW(EtalonRes!A5)</f>
        <v>5</v>
      </c>
      <c r="E30" s="2" t="s">
        <v>3</v>
      </c>
      <c r="F30" s="2" t="s">
        <v>27</v>
      </c>
      <c r="G30" s="2" t="s">
        <v>28</v>
      </c>
      <c r="H30" s="2" t="s">
        <v>20</v>
      </c>
      <c r="I30" s="2">
        <f>ROUND((27.67)/100,9)</f>
        <v>0.2767</v>
      </c>
      <c r="J30" s="2">
        <v>0</v>
      </c>
      <c r="K30" s="2">
        <f>ROUND((27.67)/100,9)</f>
        <v>0.2767</v>
      </c>
      <c r="L30" s="2"/>
      <c r="M30" s="2"/>
      <c r="N30" s="2"/>
      <c r="O30" s="2">
        <f t="shared" si="21"/>
        <v>497.33</v>
      </c>
      <c r="P30" s="2">
        <f t="shared" si="22"/>
        <v>0</v>
      </c>
      <c r="Q30" s="2">
        <f t="shared" si="23"/>
        <v>486.38</v>
      </c>
      <c r="R30" s="2">
        <f t="shared" si="24"/>
        <v>48.06</v>
      </c>
      <c r="S30" s="2">
        <f t="shared" si="25"/>
        <v>10.95</v>
      </c>
      <c r="T30" s="2">
        <f t="shared" si="26"/>
        <v>0</v>
      </c>
      <c r="U30" s="2">
        <f t="shared" si="27"/>
        <v>1.0702866680000003</v>
      </c>
      <c r="V30" s="2">
        <f t="shared" si="28"/>
        <v>0</v>
      </c>
      <c r="W30" s="2">
        <f t="shared" si="29"/>
        <v>0</v>
      </c>
      <c r="X30" s="2">
        <f t="shared" si="30"/>
        <v>10.73</v>
      </c>
      <c r="Y30" s="2">
        <f t="shared" si="31"/>
        <v>8.43</v>
      </c>
      <c r="Z30" s="2"/>
      <c r="AA30" s="2">
        <v>-1</v>
      </c>
      <c r="AB30" s="2">
        <f t="shared" si="32"/>
        <v>1507.9</v>
      </c>
      <c r="AC30" s="2">
        <f t="shared" si="33"/>
        <v>0</v>
      </c>
      <c r="AD30" s="2">
        <f t="shared" si="34"/>
        <v>1474.7</v>
      </c>
      <c r="AE30" s="2">
        <f t="shared" si="35"/>
        <v>145.69999999999999</v>
      </c>
      <c r="AF30" s="2">
        <f t="shared" si="35"/>
        <v>33.200000000000003</v>
      </c>
      <c r="AG30" s="2">
        <f t="shared" si="36"/>
        <v>0</v>
      </c>
      <c r="AH30" s="2">
        <f t="shared" si="37"/>
        <v>3.2450000000000006</v>
      </c>
      <c r="AI30" s="2">
        <f t="shared" si="37"/>
        <v>0</v>
      </c>
      <c r="AJ30" s="2">
        <f t="shared" si="38"/>
        <v>0</v>
      </c>
      <c r="AK30" s="2">
        <v>1370.78</v>
      </c>
      <c r="AL30" s="2">
        <v>0</v>
      </c>
      <c r="AM30" s="2">
        <v>1340.63</v>
      </c>
      <c r="AN30" s="2">
        <v>132.47999999999999</v>
      </c>
      <c r="AO30" s="2">
        <v>30.15</v>
      </c>
      <c r="AP30" s="2">
        <v>0</v>
      </c>
      <c r="AQ30" s="2">
        <v>2.95</v>
      </c>
      <c r="AR30" s="2">
        <v>0</v>
      </c>
      <c r="AS30" s="2">
        <v>0</v>
      </c>
      <c r="AT30" s="2">
        <v>98</v>
      </c>
      <c r="AU30" s="2">
        <v>77</v>
      </c>
      <c r="AV30" s="2">
        <v>1.1919999999999999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29</v>
      </c>
      <c r="BK30" s="2"/>
      <c r="BL30" s="2"/>
      <c r="BM30" s="2">
        <v>2</v>
      </c>
      <c r="BN30" s="2">
        <v>0</v>
      </c>
      <c r="BO30" s="2" t="s">
        <v>3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98</v>
      </c>
      <c r="CA30" s="2">
        <v>77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648</v>
      </c>
      <c r="CO30" s="2">
        <v>0</v>
      </c>
      <c r="CP30" s="2">
        <f t="shared" si="39"/>
        <v>497.33</v>
      </c>
      <c r="CQ30" s="2">
        <f t="shared" si="40"/>
        <v>0</v>
      </c>
      <c r="CR30" s="2">
        <f t="shared" si="41"/>
        <v>1757.8</v>
      </c>
      <c r="CS30" s="2">
        <f t="shared" si="42"/>
        <v>173.67</v>
      </c>
      <c r="CT30" s="2">
        <f t="shared" si="43"/>
        <v>39.57</v>
      </c>
      <c r="CU30" s="2">
        <f t="shared" si="44"/>
        <v>0</v>
      </c>
      <c r="CV30" s="2">
        <f t="shared" si="45"/>
        <v>3.8680400000000006</v>
      </c>
      <c r="CW30" s="2">
        <f t="shared" si="46"/>
        <v>0</v>
      </c>
      <c r="CX30" s="2">
        <f t="shared" si="47"/>
        <v>0</v>
      </c>
      <c r="CY30" s="2">
        <f>((S30*BZ30)/100)</f>
        <v>10.731</v>
      </c>
      <c r="CZ30" s="2">
        <f>((S30*CA30)/100)</f>
        <v>8.4314999999999998</v>
      </c>
      <c r="DA30" s="2"/>
      <c r="DB30" s="2">
        <v>3</v>
      </c>
      <c r="DC30" s="2" t="s">
        <v>3</v>
      </c>
      <c r="DD30" s="2" t="s">
        <v>3</v>
      </c>
      <c r="DE30" s="2" t="s">
        <v>22</v>
      </c>
      <c r="DF30" s="2" t="s">
        <v>22</v>
      </c>
      <c r="DG30" s="2" t="s">
        <v>22</v>
      </c>
      <c r="DH30" s="2" t="s">
        <v>3</v>
      </c>
      <c r="DI30" s="2" t="s">
        <v>22</v>
      </c>
      <c r="DJ30" s="2" t="s">
        <v>22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20</v>
      </c>
      <c r="DW30" s="2" t="s">
        <v>20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55891290</v>
      </c>
      <c r="EF30" s="2">
        <v>30</v>
      </c>
      <c r="EG30" s="2" t="s">
        <v>23</v>
      </c>
      <c r="EH30" s="2">
        <v>0</v>
      </c>
      <c r="EI30" s="2" t="s">
        <v>3</v>
      </c>
      <c r="EJ30" s="2">
        <v>1</v>
      </c>
      <c r="EK30" s="2">
        <v>2</v>
      </c>
      <c r="EL30" s="2" t="s">
        <v>30</v>
      </c>
      <c r="EM30" s="2" t="s">
        <v>31</v>
      </c>
      <c r="EN30" s="2"/>
      <c r="EO30" s="2" t="s">
        <v>26</v>
      </c>
      <c r="EP30" s="2"/>
      <c r="EQ30" s="2">
        <v>132096</v>
      </c>
      <c r="ER30" s="2">
        <v>1370.78</v>
      </c>
      <c r="ES30" s="2">
        <v>0</v>
      </c>
      <c r="ET30" s="2">
        <v>1340.63</v>
      </c>
      <c r="EU30" s="2">
        <v>132.47999999999999</v>
      </c>
      <c r="EV30" s="2">
        <v>30.15</v>
      </c>
      <c r="EW30" s="2">
        <v>2.95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98</v>
      </c>
      <c r="FY30" s="2">
        <v>77</v>
      </c>
      <c r="FZ30" s="2"/>
      <c r="GA30" s="2" t="s">
        <v>3</v>
      </c>
      <c r="GB30" s="2"/>
      <c r="GC30" s="2"/>
      <c r="GD30" s="2">
        <v>1</v>
      </c>
      <c r="GE30" s="2"/>
      <c r="GF30" s="2">
        <v>-637897174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48"/>
        <v>0</v>
      </c>
      <c r="GM30" s="2">
        <f>ROUND(O30+X30+Y30,2)+GX30</f>
        <v>516.49</v>
      </c>
      <c r="GN30" s="2">
        <f t="shared" si="49"/>
        <v>516.49</v>
      </c>
      <c r="GO30" s="2">
        <f t="shared" si="50"/>
        <v>0</v>
      </c>
      <c r="GP30" s="2">
        <f t="shared" si="51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2"/>
        <v>0</v>
      </c>
      <c r="GW30" s="2">
        <v>1</v>
      </c>
      <c r="GX30" s="2">
        <f t="shared" si="53"/>
        <v>0</v>
      </c>
      <c r="GY30" s="2"/>
      <c r="GZ30" s="2"/>
      <c r="HA30" s="2">
        <v>0</v>
      </c>
      <c r="HB30" s="2">
        <v>0</v>
      </c>
      <c r="HC30" s="2">
        <f t="shared" si="54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ROW(SmtRes!A8)</f>
        <v>8</v>
      </c>
      <c r="D31">
        <f>ROW(EtalonRes!A8)</f>
        <v>8</v>
      </c>
      <c r="E31" t="s">
        <v>3</v>
      </c>
      <c r="F31" t="s">
        <v>27</v>
      </c>
      <c r="G31" t="s">
        <v>28</v>
      </c>
      <c r="H31" t="s">
        <v>20</v>
      </c>
      <c r="I31">
        <f>ROUND((27.67)/100,9)</f>
        <v>0.2767</v>
      </c>
      <c r="J31">
        <v>0</v>
      </c>
      <c r="K31">
        <f>ROUND((27.67)/100,9)</f>
        <v>0.2767</v>
      </c>
      <c r="O31">
        <f t="shared" si="21"/>
        <v>6631.52</v>
      </c>
      <c r="P31">
        <f t="shared" si="22"/>
        <v>0</v>
      </c>
      <c r="Q31">
        <f t="shared" si="23"/>
        <v>6210.82</v>
      </c>
      <c r="R31">
        <f t="shared" si="24"/>
        <v>1846.47</v>
      </c>
      <c r="S31">
        <f t="shared" si="25"/>
        <v>420.7</v>
      </c>
      <c r="T31">
        <f t="shared" si="26"/>
        <v>0</v>
      </c>
      <c r="U31">
        <f t="shared" si="27"/>
        <v>1.0702866680000003</v>
      </c>
      <c r="V31">
        <f t="shared" si="28"/>
        <v>0</v>
      </c>
      <c r="W31">
        <f t="shared" si="29"/>
        <v>0</v>
      </c>
      <c r="X31">
        <f t="shared" si="30"/>
        <v>395.46</v>
      </c>
      <c r="Y31">
        <f t="shared" si="31"/>
        <v>214.56</v>
      </c>
      <c r="AA31">
        <v>-1</v>
      </c>
      <c r="AB31">
        <f t="shared" si="32"/>
        <v>1507.9</v>
      </c>
      <c r="AC31">
        <f t="shared" si="33"/>
        <v>0</v>
      </c>
      <c r="AD31">
        <f t="shared" si="34"/>
        <v>1474.7</v>
      </c>
      <c r="AE31">
        <f t="shared" si="35"/>
        <v>145.69999999999999</v>
      </c>
      <c r="AF31">
        <f t="shared" si="35"/>
        <v>33.200000000000003</v>
      </c>
      <c r="AG31">
        <f t="shared" si="36"/>
        <v>0</v>
      </c>
      <c r="AH31">
        <f t="shared" si="37"/>
        <v>3.2450000000000006</v>
      </c>
      <c r="AI31">
        <f t="shared" si="37"/>
        <v>0</v>
      </c>
      <c r="AJ31">
        <f t="shared" si="38"/>
        <v>0</v>
      </c>
      <c r="AK31">
        <v>1370.78</v>
      </c>
      <c r="AL31">
        <v>0</v>
      </c>
      <c r="AM31">
        <v>1340.63</v>
      </c>
      <c r="AN31">
        <v>132.47999999999999</v>
      </c>
      <c r="AO31">
        <v>30.15</v>
      </c>
      <c r="AP31">
        <v>0</v>
      </c>
      <c r="AQ31">
        <v>2.95</v>
      </c>
      <c r="AR31">
        <v>0</v>
      </c>
      <c r="AS31">
        <v>0</v>
      </c>
      <c r="AT31">
        <v>94</v>
      </c>
      <c r="AU31">
        <v>51</v>
      </c>
      <c r="AV31">
        <v>1.1919999999999999</v>
      </c>
      <c r="AW31">
        <v>1</v>
      </c>
      <c r="AZ31">
        <v>1</v>
      </c>
      <c r="BA31">
        <v>38.42</v>
      </c>
      <c r="BB31">
        <v>12.77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29</v>
      </c>
      <c r="BM31">
        <v>2</v>
      </c>
      <c r="BN31">
        <v>0</v>
      </c>
      <c r="BO31" t="s">
        <v>27</v>
      </c>
      <c r="BP31">
        <v>1</v>
      </c>
      <c r="BQ31">
        <v>30</v>
      </c>
      <c r="BR31">
        <v>0</v>
      </c>
      <c r="BS31">
        <v>38.42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94</v>
      </c>
      <c r="CA31">
        <v>51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648</v>
      </c>
      <c r="CO31">
        <v>0</v>
      </c>
      <c r="CP31">
        <f t="shared" si="39"/>
        <v>6631.5199999999995</v>
      </c>
      <c r="CQ31">
        <f t="shared" si="40"/>
        <v>0</v>
      </c>
      <c r="CR31">
        <f t="shared" si="41"/>
        <v>22446.34</v>
      </c>
      <c r="CS31">
        <f t="shared" si="42"/>
        <v>6672.4</v>
      </c>
      <c r="CT31">
        <f t="shared" si="43"/>
        <v>1520.28</v>
      </c>
      <c r="CU31">
        <f t="shared" si="44"/>
        <v>0</v>
      </c>
      <c r="CV31">
        <f t="shared" si="45"/>
        <v>3.8680400000000006</v>
      </c>
      <c r="CW31">
        <f t="shared" si="46"/>
        <v>0</v>
      </c>
      <c r="CX31">
        <f t="shared" si="47"/>
        <v>0</v>
      </c>
      <c r="CY31">
        <f>S31*(BZ31/100)</f>
        <v>395.45799999999997</v>
      </c>
      <c r="CZ31">
        <f>S31*(CA31/100)</f>
        <v>214.55699999999999</v>
      </c>
      <c r="DB31">
        <v>4</v>
      </c>
      <c r="DC31" t="s">
        <v>3</v>
      </c>
      <c r="DD31" t="s">
        <v>3</v>
      </c>
      <c r="DE31" t="s">
        <v>22</v>
      </c>
      <c r="DF31" t="s">
        <v>22</v>
      </c>
      <c r="DG31" t="s">
        <v>22</v>
      </c>
      <c r="DH31" t="s">
        <v>3</v>
      </c>
      <c r="DI31" t="s">
        <v>22</v>
      </c>
      <c r="DJ31" t="s">
        <v>22</v>
      </c>
      <c r="DK31" t="s">
        <v>3</v>
      </c>
      <c r="DL31" t="s">
        <v>3</v>
      </c>
      <c r="DM31" t="s">
        <v>3</v>
      </c>
      <c r="DN31">
        <v>98</v>
      </c>
      <c r="DO31">
        <v>77</v>
      </c>
      <c r="DP31">
        <v>1.1919999999999999</v>
      </c>
      <c r="DQ31">
        <v>1</v>
      </c>
      <c r="DU31">
        <v>1013</v>
      </c>
      <c r="DV31" t="s">
        <v>20</v>
      </c>
      <c r="DW31" t="s">
        <v>20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55891290</v>
      </c>
      <c r="EF31">
        <v>30</v>
      </c>
      <c r="EG31" t="s">
        <v>23</v>
      </c>
      <c r="EH31">
        <v>0</v>
      </c>
      <c r="EI31" t="s">
        <v>3</v>
      </c>
      <c r="EJ31">
        <v>1</v>
      </c>
      <c r="EK31">
        <v>2</v>
      </c>
      <c r="EL31" t="s">
        <v>30</v>
      </c>
      <c r="EM31" t="s">
        <v>31</v>
      </c>
      <c r="EO31" t="s">
        <v>26</v>
      </c>
      <c r="EQ31">
        <v>132096</v>
      </c>
      <c r="ER31">
        <v>1370.78</v>
      </c>
      <c r="ES31">
        <v>0</v>
      </c>
      <c r="ET31">
        <v>1340.63</v>
      </c>
      <c r="EU31">
        <v>132.47999999999999</v>
      </c>
      <c r="EV31">
        <v>30.15</v>
      </c>
      <c r="EW31">
        <v>2.95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98</v>
      </c>
      <c r="FY31">
        <v>77</v>
      </c>
      <c r="GA31" t="s">
        <v>3</v>
      </c>
      <c r="GD31">
        <v>0</v>
      </c>
      <c r="GF31">
        <v>-637897174</v>
      </c>
      <c r="GG31">
        <v>2</v>
      </c>
      <c r="GH31">
        <v>1</v>
      </c>
      <c r="GI31">
        <v>2</v>
      </c>
      <c r="GJ31">
        <v>0</v>
      </c>
      <c r="GK31">
        <f>ROUND(R31*(S12)/100,2)</f>
        <v>2954.35</v>
      </c>
      <c r="GL31">
        <f t="shared" si="48"/>
        <v>0</v>
      </c>
      <c r="GM31">
        <f>ROUND(O31+X31+Y31+GK31,2)+GX31</f>
        <v>10195.89</v>
      </c>
      <c r="GN31">
        <f t="shared" si="49"/>
        <v>10195.89</v>
      </c>
      <c r="GO31">
        <f t="shared" si="50"/>
        <v>0</v>
      </c>
      <c r="GP31">
        <f t="shared" si="51"/>
        <v>0</v>
      </c>
      <c r="GR31">
        <v>0</v>
      </c>
      <c r="GS31">
        <v>3</v>
      </c>
      <c r="GT31">
        <v>0</v>
      </c>
      <c r="GU31" t="s">
        <v>3</v>
      </c>
      <c r="GV31">
        <f t="shared" si="52"/>
        <v>0</v>
      </c>
      <c r="GW31">
        <v>1</v>
      </c>
      <c r="GX31">
        <f t="shared" si="53"/>
        <v>0</v>
      </c>
      <c r="HA31">
        <v>0</v>
      </c>
      <c r="HB31">
        <v>0</v>
      </c>
      <c r="HC31">
        <f t="shared" si="54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ROW(SmtRes!A10)</f>
        <v>10</v>
      </c>
      <c r="D32" s="2">
        <f>ROW(EtalonRes!A10)</f>
        <v>10</v>
      </c>
      <c r="E32" s="2" t="s">
        <v>3</v>
      </c>
      <c r="F32" s="2" t="s">
        <v>32</v>
      </c>
      <c r="G32" s="2" t="s">
        <v>33</v>
      </c>
      <c r="H32" s="2" t="s">
        <v>20</v>
      </c>
      <c r="I32" s="2">
        <f>ROUND((46.66/100)-I30-I28,9)</f>
        <v>4.9919999999999999E-2</v>
      </c>
      <c r="J32" s="2">
        <v>0</v>
      </c>
      <c r="K32" s="2">
        <f>ROUND((46.66/100)-I30-I28,9)</f>
        <v>4.9919999999999999E-2</v>
      </c>
      <c r="L32" s="2"/>
      <c r="M32" s="2"/>
      <c r="N32" s="2"/>
      <c r="O32" s="2">
        <f t="shared" si="21"/>
        <v>61.81</v>
      </c>
      <c r="P32" s="2">
        <f t="shared" si="22"/>
        <v>0</v>
      </c>
      <c r="Q32" s="2">
        <f t="shared" si="23"/>
        <v>61.01</v>
      </c>
      <c r="R32" s="2">
        <f t="shared" si="24"/>
        <v>6.02</v>
      </c>
      <c r="S32" s="2">
        <f t="shared" si="25"/>
        <v>0.8</v>
      </c>
      <c r="T32" s="2">
        <f t="shared" si="26"/>
        <v>0</v>
      </c>
      <c r="U32" s="2">
        <f t="shared" si="27"/>
        <v>7.7891573759999999E-2</v>
      </c>
      <c r="V32" s="2">
        <f t="shared" si="28"/>
        <v>0</v>
      </c>
      <c r="W32" s="2">
        <f t="shared" si="29"/>
        <v>0</v>
      </c>
      <c r="X32" s="2">
        <f t="shared" si="30"/>
        <v>0.78</v>
      </c>
      <c r="Y32" s="2">
        <f t="shared" si="31"/>
        <v>0.62</v>
      </c>
      <c r="Z32" s="2"/>
      <c r="AA32" s="2">
        <v>-1</v>
      </c>
      <c r="AB32" s="2">
        <f t="shared" si="32"/>
        <v>1038.7</v>
      </c>
      <c r="AC32" s="2">
        <f t="shared" si="33"/>
        <v>0</v>
      </c>
      <c r="AD32" s="2">
        <f t="shared" si="34"/>
        <v>1025.3</v>
      </c>
      <c r="AE32" s="2">
        <f t="shared" si="35"/>
        <v>101.1</v>
      </c>
      <c r="AF32" s="2">
        <f t="shared" si="35"/>
        <v>13.4</v>
      </c>
      <c r="AG32" s="2">
        <f t="shared" si="36"/>
        <v>0</v>
      </c>
      <c r="AH32" s="2">
        <f t="shared" si="37"/>
        <v>1.3089999999999999</v>
      </c>
      <c r="AI32" s="2">
        <f t="shared" si="37"/>
        <v>0</v>
      </c>
      <c r="AJ32" s="2">
        <f t="shared" si="38"/>
        <v>0</v>
      </c>
      <c r="AK32" s="2">
        <v>944.22</v>
      </c>
      <c r="AL32" s="2">
        <v>0</v>
      </c>
      <c r="AM32" s="2">
        <v>932.06</v>
      </c>
      <c r="AN32" s="2">
        <v>91.89</v>
      </c>
      <c r="AO32" s="2">
        <v>12.16</v>
      </c>
      <c r="AP32" s="2">
        <v>0</v>
      </c>
      <c r="AQ32" s="2">
        <v>1.19</v>
      </c>
      <c r="AR32" s="2">
        <v>0</v>
      </c>
      <c r="AS32" s="2">
        <v>0</v>
      </c>
      <c r="AT32" s="2">
        <v>98</v>
      </c>
      <c r="AU32" s="2">
        <v>77</v>
      </c>
      <c r="AV32" s="2">
        <v>1.1919999999999999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34</v>
      </c>
      <c r="BK32" s="2"/>
      <c r="BL32" s="2"/>
      <c r="BM32" s="2">
        <v>2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98</v>
      </c>
      <c r="CA32" s="2">
        <v>77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648</v>
      </c>
      <c r="CO32" s="2">
        <v>0</v>
      </c>
      <c r="CP32" s="2">
        <f t="shared" si="39"/>
        <v>61.809999999999995</v>
      </c>
      <c r="CQ32" s="2">
        <f t="shared" si="40"/>
        <v>0</v>
      </c>
      <c r="CR32" s="2">
        <f t="shared" si="41"/>
        <v>1222.1499999999999</v>
      </c>
      <c r="CS32" s="2">
        <f t="shared" si="42"/>
        <v>120.51</v>
      </c>
      <c r="CT32" s="2">
        <f t="shared" si="43"/>
        <v>15.97</v>
      </c>
      <c r="CU32" s="2">
        <f t="shared" si="44"/>
        <v>0</v>
      </c>
      <c r="CV32" s="2">
        <f t="shared" si="45"/>
        <v>1.5603279999999999</v>
      </c>
      <c r="CW32" s="2">
        <f t="shared" si="46"/>
        <v>0</v>
      </c>
      <c r="CX32" s="2">
        <f t="shared" si="47"/>
        <v>0</v>
      </c>
      <c r="CY32" s="2">
        <f>((S32*BZ32)/100)</f>
        <v>0.78400000000000003</v>
      </c>
      <c r="CZ32" s="2">
        <f>((S32*CA32)/100)</f>
        <v>0.61599999999999999</v>
      </c>
      <c r="DA32" s="2"/>
      <c r="DB32" s="2">
        <v>5</v>
      </c>
      <c r="DC32" s="2" t="s">
        <v>3</v>
      </c>
      <c r="DD32" s="2" t="s">
        <v>3</v>
      </c>
      <c r="DE32" s="2" t="s">
        <v>22</v>
      </c>
      <c r="DF32" s="2" t="s">
        <v>22</v>
      </c>
      <c r="DG32" s="2" t="s">
        <v>22</v>
      </c>
      <c r="DH32" s="2" t="s">
        <v>3</v>
      </c>
      <c r="DI32" s="2" t="s">
        <v>22</v>
      </c>
      <c r="DJ32" s="2" t="s">
        <v>22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20</v>
      </c>
      <c r="DW32" s="2" t="s">
        <v>20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55891290</v>
      </c>
      <c r="EF32" s="2">
        <v>30</v>
      </c>
      <c r="EG32" s="2" t="s">
        <v>23</v>
      </c>
      <c r="EH32" s="2">
        <v>0</v>
      </c>
      <c r="EI32" s="2" t="s">
        <v>3</v>
      </c>
      <c r="EJ32" s="2">
        <v>1</v>
      </c>
      <c r="EK32" s="2">
        <v>2</v>
      </c>
      <c r="EL32" s="2" t="s">
        <v>30</v>
      </c>
      <c r="EM32" s="2" t="s">
        <v>31</v>
      </c>
      <c r="EN32" s="2"/>
      <c r="EO32" s="2" t="s">
        <v>26</v>
      </c>
      <c r="EP32" s="2"/>
      <c r="EQ32" s="2">
        <v>132096</v>
      </c>
      <c r="ER32" s="2">
        <v>944.22</v>
      </c>
      <c r="ES32" s="2">
        <v>0</v>
      </c>
      <c r="ET32" s="2">
        <v>932.06</v>
      </c>
      <c r="EU32" s="2">
        <v>91.89</v>
      </c>
      <c r="EV32" s="2">
        <v>12.16</v>
      </c>
      <c r="EW32" s="2">
        <v>1.19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98</v>
      </c>
      <c r="FY32" s="2">
        <v>77</v>
      </c>
      <c r="FZ32" s="2"/>
      <c r="GA32" s="2" t="s">
        <v>3</v>
      </c>
      <c r="GB32" s="2"/>
      <c r="GC32" s="2"/>
      <c r="GD32" s="2">
        <v>1</v>
      </c>
      <c r="GE32" s="2"/>
      <c r="GF32" s="2">
        <v>-36077472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48"/>
        <v>0</v>
      </c>
      <c r="GM32" s="2">
        <f>ROUND(O32+X32+Y32,2)+GX32</f>
        <v>63.21</v>
      </c>
      <c r="GN32" s="2">
        <f t="shared" si="49"/>
        <v>63.21</v>
      </c>
      <c r="GO32" s="2">
        <f t="shared" si="50"/>
        <v>0</v>
      </c>
      <c r="GP32" s="2">
        <f t="shared" si="51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2"/>
        <v>0</v>
      </c>
      <c r="GW32" s="2">
        <v>1</v>
      </c>
      <c r="GX32" s="2">
        <f t="shared" si="53"/>
        <v>0</v>
      </c>
      <c r="GY32" s="2"/>
      <c r="GZ32" s="2"/>
      <c r="HA32" s="2">
        <v>0</v>
      </c>
      <c r="HB32" s="2">
        <v>0</v>
      </c>
      <c r="HC32" s="2">
        <f t="shared" si="54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ROW(SmtRes!A12)</f>
        <v>12</v>
      </c>
      <c r="D33">
        <f>ROW(EtalonRes!A12)</f>
        <v>12</v>
      </c>
      <c r="E33" t="s">
        <v>3</v>
      </c>
      <c r="F33" t="s">
        <v>32</v>
      </c>
      <c r="G33" t="s">
        <v>33</v>
      </c>
      <c r="H33" t="s">
        <v>20</v>
      </c>
      <c r="I33">
        <f>ROUND((46.66/100)-I31-I29,9)</f>
        <v>4.9919999999999999E-2</v>
      </c>
      <c r="J33">
        <v>0</v>
      </c>
      <c r="K33">
        <f>ROUND((46.66/100)-I31-I29,9)</f>
        <v>4.9919999999999999E-2</v>
      </c>
      <c r="O33">
        <f t="shared" si="21"/>
        <v>811.06</v>
      </c>
      <c r="P33">
        <f t="shared" si="22"/>
        <v>0</v>
      </c>
      <c r="Q33">
        <f t="shared" si="23"/>
        <v>780.32</v>
      </c>
      <c r="R33">
        <f t="shared" si="24"/>
        <v>231.29</v>
      </c>
      <c r="S33">
        <f t="shared" si="25"/>
        <v>30.74</v>
      </c>
      <c r="T33">
        <f t="shared" si="26"/>
        <v>0</v>
      </c>
      <c r="U33">
        <f t="shared" si="27"/>
        <v>7.7891573759999999E-2</v>
      </c>
      <c r="V33">
        <f t="shared" si="28"/>
        <v>0</v>
      </c>
      <c r="W33">
        <f t="shared" si="29"/>
        <v>0</v>
      </c>
      <c r="X33">
        <f t="shared" si="30"/>
        <v>28.9</v>
      </c>
      <c r="Y33">
        <f t="shared" si="31"/>
        <v>15.68</v>
      </c>
      <c r="AA33">
        <v>-1</v>
      </c>
      <c r="AB33">
        <f t="shared" si="32"/>
        <v>1038.7</v>
      </c>
      <c r="AC33">
        <f t="shared" si="33"/>
        <v>0</v>
      </c>
      <c r="AD33">
        <f t="shared" si="34"/>
        <v>1025.3</v>
      </c>
      <c r="AE33">
        <f t="shared" si="35"/>
        <v>101.1</v>
      </c>
      <c r="AF33">
        <f t="shared" si="35"/>
        <v>13.4</v>
      </c>
      <c r="AG33">
        <f t="shared" si="36"/>
        <v>0</v>
      </c>
      <c r="AH33">
        <f t="shared" si="37"/>
        <v>1.3089999999999999</v>
      </c>
      <c r="AI33">
        <f t="shared" si="37"/>
        <v>0</v>
      </c>
      <c r="AJ33">
        <f t="shared" si="38"/>
        <v>0</v>
      </c>
      <c r="AK33">
        <v>944.22</v>
      </c>
      <c r="AL33">
        <v>0</v>
      </c>
      <c r="AM33">
        <v>932.06</v>
      </c>
      <c r="AN33">
        <v>91.89</v>
      </c>
      <c r="AO33">
        <v>12.16</v>
      </c>
      <c r="AP33">
        <v>0</v>
      </c>
      <c r="AQ33">
        <v>1.19</v>
      </c>
      <c r="AR33">
        <v>0</v>
      </c>
      <c r="AS33">
        <v>0</v>
      </c>
      <c r="AT33">
        <v>94</v>
      </c>
      <c r="AU33">
        <v>51</v>
      </c>
      <c r="AV33">
        <v>1.1919999999999999</v>
      </c>
      <c r="AW33">
        <v>1</v>
      </c>
      <c r="AZ33">
        <v>1</v>
      </c>
      <c r="BA33">
        <v>38.42</v>
      </c>
      <c r="BB33">
        <v>12.79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34</v>
      </c>
      <c r="BM33">
        <v>2</v>
      </c>
      <c r="BN33">
        <v>0</v>
      </c>
      <c r="BO33" t="s">
        <v>32</v>
      </c>
      <c r="BP33">
        <v>1</v>
      </c>
      <c r="BQ33">
        <v>30</v>
      </c>
      <c r="BR33">
        <v>0</v>
      </c>
      <c r="BS33">
        <v>38.42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648</v>
      </c>
      <c r="CO33">
        <v>0</v>
      </c>
      <c r="CP33">
        <f t="shared" si="39"/>
        <v>811.06000000000006</v>
      </c>
      <c r="CQ33">
        <f t="shared" si="40"/>
        <v>0</v>
      </c>
      <c r="CR33">
        <f t="shared" si="41"/>
        <v>15632.06</v>
      </c>
      <c r="CS33">
        <f t="shared" si="42"/>
        <v>4629.99</v>
      </c>
      <c r="CT33">
        <f t="shared" si="43"/>
        <v>613.57000000000005</v>
      </c>
      <c r="CU33">
        <f t="shared" si="44"/>
        <v>0</v>
      </c>
      <c r="CV33">
        <f t="shared" si="45"/>
        <v>1.5603279999999999</v>
      </c>
      <c r="CW33">
        <f t="shared" si="46"/>
        <v>0</v>
      </c>
      <c r="CX33">
        <f t="shared" si="47"/>
        <v>0</v>
      </c>
      <c r="CY33">
        <f>S33*(BZ33/100)</f>
        <v>28.895599999999998</v>
      </c>
      <c r="CZ33">
        <f>S33*(CA33/100)</f>
        <v>15.677399999999999</v>
      </c>
      <c r="DB33">
        <v>6</v>
      </c>
      <c r="DC33" t="s">
        <v>3</v>
      </c>
      <c r="DD33" t="s">
        <v>3</v>
      </c>
      <c r="DE33" t="s">
        <v>22</v>
      </c>
      <c r="DF33" t="s">
        <v>22</v>
      </c>
      <c r="DG33" t="s">
        <v>22</v>
      </c>
      <c r="DH33" t="s">
        <v>3</v>
      </c>
      <c r="DI33" t="s">
        <v>22</v>
      </c>
      <c r="DJ33" t="s">
        <v>22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1.1919999999999999</v>
      </c>
      <c r="DQ33">
        <v>1</v>
      </c>
      <c r="DU33">
        <v>1013</v>
      </c>
      <c r="DV33" t="s">
        <v>20</v>
      </c>
      <c r="DW33" t="s">
        <v>20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55891290</v>
      </c>
      <c r="EF33">
        <v>30</v>
      </c>
      <c r="EG33" t="s">
        <v>23</v>
      </c>
      <c r="EH33">
        <v>0</v>
      </c>
      <c r="EI33" t="s">
        <v>3</v>
      </c>
      <c r="EJ33">
        <v>1</v>
      </c>
      <c r="EK33">
        <v>2</v>
      </c>
      <c r="EL33" t="s">
        <v>30</v>
      </c>
      <c r="EM33" t="s">
        <v>31</v>
      </c>
      <c r="EO33" t="s">
        <v>26</v>
      </c>
      <c r="EQ33">
        <v>132096</v>
      </c>
      <c r="ER33">
        <v>944.22</v>
      </c>
      <c r="ES33">
        <v>0</v>
      </c>
      <c r="ET33">
        <v>932.06</v>
      </c>
      <c r="EU33">
        <v>91.89</v>
      </c>
      <c r="EV33">
        <v>12.16</v>
      </c>
      <c r="EW33">
        <v>1.19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-36077472</v>
      </c>
      <c r="GG33">
        <v>2</v>
      </c>
      <c r="GH33">
        <v>1</v>
      </c>
      <c r="GI33">
        <v>2</v>
      </c>
      <c r="GJ33">
        <v>0</v>
      </c>
      <c r="GK33">
        <f>ROUND(R33*(S12)/100,2)</f>
        <v>370.06</v>
      </c>
      <c r="GL33">
        <f t="shared" si="48"/>
        <v>0</v>
      </c>
      <c r="GM33">
        <f>ROUND(O33+X33+Y33+GK33,2)+GX33</f>
        <v>1225.7</v>
      </c>
      <c r="GN33">
        <f t="shared" si="49"/>
        <v>1225.7</v>
      </c>
      <c r="GO33">
        <f t="shared" si="50"/>
        <v>0</v>
      </c>
      <c r="GP33">
        <f t="shared" si="51"/>
        <v>0</v>
      </c>
      <c r="GR33">
        <v>0</v>
      </c>
      <c r="GS33">
        <v>3</v>
      </c>
      <c r="GT33">
        <v>0</v>
      </c>
      <c r="GU33" t="s">
        <v>3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ROW(SmtRes!A14)</f>
        <v>14</v>
      </c>
      <c r="D34" s="2">
        <f>ROW(EtalonRes!A14)</f>
        <v>14</v>
      </c>
      <c r="E34" s="2" t="s">
        <v>35</v>
      </c>
      <c r="F34" s="2" t="s">
        <v>32</v>
      </c>
      <c r="G34" s="2" t="s">
        <v>33</v>
      </c>
      <c r="H34" s="2" t="s">
        <v>20</v>
      </c>
      <c r="I34" s="2">
        <f>ROUND((18.99)/100,9)</f>
        <v>0.18990000000000001</v>
      </c>
      <c r="J34" s="2">
        <v>0</v>
      </c>
      <c r="K34" s="2">
        <f>ROUND((18.99)/100,9)</f>
        <v>0.18990000000000001</v>
      </c>
      <c r="L34" s="2"/>
      <c r="M34" s="2"/>
      <c r="N34" s="2"/>
      <c r="O34" s="2">
        <f t="shared" si="21"/>
        <v>210.4</v>
      </c>
      <c r="P34" s="2">
        <f t="shared" si="22"/>
        <v>0</v>
      </c>
      <c r="Q34" s="2">
        <f>(ROUND((ROUND(((((ET34*1.1)*0.9))*AV34*I34),2)*BB34),2)+ROUND((ROUND(((AE34-(((EU34*1.1)*0.9)))*AV34*I34),2)*BS34),2))</f>
        <v>208.88</v>
      </c>
      <c r="R34" s="2">
        <f t="shared" si="24"/>
        <v>20.6</v>
      </c>
      <c r="S34" s="2">
        <f t="shared" si="25"/>
        <v>1.52</v>
      </c>
      <c r="T34" s="2">
        <f t="shared" si="26"/>
        <v>0</v>
      </c>
      <c r="U34" s="2">
        <f t="shared" si="27"/>
        <v>0.14815314360000001</v>
      </c>
      <c r="V34" s="2">
        <f t="shared" si="28"/>
        <v>0</v>
      </c>
      <c r="W34" s="2">
        <f t="shared" si="29"/>
        <v>0</v>
      </c>
      <c r="X34" s="2">
        <f t="shared" si="30"/>
        <v>1.49</v>
      </c>
      <c r="Y34" s="2">
        <f t="shared" si="31"/>
        <v>1.17</v>
      </c>
      <c r="Z34" s="2"/>
      <c r="AA34" s="2">
        <v>59537989</v>
      </c>
      <c r="AB34" s="2">
        <f t="shared" si="32"/>
        <v>929.5</v>
      </c>
      <c r="AC34" s="2">
        <f t="shared" si="33"/>
        <v>0</v>
      </c>
      <c r="AD34" s="2">
        <f>ROUND((((((ET34*1.1)*0.9))-(((EU34*1.1)*0.9)))+AE34),1)</f>
        <v>922.8</v>
      </c>
      <c r="AE34" s="2">
        <f>ROUND((((EU34*1.1)*0.9)),1)</f>
        <v>91</v>
      </c>
      <c r="AF34" s="2">
        <f>ROUND((((EV34*1.1)*0.5)),1)</f>
        <v>6.7</v>
      </c>
      <c r="AG34" s="2">
        <f t="shared" si="36"/>
        <v>0</v>
      </c>
      <c r="AH34" s="2">
        <f>(((EW34*1.1)*0.5))</f>
        <v>0.65449999999999997</v>
      </c>
      <c r="AI34" s="2">
        <f>(((EX34*1.1)*0.9))</f>
        <v>0</v>
      </c>
      <c r="AJ34" s="2">
        <f t="shared" si="38"/>
        <v>0</v>
      </c>
      <c r="AK34" s="2">
        <v>944.22</v>
      </c>
      <c r="AL34" s="2">
        <v>0</v>
      </c>
      <c r="AM34" s="2">
        <v>932.06</v>
      </c>
      <c r="AN34" s="2">
        <v>91.89</v>
      </c>
      <c r="AO34" s="2">
        <v>12.16</v>
      </c>
      <c r="AP34" s="2">
        <v>0</v>
      </c>
      <c r="AQ34" s="2">
        <v>1.19</v>
      </c>
      <c r="AR34" s="2">
        <v>0</v>
      </c>
      <c r="AS34" s="2">
        <v>0</v>
      </c>
      <c r="AT34" s="2">
        <v>98</v>
      </c>
      <c r="AU34" s="2">
        <v>77</v>
      </c>
      <c r="AV34" s="2">
        <v>1.1919999999999999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34</v>
      </c>
      <c r="BK34" s="2"/>
      <c r="BL34" s="2"/>
      <c r="BM34" s="2">
        <v>2</v>
      </c>
      <c r="BN34" s="2">
        <v>0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98</v>
      </c>
      <c r="CA34" s="2">
        <v>77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649</v>
      </c>
      <c r="CO34" s="2">
        <v>0</v>
      </c>
      <c r="CP34" s="2">
        <f t="shared" si="39"/>
        <v>210.4</v>
      </c>
      <c r="CQ34" s="2">
        <f t="shared" si="40"/>
        <v>0</v>
      </c>
      <c r="CR34" s="2">
        <f>(ROUND((ROUND(((((ET34*1.1)*0.9))*AV34*1),2)*BB34),2)+ROUND((ROUND(((AE34-(((EU34*1.1)*0.9)))*AV34*1),2)*BS34),2))</f>
        <v>1099.94</v>
      </c>
      <c r="CS34" s="2">
        <f t="shared" si="42"/>
        <v>108.47</v>
      </c>
      <c r="CT34" s="2">
        <f t="shared" si="43"/>
        <v>7.99</v>
      </c>
      <c r="CU34" s="2">
        <f t="shared" si="44"/>
        <v>0</v>
      </c>
      <c r="CV34" s="2">
        <f t="shared" si="45"/>
        <v>0.78016399999999997</v>
      </c>
      <c r="CW34" s="2">
        <f t="shared" si="46"/>
        <v>0</v>
      </c>
      <c r="CX34" s="2">
        <f t="shared" si="47"/>
        <v>0</v>
      </c>
      <c r="CY34" s="2">
        <f>((S34*BZ34)/100)</f>
        <v>1.4896</v>
      </c>
      <c r="CZ34" s="2">
        <f>((S34*CA34)/100)</f>
        <v>1.1704000000000001</v>
      </c>
      <c r="DA34" s="2"/>
      <c r="DB34" s="2">
        <v>7</v>
      </c>
      <c r="DC34" s="2" t="s">
        <v>3</v>
      </c>
      <c r="DD34" s="2" t="s">
        <v>3</v>
      </c>
      <c r="DE34" s="2" t="s">
        <v>36</v>
      </c>
      <c r="DF34" s="2" t="s">
        <v>36</v>
      </c>
      <c r="DG34" s="2" t="s">
        <v>37</v>
      </c>
      <c r="DH34" s="2" t="s">
        <v>3</v>
      </c>
      <c r="DI34" s="2" t="s">
        <v>37</v>
      </c>
      <c r="DJ34" s="2" t="s">
        <v>36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20</v>
      </c>
      <c r="DW34" s="2" t="s">
        <v>20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55891290</v>
      </c>
      <c r="EF34" s="2">
        <v>30</v>
      </c>
      <c r="EG34" s="2" t="s">
        <v>23</v>
      </c>
      <c r="EH34" s="2">
        <v>0</v>
      </c>
      <c r="EI34" s="2" t="s">
        <v>3</v>
      </c>
      <c r="EJ34" s="2">
        <v>1</v>
      </c>
      <c r="EK34" s="2">
        <v>2</v>
      </c>
      <c r="EL34" s="2" t="s">
        <v>30</v>
      </c>
      <c r="EM34" s="2" t="s">
        <v>31</v>
      </c>
      <c r="EN34" s="2"/>
      <c r="EO34" s="2" t="s">
        <v>38</v>
      </c>
      <c r="EP34" s="2"/>
      <c r="EQ34" s="2">
        <v>131072</v>
      </c>
      <c r="ER34" s="2">
        <v>944.22</v>
      </c>
      <c r="ES34" s="2">
        <v>0</v>
      </c>
      <c r="ET34" s="2">
        <v>932.06</v>
      </c>
      <c r="EU34" s="2">
        <v>91.89</v>
      </c>
      <c r="EV34" s="2">
        <v>12.16</v>
      </c>
      <c r="EW34" s="2">
        <v>1.19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98</v>
      </c>
      <c r="FY34" s="2">
        <v>77</v>
      </c>
      <c r="FZ34" s="2"/>
      <c r="GA34" s="2" t="s">
        <v>3</v>
      </c>
      <c r="GB34" s="2"/>
      <c r="GC34" s="2"/>
      <c r="GD34" s="2">
        <v>1</v>
      </c>
      <c r="GE34" s="2"/>
      <c r="GF34" s="2">
        <v>-36077472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48"/>
        <v>0</v>
      </c>
      <c r="GM34" s="2">
        <f>ROUND(O34+X34+Y34,2)+GX34</f>
        <v>213.06</v>
      </c>
      <c r="GN34" s="2">
        <f t="shared" si="49"/>
        <v>213.06</v>
      </c>
      <c r="GO34" s="2">
        <f t="shared" si="50"/>
        <v>0</v>
      </c>
      <c r="GP34" s="2">
        <f t="shared" si="51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2"/>
        <v>0</v>
      </c>
      <c r="GW34" s="2">
        <v>1</v>
      </c>
      <c r="GX34" s="2">
        <f t="shared" si="53"/>
        <v>0</v>
      </c>
      <c r="GY34" s="2"/>
      <c r="GZ34" s="2"/>
      <c r="HA34" s="2">
        <v>0</v>
      </c>
      <c r="HB34" s="2">
        <v>0</v>
      </c>
      <c r="HC34" s="2">
        <f t="shared" si="54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ROW(SmtRes!A16)</f>
        <v>16</v>
      </c>
      <c r="D35">
        <f>ROW(EtalonRes!A16)</f>
        <v>16</v>
      </c>
      <c r="E35" t="s">
        <v>35</v>
      </c>
      <c r="F35" t="s">
        <v>32</v>
      </c>
      <c r="G35" t="s">
        <v>33</v>
      </c>
      <c r="H35" t="s">
        <v>20</v>
      </c>
      <c r="I35">
        <f>ROUND((18.99)/100,9)</f>
        <v>0.18990000000000001</v>
      </c>
      <c r="J35">
        <v>0</v>
      </c>
      <c r="K35">
        <f>ROUND((18.99)/100,9)</f>
        <v>0.18990000000000001</v>
      </c>
      <c r="O35">
        <f t="shared" si="21"/>
        <v>2730.23</v>
      </c>
      <c r="P35">
        <f t="shared" si="22"/>
        <v>0</v>
      </c>
      <c r="Q35">
        <f>(ROUND((ROUND(((((ET35*1.1)*0.9))*AV35*I35),2)*BB35),2)+ROUND((ROUND(((AE35-(((EU35*1.1)*0.9)))*AV35*I35),2)*BS35),2))</f>
        <v>2671.83</v>
      </c>
      <c r="R35">
        <f t="shared" si="24"/>
        <v>791.45</v>
      </c>
      <c r="S35">
        <f t="shared" si="25"/>
        <v>58.4</v>
      </c>
      <c r="T35">
        <f t="shared" si="26"/>
        <v>0</v>
      </c>
      <c r="U35">
        <f t="shared" si="27"/>
        <v>0.14815314360000001</v>
      </c>
      <c r="V35">
        <f t="shared" si="28"/>
        <v>0</v>
      </c>
      <c r="W35">
        <f t="shared" si="29"/>
        <v>0</v>
      </c>
      <c r="X35">
        <f t="shared" si="30"/>
        <v>54.9</v>
      </c>
      <c r="Y35">
        <f t="shared" si="31"/>
        <v>29.78</v>
      </c>
      <c r="AA35">
        <v>59537987</v>
      </c>
      <c r="AB35">
        <f t="shared" si="32"/>
        <v>929.5</v>
      </c>
      <c r="AC35">
        <f t="shared" si="33"/>
        <v>0</v>
      </c>
      <c r="AD35">
        <f>ROUND((((((ET35*1.1)*0.9))-(((EU35*1.1)*0.9)))+AE35),1)</f>
        <v>922.8</v>
      </c>
      <c r="AE35">
        <f>ROUND((((EU35*1.1)*0.9)),1)</f>
        <v>91</v>
      </c>
      <c r="AF35">
        <f>ROUND((((EV35*1.1)*0.5)),1)</f>
        <v>6.7</v>
      </c>
      <c r="AG35">
        <f t="shared" si="36"/>
        <v>0</v>
      </c>
      <c r="AH35">
        <f>(((EW35*1.1)*0.5))</f>
        <v>0.65449999999999997</v>
      </c>
      <c r="AI35">
        <f>(((EX35*1.1)*0.9))</f>
        <v>0</v>
      </c>
      <c r="AJ35">
        <f t="shared" si="38"/>
        <v>0</v>
      </c>
      <c r="AK35">
        <v>944.22</v>
      </c>
      <c r="AL35">
        <v>0</v>
      </c>
      <c r="AM35">
        <v>932.06</v>
      </c>
      <c r="AN35">
        <v>91.89</v>
      </c>
      <c r="AO35">
        <v>12.16</v>
      </c>
      <c r="AP35">
        <v>0</v>
      </c>
      <c r="AQ35">
        <v>1.19</v>
      </c>
      <c r="AR35">
        <v>0</v>
      </c>
      <c r="AS35">
        <v>0</v>
      </c>
      <c r="AT35">
        <v>94</v>
      </c>
      <c r="AU35">
        <v>51</v>
      </c>
      <c r="AV35">
        <v>1.1919999999999999</v>
      </c>
      <c r="AW35">
        <v>1</v>
      </c>
      <c r="AZ35">
        <v>1</v>
      </c>
      <c r="BA35">
        <v>38.42</v>
      </c>
      <c r="BB35">
        <v>12.79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34</v>
      </c>
      <c r="BM35">
        <v>2</v>
      </c>
      <c r="BN35">
        <v>0</v>
      </c>
      <c r="BO35" t="s">
        <v>32</v>
      </c>
      <c r="BP35">
        <v>1</v>
      </c>
      <c r="BQ35">
        <v>30</v>
      </c>
      <c r="BR35">
        <v>0</v>
      </c>
      <c r="BS35">
        <v>38.42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94</v>
      </c>
      <c r="CA35">
        <v>51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649</v>
      </c>
      <c r="CO35">
        <v>0</v>
      </c>
      <c r="CP35">
        <f t="shared" si="39"/>
        <v>2730.23</v>
      </c>
      <c r="CQ35">
        <f t="shared" si="40"/>
        <v>0</v>
      </c>
      <c r="CR35">
        <f>(ROUND((ROUND(((((ET35*1.1)*0.9))*AV35*1),2)*BB35),2)+ROUND((ROUND(((AE35-(((EU35*1.1)*0.9)))*AV35*1),2)*BS35),2))</f>
        <v>14069</v>
      </c>
      <c r="CS35">
        <f t="shared" si="42"/>
        <v>4167.42</v>
      </c>
      <c r="CT35">
        <f t="shared" si="43"/>
        <v>306.98</v>
      </c>
      <c r="CU35">
        <f t="shared" si="44"/>
        <v>0</v>
      </c>
      <c r="CV35">
        <f t="shared" si="45"/>
        <v>0.78016399999999997</v>
      </c>
      <c r="CW35">
        <f t="shared" si="46"/>
        <v>0</v>
      </c>
      <c r="CX35">
        <f t="shared" si="47"/>
        <v>0</v>
      </c>
      <c r="CY35">
        <f>S35*(BZ35/100)</f>
        <v>54.895999999999994</v>
      </c>
      <c r="CZ35">
        <f>S35*(CA35/100)</f>
        <v>29.783999999999999</v>
      </c>
      <c r="DB35">
        <v>9</v>
      </c>
      <c r="DC35" t="s">
        <v>3</v>
      </c>
      <c r="DD35" t="s">
        <v>3</v>
      </c>
      <c r="DE35" t="s">
        <v>36</v>
      </c>
      <c r="DF35" t="s">
        <v>36</v>
      </c>
      <c r="DG35" t="s">
        <v>37</v>
      </c>
      <c r="DH35" t="s">
        <v>3</v>
      </c>
      <c r="DI35" t="s">
        <v>37</v>
      </c>
      <c r="DJ35" t="s">
        <v>36</v>
      </c>
      <c r="DK35" t="s">
        <v>3</v>
      </c>
      <c r="DL35" t="s">
        <v>3</v>
      </c>
      <c r="DM35" t="s">
        <v>3</v>
      </c>
      <c r="DN35">
        <v>98</v>
      </c>
      <c r="DO35">
        <v>77</v>
      </c>
      <c r="DP35">
        <v>1.1919999999999999</v>
      </c>
      <c r="DQ35">
        <v>1</v>
      </c>
      <c r="DU35">
        <v>1013</v>
      </c>
      <c r="DV35" t="s">
        <v>20</v>
      </c>
      <c r="DW35" t="s">
        <v>20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55891290</v>
      </c>
      <c r="EF35">
        <v>30</v>
      </c>
      <c r="EG35" t="s">
        <v>23</v>
      </c>
      <c r="EH35">
        <v>0</v>
      </c>
      <c r="EI35" t="s">
        <v>3</v>
      </c>
      <c r="EJ35">
        <v>1</v>
      </c>
      <c r="EK35">
        <v>2</v>
      </c>
      <c r="EL35" t="s">
        <v>30</v>
      </c>
      <c r="EM35" t="s">
        <v>31</v>
      </c>
      <c r="EO35" t="s">
        <v>38</v>
      </c>
      <c r="EQ35">
        <v>131072</v>
      </c>
      <c r="ER35">
        <v>944.22</v>
      </c>
      <c r="ES35">
        <v>0</v>
      </c>
      <c r="ET35">
        <v>932.06</v>
      </c>
      <c r="EU35">
        <v>91.89</v>
      </c>
      <c r="EV35">
        <v>12.16</v>
      </c>
      <c r="EW35">
        <v>1.19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98</v>
      </c>
      <c r="FY35">
        <v>77</v>
      </c>
      <c r="GA35" t="s">
        <v>3</v>
      </c>
      <c r="GD35">
        <v>0</v>
      </c>
      <c r="GF35">
        <v>-36077472</v>
      </c>
      <c r="GG35">
        <v>2</v>
      </c>
      <c r="GH35">
        <v>1</v>
      </c>
      <c r="GI35">
        <v>2</v>
      </c>
      <c r="GJ35">
        <v>0</v>
      </c>
      <c r="GK35">
        <f>ROUND(R35*(S12)/100,2)</f>
        <v>1266.32</v>
      </c>
      <c r="GL35">
        <f t="shared" si="48"/>
        <v>0</v>
      </c>
      <c r="GM35">
        <f>ROUND(O35+X35+Y35+GK35,2)+GX35</f>
        <v>4081.23</v>
      </c>
      <c r="GN35">
        <f t="shared" si="49"/>
        <v>4081.23</v>
      </c>
      <c r="GO35">
        <f t="shared" si="50"/>
        <v>0</v>
      </c>
      <c r="GP35">
        <f t="shared" si="51"/>
        <v>0</v>
      </c>
      <c r="GR35">
        <v>0</v>
      </c>
      <c r="GS35">
        <v>3</v>
      </c>
      <c r="GT35">
        <v>0</v>
      </c>
      <c r="GU35" t="s">
        <v>3</v>
      </c>
      <c r="GV35">
        <f t="shared" si="52"/>
        <v>0</v>
      </c>
      <c r="GW35">
        <v>1</v>
      </c>
      <c r="GX35">
        <f t="shared" si="53"/>
        <v>0</v>
      </c>
      <c r="HA35">
        <v>0</v>
      </c>
      <c r="HB35">
        <v>0</v>
      </c>
      <c r="HC35">
        <f t="shared" si="54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ROW(SmtRes!A19)</f>
        <v>19</v>
      </c>
      <c r="D36" s="2">
        <f>ROW(EtalonRes!A19)</f>
        <v>19</v>
      </c>
      <c r="E36" s="2" t="s">
        <v>3</v>
      </c>
      <c r="F36" s="2" t="s">
        <v>39</v>
      </c>
      <c r="G36" s="2" t="s">
        <v>40</v>
      </c>
      <c r="H36" s="2" t="s">
        <v>41</v>
      </c>
      <c r="I36" s="2">
        <f>ROUND(0.1899,9)</f>
        <v>0.18990000000000001</v>
      </c>
      <c r="J36" s="2">
        <v>0</v>
      </c>
      <c r="K36" s="2">
        <f>ROUND(0.1899,9)</f>
        <v>0.18990000000000001</v>
      </c>
      <c r="L36" s="2"/>
      <c r="M36" s="2"/>
      <c r="N36" s="2"/>
      <c r="O36" s="2">
        <f t="shared" si="21"/>
        <v>122.06</v>
      </c>
      <c r="P36" s="2">
        <f t="shared" si="22"/>
        <v>0</v>
      </c>
      <c r="Q36" s="2">
        <f>(ROUND((ROUND((((ET36*1.1))*AV36*I36),2)*BB36),2)+ROUND((ROUND(((AE36-((EU36*1.1)))*AV36*I36),2)*BS36),2))</f>
        <v>95.660000000000011</v>
      </c>
      <c r="R36" s="2">
        <f t="shared" si="24"/>
        <v>28.99</v>
      </c>
      <c r="S36" s="2">
        <f t="shared" si="25"/>
        <v>26.4</v>
      </c>
      <c r="T36" s="2">
        <f t="shared" si="26"/>
        <v>0</v>
      </c>
      <c r="U36" s="2">
        <f t="shared" si="27"/>
        <v>2.3620445640000005</v>
      </c>
      <c r="V36" s="2">
        <f t="shared" si="28"/>
        <v>0</v>
      </c>
      <c r="W36" s="2">
        <f t="shared" si="29"/>
        <v>0</v>
      </c>
      <c r="X36" s="2">
        <f t="shared" si="30"/>
        <v>25.87</v>
      </c>
      <c r="Y36" s="2">
        <f t="shared" si="31"/>
        <v>20.329999999999998</v>
      </c>
      <c r="Z36" s="2"/>
      <c r="AA36" s="2">
        <v>-1</v>
      </c>
      <c r="AB36" s="2">
        <f t="shared" si="32"/>
        <v>613.9</v>
      </c>
      <c r="AC36" s="2">
        <f t="shared" si="33"/>
        <v>0</v>
      </c>
      <c r="AD36" s="2">
        <f>ROUND(((((ET36*1.1))-((EU36*1.1)))+AE36),1)</f>
        <v>481.1</v>
      </c>
      <c r="AE36" s="2">
        <f>ROUND(((EU36*1.1)),1)</f>
        <v>145.80000000000001</v>
      </c>
      <c r="AF36" s="2">
        <f>ROUND(((EV36*1.1)),1)</f>
        <v>132.80000000000001</v>
      </c>
      <c r="AG36" s="2">
        <f t="shared" si="36"/>
        <v>0</v>
      </c>
      <c r="AH36" s="2">
        <f>((EW36*1.1))</f>
        <v>11.880000000000003</v>
      </c>
      <c r="AI36" s="2">
        <f>((EX36*1.1))</f>
        <v>0</v>
      </c>
      <c r="AJ36" s="2">
        <f t="shared" si="38"/>
        <v>0</v>
      </c>
      <c r="AK36" s="2">
        <v>558.07000000000005</v>
      </c>
      <c r="AL36" s="2">
        <v>0</v>
      </c>
      <c r="AM36" s="2">
        <v>437.33</v>
      </c>
      <c r="AN36" s="2">
        <v>132.51</v>
      </c>
      <c r="AO36" s="2">
        <v>120.74</v>
      </c>
      <c r="AP36" s="2">
        <v>0</v>
      </c>
      <c r="AQ36" s="2">
        <v>10.8</v>
      </c>
      <c r="AR36" s="2">
        <v>0</v>
      </c>
      <c r="AS36" s="2">
        <v>0</v>
      </c>
      <c r="AT36" s="2">
        <v>98</v>
      </c>
      <c r="AU36" s="2">
        <v>77</v>
      </c>
      <c r="AV36" s="2">
        <v>1.0469999999999999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42</v>
      </c>
      <c r="BK36" s="2"/>
      <c r="BL36" s="2"/>
      <c r="BM36" s="2">
        <v>10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98</v>
      </c>
      <c r="CA36" s="2">
        <v>77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648</v>
      </c>
      <c r="CO36" s="2">
        <v>0</v>
      </c>
      <c r="CP36" s="2">
        <f t="shared" si="39"/>
        <v>122.06</v>
      </c>
      <c r="CQ36" s="2">
        <f t="shared" si="40"/>
        <v>0</v>
      </c>
      <c r="CR36" s="2">
        <f>(ROUND((ROUND((((ET36*1.1))*AV36*1),2)*BB36),2)+ROUND((ROUND(((AE36-((EU36*1.1)))*AV36*1),2)*BS36),2))</f>
        <v>503.71000000000004</v>
      </c>
      <c r="CS36" s="2">
        <f t="shared" si="42"/>
        <v>152.65</v>
      </c>
      <c r="CT36" s="2">
        <f t="shared" si="43"/>
        <v>139.04</v>
      </c>
      <c r="CU36" s="2">
        <f t="shared" si="44"/>
        <v>0</v>
      </c>
      <c r="CV36" s="2">
        <f t="shared" si="45"/>
        <v>12.438360000000001</v>
      </c>
      <c r="CW36" s="2">
        <f t="shared" si="46"/>
        <v>0</v>
      </c>
      <c r="CX36" s="2">
        <f t="shared" si="47"/>
        <v>0</v>
      </c>
      <c r="CY36" s="2">
        <f>((S36*BZ36)/100)</f>
        <v>25.872</v>
      </c>
      <c r="CZ36" s="2">
        <f>((S36*CA36)/100)</f>
        <v>20.327999999999999</v>
      </c>
      <c r="DA36" s="2"/>
      <c r="DB36" s="2">
        <v>11</v>
      </c>
      <c r="DC36" s="2" t="s">
        <v>3</v>
      </c>
      <c r="DD36" s="2" t="s">
        <v>3</v>
      </c>
      <c r="DE36" s="2" t="s">
        <v>22</v>
      </c>
      <c r="DF36" s="2" t="s">
        <v>22</v>
      </c>
      <c r="DG36" s="2" t="s">
        <v>22</v>
      </c>
      <c r="DH36" s="2" t="s">
        <v>3</v>
      </c>
      <c r="DI36" s="2" t="s">
        <v>22</v>
      </c>
      <c r="DJ36" s="2" t="s">
        <v>22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41</v>
      </c>
      <c r="DW36" s="2" t="s">
        <v>41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55891298</v>
      </c>
      <c r="EF36" s="2">
        <v>30</v>
      </c>
      <c r="EG36" s="2" t="s">
        <v>23</v>
      </c>
      <c r="EH36" s="2">
        <v>0</v>
      </c>
      <c r="EI36" s="2" t="s">
        <v>3</v>
      </c>
      <c r="EJ36" s="2">
        <v>1</v>
      </c>
      <c r="EK36" s="2">
        <v>10</v>
      </c>
      <c r="EL36" s="2" t="s">
        <v>43</v>
      </c>
      <c r="EM36" s="2" t="s">
        <v>44</v>
      </c>
      <c r="EN36" s="2"/>
      <c r="EO36" s="2" t="s">
        <v>26</v>
      </c>
      <c r="EP36" s="2"/>
      <c r="EQ36" s="2">
        <v>132096</v>
      </c>
      <c r="ER36" s="2">
        <v>558.07000000000005</v>
      </c>
      <c r="ES36" s="2">
        <v>0</v>
      </c>
      <c r="ET36" s="2">
        <v>437.33</v>
      </c>
      <c r="EU36" s="2">
        <v>132.51</v>
      </c>
      <c r="EV36" s="2">
        <v>120.74</v>
      </c>
      <c r="EW36" s="2">
        <v>10.8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98</v>
      </c>
      <c r="FY36" s="2">
        <v>77</v>
      </c>
      <c r="FZ36" s="2"/>
      <c r="GA36" s="2" t="s">
        <v>3</v>
      </c>
      <c r="GB36" s="2"/>
      <c r="GC36" s="2"/>
      <c r="GD36" s="2">
        <v>1</v>
      </c>
      <c r="GE36" s="2"/>
      <c r="GF36" s="2">
        <v>-1826143015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48"/>
        <v>0</v>
      </c>
      <c r="GM36" s="2">
        <f>ROUND(O36+X36+Y36,2)+GX36</f>
        <v>168.26</v>
      </c>
      <c r="GN36" s="2">
        <f t="shared" si="49"/>
        <v>168.26</v>
      </c>
      <c r="GO36" s="2">
        <f t="shared" si="50"/>
        <v>0</v>
      </c>
      <c r="GP36" s="2">
        <f t="shared" si="51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2"/>
        <v>0</v>
      </c>
      <c r="GW36" s="2">
        <v>1</v>
      </c>
      <c r="GX36" s="2">
        <f t="shared" si="53"/>
        <v>0</v>
      </c>
      <c r="GY36" s="2"/>
      <c r="GZ36" s="2"/>
      <c r="HA36" s="2">
        <v>0</v>
      </c>
      <c r="HB36" s="2">
        <v>0</v>
      </c>
      <c r="HC36" s="2">
        <f t="shared" si="54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ROW(SmtRes!A22)</f>
        <v>22</v>
      </c>
      <c r="D37">
        <f>ROW(EtalonRes!A22)</f>
        <v>22</v>
      </c>
      <c r="E37" t="s">
        <v>3</v>
      </c>
      <c r="F37" t="s">
        <v>39</v>
      </c>
      <c r="G37" t="s">
        <v>40</v>
      </c>
      <c r="H37" t="s">
        <v>41</v>
      </c>
      <c r="I37">
        <f>ROUND(0.1899,9)</f>
        <v>0.18990000000000001</v>
      </c>
      <c r="J37">
        <v>0</v>
      </c>
      <c r="K37">
        <f>ROUND(0.1899,9)</f>
        <v>0.18990000000000001</v>
      </c>
      <c r="O37">
        <f t="shared" si="21"/>
        <v>2834.89</v>
      </c>
      <c r="P37">
        <f t="shared" si="22"/>
        <v>0</v>
      </c>
      <c r="Q37">
        <f>(ROUND((ROUND((((ET37*1.1))*AV37*I37),2)*BB37),2)+ROUND((ROUND(((AE37-((EU37*1.1)))*AV37*I37),2)*BS37),2))</f>
        <v>1820.6000000000001</v>
      </c>
      <c r="R37">
        <f t="shared" si="24"/>
        <v>1113.8</v>
      </c>
      <c r="S37">
        <f t="shared" si="25"/>
        <v>1014.29</v>
      </c>
      <c r="T37">
        <f t="shared" si="26"/>
        <v>0</v>
      </c>
      <c r="U37">
        <f t="shared" si="27"/>
        <v>2.3620445640000005</v>
      </c>
      <c r="V37">
        <f t="shared" si="28"/>
        <v>0</v>
      </c>
      <c r="W37">
        <f t="shared" si="29"/>
        <v>0</v>
      </c>
      <c r="X37">
        <f t="shared" si="30"/>
        <v>953.43</v>
      </c>
      <c r="Y37">
        <f t="shared" si="31"/>
        <v>517.29</v>
      </c>
      <c r="AA37">
        <v>-1</v>
      </c>
      <c r="AB37">
        <f t="shared" si="32"/>
        <v>613.9</v>
      </c>
      <c r="AC37">
        <f t="shared" si="33"/>
        <v>0</v>
      </c>
      <c r="AD37">
        <f>ROUND(((((ET37*1.1))-((EU37*1.1)))+AE37),1)</f>
        <v>481.1</v>
      </c>
      <c r="AE37">
        <f>ROUND(((EU37*1.1)),1)</f>
        <v>145.80000000000001</v>
      </c>
      <c r="AF37">
        <f>ROUND(((EV37*1.1)),1)</f>
        <v>132.80000000000001</v>
      </c>
      <c r="AG37">
        <f t="shared" si="36"/>
        <v>0</v>
      </c>
      <c r="AH37">
        <f>((EW37*1.1))</f>
        <v>11.880000000000003</v>
      </c>
      <c r="AI37">
        <f>((EX37*1.1))</f>
        <v>0</v>
      </c>
      <c r="AJ37">
        <f t="shared" si="38"/>
        <v>0</v>
      </c>
      <c r="AK37">
        <v>558.07000000000005</v>
      </c>
      <c r="AL37">
        <v>0</v>
      </c>
      <c r="AM37">
        <v>437.33</v>
      </c>
      <c r="AN37">
        <v>132.51</v>
      </c>
      <c r="AO37">
        <v>120.74</v>
      </c>
      <c r="AP37">
        <v>0</v>
      </c>
      <c r="AQ37">
        <v>10.8</v>
      </c>
      <c r="AR37">
        <v>0</v>
      </c>
      <c r="AS37">
        <v>0</v>
      </c>
      <c r="AT37">
        <v>94</v>
      </c>
      <c r="AU37">
        <v>51</v>
      </c>
      <c r="AV37">
        <v>1.0469999999999999</v>
      </c>
      <c r="AW37">
        <v>1</v>
      </c>
      <c r="AZ37">
        <v>1</v>
      </c>
      <c r="BA37">
        <v>38.42</v>
      </c>
      <c r="BB37">
        <v>19.03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42</v>
      </c>
      <c r="BM37">
        <v>10</v>
      </c>
      <c r="BN37">
        <v>0</v>
      </c>
      <c r="BO37" t="s">
        <v>39</v>
      </c>
      <c r="BP37">
        <v>1</v>
      </c>
      <c r="BQ37">
        <v>30</v>
      </c>
      <c r="BR37">
        <v>0</v>
      </c>
      <c r="BS37">
        <v>38.42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94</v>
      </c>
      <c r="CA37">
        <v>51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648</v>
      </c>
      <c r="CO37">
        <v>0</v>
      </c>
      <c r="CP37">
        <f t="shared" si="39"/>
        <v>2834.8900000000003</v>
      </c>
      <c r="CQ37">
        <f t="shared" si="40"/>
        <v>0</v>
      </c>
      <c r="CR37">
        <f>(ROUND((ROUND((((ET37*1.1))*AV37*1),2)*BB37),2)+ROUND((ROUND(((AE37-((EU37*1.1)))*AV37*1),2)*BS37),2))</f>
        <v>9586.380000000001</v>
      </c>
      <c r="CS37">
        <f t="shared" si="42"/>
        <v>5864.81</v>
      </c>
      <c r="CT37">
        <f t="shared" si="43"/>
        <v>5341.92</v>
      </c>
      <c r="CU37">
        <f t="shared" si="44"/>
        <v>0</v>
      </c>
      <c r="CV37">
        <f t="shared" si="45"/>
        <v>12.438360000000001</v>
      </c>
      <c r="CW37">
        <f t="shared" si="46"/>
        <v>0</v>
      </c>
      <c r="CX37">
        <f t="shared" si="47"/>
        <v>0</v>
      </c>
      <c r="CY37">
        <f>S37*(BZ37/100)</f>
        <v>953.43259999999987</v>
      </c>
      <c r="CZ37">
        <f>S37*(CA37/100)</f>
        <v>517.28790000000004</v>
      </c>
      <c r="DB37">
        <v>12</v>
      </c>
      <c r="DC37" t="s">
        <v>3</v>
      </c>
      <c r="DD37" t="s">
        <v>3</v>
      </c>
      <c r="DE37" t="s">
        <v>22</v>
      </c>
      <c r="DF37" t="s">
        <v>22</v>
      </c>
      <c r="DG37" t="s">
        <v>22</v>
      </c>
      <c r="DH37" t="s">
        <v>3</v>
      </c>
      <c r="DI37" t="s">
        <v>22</v>
      </c>
      <c r="DJ37" t="s">
        <v>22</v>
      </c>
      <c r="DK37" t="s">
        <v>3</v>
      </c>
      <c r="DL37" t="s">
        <v>3</v>
      </c>
      <c r="DM37" t="s">
        <v>3</v>
      </c>
      <c r="DN37">
        <v>98</v>
      </c>
      <c r="DO37">
        <v>77</v>
      </c>
      <c r="DP37">
        <v>1.0469999999999999</v>
      </c>
      <c r="DQ37">
        <v>1</v>
      </c>
      <c r="DU37">
        <v>1013</v>
      </c>
      <c r="DV37" t="s">
        <v>41</v>
      </c>
      <c r="DW37" t="s">
        <v>41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55891298</v>
      </c>
      <c r="EF37">
        <v>30</v>
      </c>
      <c r="EG37" t="s">
        <v>23</v>
      </c>
      <c r="EH37">
        <v>0</v>
      </c>
      <c r="EI37" t="s">
        <v>3</v>
      </c>
      <c r="EJ37">
        <v>1</v>
      </c>
      <c r="EK37">
        <v>10</v>
      </c>
      <c r="EL37" t="s">
        <v>43</v>
      </c>
      <c r="EM37" t="s">
        <v>44</v>
      </c>
      <c r="EO37" t="s">
        <v>26</v>
      </c>
      <c r="EQ37">
        <v>132096</v>
      </c>
      <c r="ER37">
        <v>558.07000000000005</v>
      </c>
      <c r="ES37">
        <v>0</v>
      </c>
      <c r="ET37">
        <v>437.33</v>
      </c>
      <c r="EU37">
        <v>132.51</v>
      </c>
      <c r="EV37">
        <v>120.74</v>
      </c>
      <c r="EW37">
        <v>10.8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98</v>
      </c>
      <c r="FY37">
        <v>77</v>
      </c>
      <c r="GA37" t="s">
        <v>3</v>
      </c>
      <c r="GD37">
        <v>0</v>
      </c>
      <c r="GF37">
        <v>-1826143015</v>
      </c>
      <c r="GG37">
        <v>2</v>
      </c>
      <c r="GH37">
        <v>1</v>
      </c>
      <c r="GI37">
        <v>2</v>
      </c>
      <c r="GJ37">
        <v>0</v>
      </c>
      <c r="GK37">
        <f>ROUND(R37*(S12)/100,2)</f>
        <v>1782.08</v>
      </c>
      <c r="GL37">
        <f t="shared" si="48"/>
        <v>0</v>
      </c>
      <c r="GM37">
        <f>ROUND(O37+X37+Y37+GK37,2)+GX37</f>
        <v>6087.69</v>
      </c>
      <c r="GN37">
        <f t="shared" si="49"/>
        <v>6087.69</v>
      </c>
      <c r="GO37">
        <f t="shared" si="50"/>
        <v>0</v>
      </c>
      <c r="GP37">
        <f t="shared" si="51"/>
        <v>0</v>
      </c>
      <c r="GR37">
        <v>0</v>
      </c>
      <c r="GS37">
        <v>3</v>
      </c>
      <c r="GT37">
        <v>0</v>
      </c>
      <c r="GU37" t="s">
        <v>3</v>
      </c>
      <c r="GV37">
        <f t="shared" si="52"/>
        <v>0</v>
      </c>
      <c r="GW37">
        <v>1</v>
      </c>
      <c r="GX37">
        <f t="shared" si="53"/>
        <v>0</v>
      </c>
      <c r="HA37">
        <v>0</v>
      </c>
      <c r="HB37">
        <v>0</v>
      </c>
      <c r="HC37">
        <f t="shared" si="54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9" spans="1:255" x14ac:dyDescent="0.2">
      <c r="A39" s="3">
        <v>51</v>
      </c>
      <c r="B39" s="3">
        <f>B24</f>
        <v>1</v>
      </c>
      <c r="C39" s="3">
        <f>A24</f>
        <v>4</v>
      </c>
      <c r="D39" s="3">
        <f>ROW(A24)</f>
        <v>24</v>
      </c>
      <c r="E39" s="3"/>
      <c r="F39" s="3" t="str">
        <f>IF(F24&lt;&gt;"",F24,"")</f>
        <v>Раздел</v>
      </c>
      <c r="G39" s="3" t="str">
        <f>IF(G24&lt;&gt;"",G24,"")</f>
        <v>Земляные работы</v>
      </c>
      <c r="H39" s="3">
        <v>0</v>
      </c>
      <c r="I39" s="3"/>
      <c r="J39" s="3"/>
      <c r="K39" s="3"/>
      <c r="L39" s="3"/>
      <c r="M39" s="3"/>
      <c r="N39" s="3"/>
      <c r="O39" s="3">
        <f t="shared" ref="O39:T39" si="55">ROUND(AB39,2)</f>
        <v>210.4</v>
      </c>
      <c r="P39" s="3">
        <f t="shared" si="55"/>
        <v>0</v>
      </c>
      <c r="Q39" s="3">
        <f t="shared" si="55"/>
        <v>208.88</v>
      </c>
      <c r="R39" s="3">
        <f t="shared" si="55"/>
        <v>20.6</v>
      </c>
      <c r="S39" s="3">
        <f t="shared" si="55"/>
        <v>1.52</v>
      </c>
      <c r="T39" s="3">
        <f t="shared" si="55"/>
        <v>0</v>
      </c>
      <c r="U39" s="3">
        <f>AH39</f>
        <v>0.14815314360000001</v>
      </c>
      <c r="V39" s="3">
        <f>AI39</f>
        <v>0</v>
      </c>
      <c r="W39" s="3">
        <f>ROUND(AJ39,2)</f>
        <v>0</v>
      </c>
      <c r="X39" s="3">
        <f>ROUND(AK39,2)</f>
        <v>1.49</v>
      </c>
      <c r="Y39" s="3">
        <f>ROUND(AL39,2)</f>
        <v>1.17</v>
      </c>
      <c r="Z39" s="3"/>
      <c r="AA39" s="3"/>
      <c r="AB39" s="3">
        <f>ROUND(SUMIF(AA28:AA37,"=59537989",O28:O37),2)</f>
        <v>210.4</v>
      </c>
      <c r="AC39" s="3">
        <f>ROUND(SUMIF(AA28:AA37,"=59537989",P28:P37),2)</f>
        <v>0</v>
      </c>
      <c r="AD39" s="3">
        <f>ROUND(SUMIF(AA28:AA37,"=59537989",Q28:Q37),2)</f>
        <v>208.88</v>
      </c>
      <c r="AE39" s="3">
        <f>ROUND(SUMIF(AA28:AA37,"=59537989",R28:R37),2)</f>
        <v>20.6</v>
      </c>
      <c r="AF39" s="3">
        <f>ROUND(SUMIF(AA28:AA37,"=59537989",S28:S37),2)</f>
        <v>1.52</v>
      </c>
      <c r="AG39" s="3">
        <f>ROUND(SUMIF(AA28:AA37,"=59537989",T28:T37),2)</f>
        <v>0</v>
      </c>
      <c r="AH39" s="3">
        <f>SUMIF(AA28:AA37,"=59537989",U28:U37)</f>
        <v>0.14815314360000001</v>
      </c>
      <c r="AI39" s="3">
        <f>SUMIF(AA28:AA37,"=59537989",V28:V37)</f>
        <v>0</v>
      </c>
      <c r="AJ39" s="3">
        <f>ROUND(SUMIF(AA28:AA37,"=59537989",W28:W37),2)</f>
        <v>0</v>
      </c>
      <c r="AK39" s="3">
        <f>ROUND(SUMIF(AA28:AA37,"=59537989",X28:X37),2)</f>
        <v>1.49</v>
      </c>
      <c r="AL39" s="3">
        <f>ROUND(SUMIF(AA28:AA37,"=59537989",Y28:Y37),2)</f>
        <v>1.17</v>
      </c>
      <c r="AM39" s="3"/>
      <c r="AN39" s="3"/>
      <c r="AO39" s="3">
        <f t="shared" ref="AO39:BD39" si="56">ROUND(BX39,2)</f>
        <v>0</v>
      </c>
      <c r="AP39" s="3">
        <f t="shared" si="56"/>
        <v>0</v>
      </c>
      <c r="AQ39" s="3">
        <f t="shared" si="56"/>
        <v>0</v>
      </c>
      <c r="AR39" s="3">
        <f t="shared" si="56"/>
        <v>213.06</v>
      </c>
      <c r="AS39" s="3">
        <f t="shared" si="56"/>
        <v>213.06</v>
      </c>
      <c r="AT39" s="3">
        <f t="shared" si="56"/>
        <v>0</v>
      </c>
      <c r="AU39" s="3">
        <f t="shared" si="56"/>
        <v>0</v>
      </c>
      <c r="AV39" s="3">
        <f t="shared" si="56"/>
        <v>0</v>
      </c>
      <c r="AW39" s="3">
        <f t="shared" si="56"/>
        <v>0</v>
      </c>
      <c r="AX39" s="3">
        <f t="shared" si="56"/>
        <v>0</v>
      </c>
      <c r="AY39" s="3">
        <f t="shared" si="56"/>
        <v>0</v>
      </c>
      <c r="AZ39" s="3">
        <f t="shared" si="56"/>
        <v>0</v>
      </c>
      <c r="BA39" s="3">
        <f t="shared" si="56"/>
        <v>0</v>
      </c>
      <c r="BB39" s="3">
        <f t="shared" si="56"/>
        <v>0</v>
      </c>
      <c r="BC39" s="3">
        <f t="shared" si="56"/>
        <v>0</v>
      </c>
      <c r="BD39" s="3">
        <f t="shared" si="56"/>
        <v>0</v>
      </c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>
        <f>ROUND(SUMIF(AA28:AA37,"=59537989",FQ28:FQ37),2)</f>
        <v>0</v>
      </c>
      <c r="BY39" s="3">
        <f>ROUND(SUMIF(AA28:AA37,"=59537989",FR28:FR37),2)</f>
        <v>0</v>
      </c>
      <c r="BZ39" s="3">
        <f>ROUND(SUMIF(AA28:AA37,"=59537989",GL28:GL37),2)</f>
        <v>0</v>
      </c>
      <c r="CA39" s="3">
        <f>ROUND(SUMIF(AA28:AA37,"=59537989",GM28:GM37),2)</f>
        <v>213.06</v>
      </c>
      <c r="CB39" s="3">
        <f>ROUND(SUMIF(AA28:AA37,"=59537989",GN28:GN37),2)</f>
        <v>213.06</v>
      </c>
      <c r="CC39" s="3">
        <f>ROUND(SUMIF(AA28:AA37,"=59537989",GO28:GO37),2)</f>
        <v>0</v>
      </c>
      <c r="CD39" s="3">
        <f>ROUND(SUMIF(AA28:AA37,"=59537989",GP28:GP37),2)</f>
        <v>0</v>
      </c>
      <c r="CE39" s="3">
        <f>AC39-BX39</f>
        <v>0</v>
      </c>
      <c r="CF39" s="3">
        <f>AC39-BY39</f>
        <v>0</v>
      </c>
      <c r="CG39" s="3">
        <f>BX39-BZ39</f>
        <v>0</v>
      </c>
      <c r="CH39" s="3">
        <f>AC39-BX39-BY39+BZ39</f>
        <v>0</v>
      </c>
      <c r="CI39" s="3">
        <f>BY39-BZ39</f>
        <v>0</v>
      </c>
      <c r="CJ39" s="3">
        <f>ROUND(SUMIF(AA28:AA37,"=59537989",GX28:GX37),2)</f>
        <v>0</v>
      </c>
      <c r="CK39" s="3">
        <f>ROUND(SUMIF(AA28:AA37,"=59537989",GY28:GY37),2)</f>
        <v>0</v>
      </c>
      <c r="CL39" s="3">
        <f>ROUND(SUMIF(AA28:AA37,"=59537989",GZ28:GZ37),2)</f>
        <v>0</v>
      </c>
      <c r="CM39" s="3">
        <f>ROUND(SUMIF(AA28:AA37,"=59537989",HD28:HD37),2)</f>
        <v>0</v>
      </c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4">
        <f t="shared" ref="DG39:DL39" si="57">ROUND(DT39,2)</f>
        <v>2730.23</v>
      </c>
      <c r="DH39" s="4">
        <f t="shared" si="57"/>
        <v>0</v>
      </c>
      <c r="DI39" s="4">
        <f t="shared" si="57"/>
        <v>2671.83</v>
      </c>
      <c r="DJ39" s="4">
        <f t="shared" si="57"/>
        <v>791.45</v>
      </c>
      <c r="DK39" s="4">
        <f t="shared" si="57"/>
        <v>58.4</v>
      </c>
      <c r="DL39" s="4">
        <f t="shared" si="57"/>
        <v>0</v>
      </c>
      <c r="DM39" s="4">
        <f>DZ39</f>
        <v>0.14815314360000001</v>
      </c>
      <c r="DN39" s="4">
        <f>EA39</f>
        <v>0</v>
      </c>
      <c r="DO39" s="4">
        <f>ROUND(EB39,2)</f>
        <v>0</v>
      </c>
      <c r="DP39" s="4">
        <f>ROUND(EC39,2)</f>
        <v>54.9</v>
      </c>
      <c r="DQ39" s="4">
        <f>ROUND(ED39,2)</f>
        <v>29.78</v>
      </c>
      <c r="DR39" s="4"/>
      <c r="DS39" s="4"/>
      <c r="DT39" s="4">
        <f>ROUND(SUMIF(AA28:AA37,"=59537987",O28:O37),2)</f>
        <v>2730.23</v>
      </c>
      <c r="DU39" s="4">
        <f>ROUND(SUMIF(AA28:AA37,"=59537987",P28:P37),2)</f>
        <v>0</v>
      </c>
      <c r="DV39" s="4">
        <f>ROUND(SUMIF(AA28:AA37,"=59537987",Q28:Q37),2)</f>
        <v>2671.83</v>
      </c>
      <c r="DW39" s="4">
        <f>ROUND(SUMIF(AA28:AA37,"=59537987",R28:R37),2)</f>
        <v>791.45</v>
      </c>
      <c r="DX39" s="4">
        <f>ROUND(SUMIF(AA28:AA37,"=59537987",S28:S37),2)</f>
        <v>58.4</v>
      </c>
      <c r="DY39" s="4">
        <f>ROUND(SUMIF(AA28:AA37,"=59537987",T28:T37),2)</f>
        <v>0</v>
      </c>
      <c r="DZ39" s="4">
        <f>SUMIF(AA28:AA37,"=59537987",U28:U37)</f>
        <v>0.14815314360000001</v>
      </c>
      <c r="EA39" s="4">
        <f>SUMIF(AA28:AA37,"=59537987",V28:V37)</f>
        <v>0</v>
      </c>
      <c r="EB39" s="4">
        <f>ROUND(SUMIF(AA28:AA37,"=59537987",W28:W37),2)</f>
        <v>0</v>
      </c>
      <c r="EC39" s="4">
        <f>ROUND(SUMIF(AA28:AA37,"=59537987",X28:X37),2)</f>
        <v>54.9</v>
      </c>
      <c r="ED39" s="4">
        <f>ROUND(SUMIF(AA28:AA37,"=59537987",Y28:Y37),2)</f>
        <v>29.78</v>
      </c>
      <c r="EE39" s="4"/>
      <c r="EF39" s="4"/>
      <c r="EG39" s="4">
        <f t="shared" ref="EG39:EV39" si="58">ROUND(FP39,2)</f>
        <v>0</v>
      </c>
      <c r="EH39" s="4">
        <f t="shared" si="58"/>
        <v>0</v>
      </c>
      <c r="EI39" s="4">
        <f t="shared" si="58"/>
        <v>0</v>
      </c>
      <c r="EJ39" s="4">
        <f t="shared" si="58"/>
        <v>4081.23</v>
      </c>
      <c r="EK39" s="4">
        <f t="shared" si="58"/>
        <v>4081.23</v>
      </c>
      <c r="EL39" s="4">
        <f t="shared" si="58"/>
        <v>0</v>
      </c>
      <c r="EM39" s="4">
        <f t="shared" si="58"/>
        <v>0</v>
      </c>
      <c r="EN39" s="4">
        <f t="shared" si="58"/>
        <v>0</v>
      </c>
      <c r="EO39" s="4">
        <f t="shared" si="58"/>
        <v>0</v>
      </c>
      <c r="EP39" s="4">
        <f t="shared" si="58"/>
        <v>0</v>
      </c>
      <c r="EQ39" s="4">
        <f t="shared" si="58"/>
        <v>0</v>
      </c>
      <c r="ER39" s="4">
        <f t="shared" si="58"/>
        <v>0</v>
      </c>
      <c r="ES39" s="4">
        <f t="shared" si="58"/>
        <v>0</v>
      </c>
      <c r="ET39" s="4">
        <f t="shared" si="58"/>
        <v>0</v>
      </c>
      <c r="EU39" s="4">
        <f t="shared" si="58"/>
        <v>0</v>
      </c>
      <c r="EV39" s="4">
        <f t="shared" si="58"/>
        <v>0</v>
      </c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>
        <f>ROUND(SUMIF(AA28:AA37,"=59537987",FQ28:FQ37),2)</f>
        <v>0</v>
      </c>
      <c r="FQ39" s="4">
        <f>ROUND(SUMIF(AA28:AA37,"=59537987",FR28:FR37),2)</f>
        <v>0</v>
      </c>
      <c r="FR39" s="4">
        <f>ROUND(SUMIF(AA28:AA37,"=59537987",GL28:GL37),2)</f>
        <v>0</v>
      </c>
      <c r="FS39" s="4">
        <f>ROUND(SUMIF(AA28:AA37,"=59537987",GM28:GM37),2)</f>
        <v>4081.23</v>
      </c>
      <c r="FT39" s="4">
        <f>ROUND(SUMIF(AA28:AA37,"=59537987",GN28:GN37),2)</f>
        <v>4081.23</v>
      </c>
      <c r="FU39" s="4">
        <f>ROUND(SUMIF(AA28:AA37,"=59537987",GO28:GO37),2)</f>
        <v>0</v>
      </c>
      <c r="FV39" s="4">
        <f>ROUND(SUMIF(AA28:AA37,"=59537987",GP28:GP37),2)</f>
        <v>0</v>
      </c>
      <c r="FW39" s="4">
        <f>DU39-FP39</f>
        <v>0</v>
      </c>
      <c r="FX39" s="4">
        <f>DU39-FQ39</f>
        <v>0</v>
      </c>
      <c r="FY39" s="4">
        <f>FP39-FR39</f>
        <v>0</v>
      </c>
      <c r="FZ39" s="4">
        <f>DU39-FP39-FQ39+FR39</f>
        <v>0</v>
      </c>
      <c r="GA39" s="4">
        <f>FQ39-FR39</f>
        <v>0</v>
      </c>
      <c r="GB39" s="4">
        <f>ROUND(SUMIF(AA28:AA37,"=59537987",GX28:GX37),2)</f>
        <v>0</v>
      </c>
      <c r="GC39" s="4">
        <f>ROUND(SUMIF(AA28:AA37,"=59537987",GY28:GY37),2)</f>
        <v>0</v>
      </c>
      <c r="GD39" s="4">
        <f>ROUND(SUMIF(AA28:AA37,"=59537987",GZ28:GZ37),2)</f>
        <v>0</v>
      </c>
      <c r="GE39" s="4">
        <f>ROUND(SUMIF(AA28:AA37,"=59537987",HD28:HD37),2)</f>
        <v>0</v>
      </c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201</v>
      </c>
      <c r="F41" s="5">
        <f>ROUND(Source!O39,O41)</f>
        <v>210.4</v>
      </c>
      <c r="G41" s="5" t="s">
        <v>45</v>
      </c>
      <c r="H41" s="5" t="s">
        <v>46</v>
      </c>
      <c r="I41" s="5"/>
      <c r="J41" s="5"/>
      <c r="K41" s="5">
        <v>201</v>
      </c>
      <c r="L41" s="5">
        <v>1</v>
      </c>
      <c r="M41" s="5">
        <v>3</v>
      </c>
      <c r="N41" s="5" t="s">
        <v>3</v>
      </c>
      <c r="O41" s="5">
        <v>2</v>
      </c>
      <c r="P41" s="5">
        <f>ROUND(Source!DG39,O41)</f>
        <v>2730.23</v>
      </c>
      <c r="Q41" s="5"/>
      <c r="R41" s="5"/>
      <c r="S41" s="5"/>
      <c r="T41" s="5"/>
      <c r="U41" s="5"/>
      <c r="V41" s="5"/>
      <c r="W41" s="5">
        <v>210.4</v>
      </c>
      <c r="X41" s="5">
        <v>1</v>
      </c>
      <c r="Y41" s="5">
        <v>210.4</v>
      </c>
      <c r="Z41" s="5">
        <v>2730.23</v>
      </c>
      <c r="AA41" s="5">
        <v>1</v>
      </c>
      <c r="AB41" s="5">
        <v>2730.23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202</v>
      </c>
      <c r="F42" s="5">
        <f>ROUND(Source!P39,O42)</f>
        <v>0</v>
      </c>
      <c r="G42" s="5" t="s">
        <v>47</v>
      </c>
      <c r="H42" s="5" t="s">
        <v>48</v>
      </c>
      <c r="I42" s="5"/>
      <c r="J42" s="5"/>
      <c r="K42" s="5">
        <v>202</v>
      </c>
      <c r="L42" s="5">
        <v>2</v>
      </c>
      <c r="M42" s="5">
        <v>3</v>
      </c>
      <c r="N42" s="5" t="s">
        <v>3</v>
      </c>
      <c r="O42" s="5">
        <v>2</v>
      </c>
      <c r="P42" s="5">
        <f>ROUND(Source!DH39,O42)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222</v>
      </c>
      <c r="F43" s="5">
        <f>ROUND(Source!AO39,O43)</f>
        <v>0</v>
      </c>
      <c r="G43" s="5" t="s">
        <v>49</v>
      </c>
      <c r="H43" s="5" t="s">
        <v>50</v>
      </c>
      <c r="I43" s="5"/>
      <c r="J43" s="5"/>
      <c r="K43" s="5">
        <v>222</v>
      </c>
      <c r="L43" s="5">
        <v>3</v>
      </c>
      <c r="M43" s="5">
        <v>3</v>
      </c>
      <c r="N43" s="5" t="s">
        <v>3</v>
      </c>
      <c r="O43" s="5">
        <v>2</v>
      </c>
      <c r="P43" s="5">
        <f>ROUND(Source!EG39,O43)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225</v>
      </c>
      <c r="F44" s="5">
        <f>ROUND(Source!AV39,O44)</f>
        <v>0</v>
      </c>
      <c r="G44" s="5" t="s">
        <v>51</v>
      </c>
      <c r="H44" s="5" t="s">
        <v>52</v>
      </c>
      <c r="I44" s="5"/>
      <c r="J44" s="5"/>
      <c r="K44" s="5">
        <v>225</v>
      </c>
      <c r="L44" s="5">
        <v>4</v>
      </c>
      <c r="M44" s="5">
        <v>3</v>
      </c>
      <c r="N44" s="5" t="s">
        <v>3</v>
      </c>
      <c r="O44" s="5">
        <v>2</v>
      </c>
      <c r="P44" s="5">
        <f>ROUND(Source!EN39,O44)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226</v>
      </c>
      <c r="F45" s="5">
        <f>ROUND(Source!AW39,O45)</f>
        <v>0</v>
      </c>
      <c r="G45" s="5" t="s">
        <v>53</v>
      </c>
      <c r="H45" s="5" t="s">
        <v>54</v>
      </c>
      <c r="I45" s="5"/>
      <c r="J45" s="5"/>
      <c r="K45" s="5">
        <v>226</v>
      </c>
      <c r="L45" s="5">
        <v>5</v>
      </c>
      <c r="M45" s="5">
        <v>3</v>
      </c>
      <c r="N45" s="5" t="s">
        <v>3</v>
      </c>
      <c r="O45" s="5">
        <v>2</v>
      </c>
      <c r="P45" s="5">
        <f>ROUND(Source!EO39,O45)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227</v>
      </c>
      <c r="F46" s="5">
        <f>ROUND(Source!AX39,O46)</f>
        <v>0</v>
      </c>
      <c r="G46" s="5" t="s">
        <v>55</v>
      </c>
      <c r="H46" s="5" t="s">
        <v>56</v>
      </c>
      <c r="I46" s="5"/>
      <c r="J46" s="5"/>
      <c r="K46" s="5">
        <v>227</v>
      </c>
      <c r="L46" s="5">
        <v>6</v>
      </c>
      <c r="M46" s="5">
        <v>3</v>
      </c>
      <c r="N46" s="5" t="s">
        <v>3</v>
      </c>
      <c r="O46" s="5">
        <v>2</v>
      </c>
      <c r="P46" s="5">
        <f>ROUND(Source!EP39,O46)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228</v>
      </c>
      <c r="F47" s="5">
        <f>ROUND(Source!AY39,O47)</f>
        <v>0</v>
      </c>
      <c r="G47" s="5" t="s">
        <v>57</v>
      </c>
      <c r="H47" s="5" t="s">
        <v>58</v>
      </c>
      <c r="I47" s="5"/>
      <c r="J47" s="5"/>
      <c r="K47" s="5">
        <v>228</v>
      </c>
      <c r="L47" s="5">
        <v>7</v>
      </c>
      <c r="M47" s="5">
        <v>3</v>
      </c>
      <c r="N47" s="5" t="s">
        <v>3</v>
      </c>
      <c r="O47" s="5">
        <v>2</v>
      </c>
      <c r="P47" s="5">
        <f>ROUND(Source!EQ39,O47)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216</v>
      </c>
      <c r="F48" s="5">
        <f>ROUND(Source!AP39,O48)</f>
        <v>0</v>
      </c>
      <c r="G48" s="5" t="s">
        <v>59</v>
      </c>
      <c r="H48" s="5" t="s">
        <v>60</v>
      </c>
      <c r="I48" s="5"/>
      <c r="J48" s="5"/>
      <c r="K48" s="5">
        <v>216</v>
      </c>
      <c r="L48" s="5">
        <v>8</v>
      </c>
      <c r="M48" s="5">
        <v>3</v>
      </c>
      <c r="N48" s="5" t="s">
        <v>3</v>
      </c>
      <c r="O48" s="5">
        <v>2</v>
      </c>
      <c r="P48" s="5">
        <f>ROUND(Source!EH39,O48)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223</v>
      </c>
      <c r="F49" s="5">
        <f>ROUND(Source!AQ39,O49)</f>
        <v>0</v>
      </c>
      <c r="G49" s="5" t="s">
        <v>61</v>
      </c>
      <c r="H49" s="5" t="s">
        <v>62</v>
      </c>
      <c r="I49" s="5"/>
      <c r="J49" s="5"/>
      <c r="K49" s="5">
        <v>223</v>
      </c>
      <c r="L49" s="5">
        <v>9</v>
      </c>
      <c r="M49" s="5">
        <v>3</v>
      </c>
      <c r="N49" s="5" t="s">
        <v>3</v>
      </c>
      <c r="O49" s="5">
        <v>2</v>
      </c>
      <c r="P49" s="5">
        <f>ROUND(Source!EI39,O49)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229</v>
      </c>
      <c r="F50" s="5">
        <f>ROUND(Source!AZ39,O50)</f>
        <v>0</v>
      </c>
      <c r="G50" s="5" t="s">
        <v>63</v>
      </c>
      <c r="H50" s="5" t="s">
        <v>64</v>
      </c>
      <c r="I50" s="5"/>
      <c r="J50" s="5"/>
      <c r="K50" s="5">
        <v>229</v>
      </c>
      <c r="L50" s="5">
        <v>10</v>
      </c>
      <c r="M50" s="5">
        <v>3</v>
      </c>
      <c r="N50" s="5" t="s">
        <v>3</v>
      </c>
      <c r="O50" s="5">
        <v>2</v>
      </c>
      <c r="P50" s="5">
        <f>ROUND(Source!ER39,O50)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203</v>
      </c>
      <c r="F51" s="5">
        <f>ROUND(Source!Q39,O51)</f>
        <v>208.88</v>
      </c>
      <c r="G51" s="5" t="s">
        <v>65</v>
      </c>
      <c r="H51" s="5" t="s">
        <v>66</v>
      </c>
      <c r="I51" s="5"/>
      <c r="J51" s="5"/>
      <c r="K51" s="5">
        <v>203</v>
      </c>
      <c r="L51" s="5">
        <v>11</v>
      </c>
      <c r="M51" s="5">
        <v>3</v>
      </c>
      <c r="N51" s="5" t="s">
        <v>3</v>
      </c>
      <c r="O51" s="5">
        <v>2</v>
      </c>
      <c r="P51" s="5">
        <f>ROUND(Source!DI39,O51)</f>
        <v>2671.83</v>
      </c>
      <c r="Q51" s="5"/>
      <c r="R51" s="5"/>
      <c r="S51" s="5"/>
      <c r="T51" s="5"/>
      <c r="U51" s="5"/>
      <c r="V51" s="5"/>
      <c r="W51" s="5">
        <v>208.88</v>
      </c>
      <c r="X51" s="5">
        <v>1</v>
      </c>
      <c r="Y51" s="5">
        <v>208.88</v>
      </c>
      <c r="Z51" s="5">
        <v>2671.83</v>
      </c>
      <c r="AA51" s="5">
        <v>1</v>
      </c>
      <c r="AB51" s="5">
        <v>2671.83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231</v>
      </c>
      <c r="F52" s="5">
        <f>ROUND(Source!BB39,O52)</f>
        <v>0</v>
      </c>
      <c r="G52" s="5" t="s">
        <v>67</v>
      </c>
      <c r="H52" s="5" t="s">
        <v>68</v>
      </c>
      <c r="I52" s="5"/>
      <c r="J52" s="5"/>
      <c r="K52" s="5">
        <v>231</v>
      </c>
      <c r="L52" s="5">
        <v>12</v>
      </c>
      <c r="M52" s="5">
        <v>3</v>
      </c>
      <c r="N52" s="5" t="s">
        <v>3</v>
      </c>
      <c r="O52" s="5">
        <v>2</v>
      </c>
      <c r="P52" s="5">
        <f>ROUND(Source!ET39,O52)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204</v>
      </c>
      <c r="F53" s="5">
        <f>ROUND(Source!R39,O53)</f>
        <v>20.6</v>
      </c>
      <c r="G53" s="5" t="s">
        <v>69</v>
      </c>
      <c r="H53" s="5" t="s">
        <v>70</v>
      </c>
      <c r="I53" s="5"/>
      <c r="J53" s="5"/>
      <c r="K53" s="5">
        <v>204</v>
      </c>
      <c r="L53" s="5">
        <v>13</v>
      </c>
      <c r="M53" s="5">
        <v>3</v>
      </c>
      <c r="N53" s="5" t="s">
        <v>3</v>
      </c>
      <c r="O53" s="5">
        <v>2</v>
      </c>
      <c r="P53" s="5">
        <f>ROUND(Source!DJ39,O53)</f>
        <v>791.45</v>
      </c>
      <c r="Q53" s="5"/>
      <c r="R53" s="5"/>
      <c r="S53" s="5"/>
      <c r="T53" s="5"/>
      <c r="U53" s="5"/>
      <c r="V53" s="5"/>
      <c r="W53" s="5">
        <v>20.6</v>
      </c>
      <c r="X53" s="5">
        <v>1</v>
      </c>
      <c r="Y53" s="5">
        <v>20.6</v>
      </c>
      <c r="Z53" s="5">
        <v>791.45</v>
      </c>
      <c r="AA53" s="5">
        <v>1</v>
      </c>
      <c r="AB53" s="5">
        <v>791.45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205</v>
      </c>
      <c r="F54" s="5">
        <f>ROUND(Source!S39,O54)</f>
        <v>1.52</v>
      </c>
      <c r="G54" s="5" t="s">
        <v>71</v>
      </c>
      <c r="H54" s="5" t="s">
        <v>72</v>
      </c>
      <c r="I54" s="5"/>
      <c r="J54" s="5"/>
      <c r="K54" s="5">
        <v>205</v>
      </c>
      <c r="L54" s="5">
        <v>14</v>
      </c>
      <c r="M54" s="5">
        <v>3</v>
      </c>
      <c r="N54" s="5" t="s">
        <v>3</v>
      </c>
      <c r="O54" s="5">
        <v>2</v>
      </c>
      <c r="P54" s="5">
        <f>ROUND(Source!DK39,O54)</f>
        <v>58.4</v>
      </c>
      <c r="Q54" s="5"/>
      <c r="R54" s="5"/>
      <c r="S54" s="5"/>
      <c r="T54" s="5"/>
      <c r="U54" s="5"/>
      <c r="V54" s="5"/>
      <c r="W54" s="5">
        <v>1.52</v>
      </c>
      <c r="X54" s="5">
        <v>1</v>
      </c>
      <c r="Y54" s="5">
        <v>1.52</v>
      </c>
      <c r="Z54" s="5">
        <v>58.4</v>
      </c>
      <c r="AA54" s="5">
        <v>1</v>
      </c>
      <c r="AB54" s="5">
        <v>58.4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232</v>
      </c>
      <c r="F55" s="5">
        <f>ROUND(Source!BC39,O55)</f>
        <v>0</v>
      </c>
      <c r="G55" s="5" t="s">
        <v>73</v>
      </c>
      <c r="H55" s="5" t="s">
        <v>74</v>
      </c>
      <c r="I55" s="5"/>
      <c r="J55" s="5"/>
      <c r="K55" s="5">
        <v>232</v>
      </c>
      <c r="L55" s="5">
        <v>15</v>
      </c>
      <c r="M55" s="5">
        <v>3</v>
      </c>
      <c r="N55" s="5" t="s">
        <v>3</v>
      </c>
      <c r="O55" s="5">
        <v>2</v>
      </c>
      <c r="P55" s="5">
        <f>ROUND(Source!EU39,O55)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214</v>
      </c>
      <c r="F56" s="5">
        <f>ROUND(Source!AS39,O56)</f>
        <v>213.06</v>
      </c>
      <c r="G56" s="5" t="s">
        <v>75</v>
      </c>
      <c r="H56" s="5" t="s">
        <v>76</v>
      </c>
      <c r="I56" s="5"/>
      <c r="J56" s="5"/>
      <c r="K56" s="5">
        <v>214</v>
      </c>
      <c r="L56" s="5">
        <v>16</v>
      </c>
      <c r="M56" s="5">
        <v>3</v>
      </c>
      <c r="N56" s="5" t="s">
        <v>3</v>
      </c>
      <c r="O56" s="5">
        <v>2</v>
      </c>
      <c r="P56" s="5">
        <f>ROUND(Source!EK39,O56)</f>
        <v>4081.23</v>
      </c>
      <c r="Q56" s="5"/>
      <c r="R56" s="5"/>
      <c r="S56" s="5"/>
      <c r="T56" s="5"/>
      <c r="U56" s="5"/>
      <c r="V56" s="5"/>
      <c r="W56" s="5">
        <v>213.06</v>
      </c>
      <c r="X56" s="5">
        <v>1</v>
      </c>
      <c r="Y56" s="5">
        <v>213.06</v>
      </c>
      <c r="Z56" s="5">
        <v>4081.23</v>
      </c>
      <c r="AA56" s="5">
        <v>1</v>
      </c>
      <c r="AB56" s="5">
        <v>4081.23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215</v>
      </c>
      <c r="F57" s="5">
        <f>ROUND(Source!AT39,O57)</f>
        <v>0</v>
      </c>
      <c r="G57" s="5" t="s">
        <v>77</v>
      </c>
      <c r="H57" s="5" t="s">
        <v>78</v>
      </c>
      <c r="I57" s="5"/>
      <c r="J57" s="5"/>
      <c r="K57" s="5">
        <v>215</v>
      </c>
      <c r="L57" s="5">
        <v>17</v>
      </c>
      <c r="M57" s="5">
        <v>3</v>
      </c>
      <c r="N57" s="5" t="s">
        <v>3</v>
      </c>
      <c r="O57" s="5">
        <v>2</v>
      </c>
      <c r="P57" s="5">
        <f>ROUND(Source!EL39,O57)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217</v>
      </c>
      <c r="F58" s="5">
        <f>ROUND(Source!AU39,O58)</f>
        <v>0</v>
      </c>
      <c r="G58" s="5" t="s">
        <v>79</v>
      </c>
      <c r="H58" s="5" t="s">
        <v>80</v>
      </c>
      <c r="I58" s="5"/>
      <c r="J58" s="5"/>
      <c r="K58" s="5">
        <v>217</v>
      </c>
      <c r="L58" s="5">
        <v>18</v>
      </c>
      <c r="M58" s="5">
        <v>3</v>
      </c>
      <c r="N58" s="5" t="s">
        <v>3</v>
      </c>
      <c r="O58" s="5">
        <v>2</v>
      </c>
      <c r="P58" s="5">
        <f>ROUND(Source!EM39,O58)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230</v>
      </c>
      <c r="F59" s="5">
        <f>ROUND(Source!BA39,O59)</f>
        <v>0</v>
      </c>
      <c r="G59" s="5" t="s">
        <v>81</v>
      </c>
      <c r="H59" s="5" t="s">
        <v>82</v>
      </c>
      <c r="I59" s="5"/>
      <c r="J59" s="5"/>
      <c r="K59" s="5">
        <v>230</v>
      </c>
      <c r="L59" s="5">
        <v>19</v>
      </c>
      <c r="M59" s="5">
        <v>3</v>
      </c>
      <c r="N59" s="5" t="s">
        <v>3</v>
      </c>
      <c r="O59" s="5">
        <v>2</v>
      </c>
      <c r="P59" s="5">
        <f>ROUND(Source!ES39,O59)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206</v>
      </c>
      <c r="F60" s="5">
        <f>ROUND(Source!T39,O60)</f>
        <v>0</v>
      </c>
      <c r="G60" s="5" t="s">
        <v>83</v>
      </c>
      <c r="H60" s="5" t="s">
        <v>84</v>
      </c>
      <c r="I60" s="5"/>
      <c r="J60" s="5"/>
      <c r="K60" s="5">
        <v>206</v>
      </c>
      <c r="L60" s="5">
        <v>20</v>
      </c>
      <c r="M60" s="5">
        <v>3</v>
      </c>
      <c r="N60" s="5" t="s">
        <v>3</v>
      </c>
      <c r="O60" s="5">
        <v>2</v>
      </c>
      <c r="P60" s="5">
        <f>ROUND(Source!DL39,O60)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207</v>
      </c>
      <c r="F61" s="5">
        <f>Source!U39</f>
        <v>0.14815314360000001</v>
      </c>
      <c r="G61" s="5" t="s">
        <v>85</v>
      </c>
      <c r="H61" s="5" t="s">
        <v>86</v>
      </c>
      <c r="I61" s="5"/>
      <c r="J61" s="5"/>
      <c r="K61" s="5">
        <v>207</v>
      </c>
      <c r="L61" s="5">
        <v>21</v>
      </c>
      <c r="M61" s="5">
        <v>3</v>
      </c>
      <c r="N61" s="5" t="s">
        <v>3</v>
      </c>
      <c r="O61" s="5">
        <v>-1</v>
      </c>
      <c r="P61" s="5">
        <f>Source!DM39</f>
        <v>0.14815314360000001</v>
      </c>
      <c r="Q61" s="5"/>
      <c r="R61" s="5"/>
      <c r="S61" s="5"/>
      <c r="T61" s="5"/>
      <c r="U61" s="5"/>
      <c r="V61" s="5"/>
      <c r="W61" s="5">
        <v>0.14815314360000001</v>
      </c>
      <c r="X61" s="5">
        <v>1</v>
      </c>
      <c r="Y61" s="5">
        <v>0.14815314360000001</v>
      </c>
      <c r="Z61" s="5">
        <v>0.14815314360000001</v>
      </c>
      <c r="AA61" s="5">
        <v>1</v>
      </c>
      <c r="AB61" s="5">
        <v>0.14815314360000001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208</v>
      </c>
      <c r="F62" s="5">
        <f>Source!V39</f>
        <v>0</v>
      </c>
      <c r="G62" s="5" t="s">
        <v>87</v>
      </c>
      <c r="H62" s="5" t="s">
        <v>88</v>
      </c>
      <c r="I62" s="5"/>
      <c r="J62" s="5"/>
      <c r="K62" s="5">
        <v>208</v>
      </c>
      <c r="L62" s="5">
        <v>22</v>
      </c>
      <c r="M62" s="5">
        <v>3</v>
      </c>
      <c r="N62" s="5" t="s">
        <v>3</v>
      </c>
      <c r="O62" s="5">
        <v>-1</v>
      </c>
      <c r="P62" s="5">
        <f>Source!DN39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209</v>
      </c>
      <c r="F63" s="5">
        <f>ROUND(Source!W39,O63)</f>
        <v>0</v>
      </c>
      <c r="G63" s="5" t="s">
        <v>89</v>
      </c>
      <c r="H63" s="5" t="s">
        <v>90</v>
      </c>
      <c r="I63" s="5"/>
      <c r="J63" s="5"/>
      <c r="K63" s="5">
        <v>209</v>
      </c>
      <c r="L63" s="5">
        <v>23</v>
      </c>
      <c r="M63" s="5">
        <v>3</v>
      </c>
      <c r="N63" s="5" t="s">
        <v>3</v>
      </c>
      <c r="O63" s="5">
        <v>2</v>
      </c>
      <c r="P63" s="5">
        <f>ROUND(Source!DO39,O63)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233</v>
      </c>
      <c r="F64" s="5">
        <f>ROUND(Source!BD39,O64)</f>
        <v>0</v>
      </c>
      <c r="G64" s="5" t="s">
        <v>91</v>
      </c>
      <c r="H64" s="5" t="s">
        <v>92</v>
      </c>
      <c r="I64" s="5"/>
      <c r="J64" s="5"/>
      <c r="K64" s="5">
        <v>233</v>
      </c>
      <c r="L64" s="5">
        <v>24</v>
      </c>
      <c r="M64" s="5">
        <v>3</v>
      </c>
      <c r="N64" s="5" t="s">
        <v>3</v>
      </c>
      <c r="O64" s="5">
        <v>2</v>
      </c>
      <c r="P64" s="5">
        <f>ROUND(Source!EV39,O64)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210</v>
      </c>
      <c r="F65" s="5">
        <f>ROUND(Source!X39,O65)</f>
        <v>1.49</v>
      </c>
      <c r="G65" s="5" t="s">
        <v>93</v>
      </c>
      <c r="H65" s="5" t="s">
        <v>94</v>
      </c>
      <c r="I65" s="5"/>
      <c r="J65" s="5"/>
      <c r="K65" s="5">
        <v>210</v>
      </c>
      <c r="L65" s="5">
        <v>25</v>
      </c>
      <c r="M65" s="5">
        <v>3</v>
      </c>
      <c r="N65" s="5" t="s">
        <v>3</v>
      </c>
      <c r="O65" s="5">
        <v>2</v>
      </c>
      <c r="P65" s="5">
        <f>ROUND(Source!DP39,O65)</f>
        <v>54.9</v>
      </c>
      <c r="Q65" s="5"/>
      <c r="R65" s="5"/>
      <c r="S65" s="5"/>
      <c r="T65" s="5"/>
      <c r="U65" s="5"/>
      <c r="V65" s="5"/>
      <c r="W65" s="5">
        <v>1.49</v>
      </c>
      <c r="X65" s="5">
        <v>1</v>
      </c>
      <c r="Y65" s="5">
        <v>1.49</v>
      </c>
      <c r="Z65" s="5">
        <v>54.9</v>
      </c>
      <c r="AA65" s="5">
        <v>1</v>
      </c>
      <c r="AB65" s="5">
        <v>54.9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211</v>
      </c>
      <c r="F66" s="5">
        <f>ROUND(Source!Y39,O66)</f>
        <v>1.17</v>
      </c>
      <c r="G66" s="5" t="s">
        <v>95</v>
      </c>
      <c r="H66" s="5" t="s">
        <v>96</v>
      </c>
      <c r="I66" s="5"/>
      <c r="J66" s="5"/>
      <c r="K66" s="5">
        <v>211</v>
      </c>
      <c r="L66" s="5">
        <v>26</v>
      </c>
      <c r="M66" s="5">
        <v>3</v>
      </c>
      <c r="N66" s="5" t="s">
        <v>3</v>
      </c>
      <c r="O66" s="5">
        <v>2</v>
      </c>
      <c r="P66" s="5">
        <f>ROUND(Source!DQ39,O66)</f>
        <v>29.78</v>
      </c>
      <c r="Q66" s="5"/>
      <c r="R66" s="5"/>
      <c r="S66" s="5"/>
      <c r="T66" s="5"/>
      <c r="U66" s="5"/>
      <c r="V66" s="5"/>
      <c r="W66" s="5">
        <v>1.17</v>
      </c>
      <c r="X66" s="5">
        <v>1</v>
      </c>
      <c r="Y66" s="5">
        <v>1.17</v>
      </c>
      <c r="Z66" s="5">
        <v>29.78</v>
      </c>
      <c r="AA66" s="5">
        <v>1</v>
      </c>
      <c r="AB66" s="5">
        <v>29.78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224</v>
      </c>
      <c r="F67" s="5">
        <f>ROUND(Source!AR39,O67)</f>
        <v>213.06</v>
      </c>
      <c r="G67" s="5" t="s">
        <v>97</v>
      </c>
      <c r="H67" s="5" t="s">
        <v>98</v>
      </c>
      <c r="I67" s="5"/>
      <c r="J67" s="5"/>
      <c r="K67" s="5">
        <v>224</v>
      </c>
      <c r="L67" s="5">
        <v>27</v>
      </c>
      <c r="M67" s="5">
        <v>3</v>
      </c>
      <c r="N67" s="5" t="s">
        <v>3</v>
      </c>
      <c r="O67" s="5">
        <v>2</v>
      </c>
      <c r="P67" s="5">
        <f>ROUND(Source!EJ39,O67)</f>
        <v>4081.23</v>
      </c>
      <c r="Q67" s="5"/>
      <c r="R67" s="5"/>
      <c r="S67" s="5"/>
      <c r="T67" s="5"/>
      <c r="U67" s="5"/>
      <c r="V67" s="5"/>
      <c r="W67" s="5">
        <v>213.06</v>
      </c>
      <c r="X67" s="5">
        <v>1</v>
      </c>
      <c r="Y67" s="5">
        <v>213.06</v>
      </c>
      <c r="Z67" s="5">
        <v>4081.23</v>
      </c>
      <c r="AA67" s="5">
        <v>1</v>
      </c>
      <c r="AB67" s="5">
        <v>4081.23</v>
      </c>
    </row>
    <row r="69" spans="1:255" x14ac:dyDescent="0.2">
      <c r="A69" s="1">
        <v>4</v>
      </c>
      <c r="B69" s="1">
        <v>1</v>
      </c>
      <c r="C69" s="1"/>
      <c r="D69" s="1">
        <f>ROW(A100)</f>
        <v>100</v>
      </c>
      <c r="E69" s="1"/>
      <c r="F69" s="1" t="s">
        <v>16</v>
      </c>
      <c r="G69" s="1" t="s">
        <v>99</v>
      </c>
      <c r="H69" s="1" t="s">
        <v>3</v>
      </c>
      <c r="I69" s="1">
        <v>0</v>
      </c>
      <c r="J69" s="1"/>
      <c r="K69" s="1">
        <v>-1</v>
      </c>
      <c r="L69" s="1"/>
      <c r="M69" s="1" t="s">
        <v>3</v>
      </c>
      <c r="N69" s="1"/>
      <c r="O69" s="1"/>
      <c r="P69" s="1"/>
      <c r="Q69" s="1"/>
      <c r="R69" s="1"/>
      <c r="S69" s="1">
        <v>0</v>
      </c>
      <c r="T69" s="1">
        <v>0</v>
      </c>
      <c r="U69" s="1" t="s">
        <v>3</v>
      </c>
      <c r="V69" s="1">
        <v>0</v>
      </c>
      <c r="W69" s="1"/>
      <c r="X69" s="1"/>
      <c r="Y69" s="1"/>
      <c r="Z69" s="1"/>
      <c r="AA69" s="1"/>
      <c r="AB69" s="1" t="s">
        <v>3</v>
      </c>
      <c r="AC69" s="1" t="s">
        <v>3</v>
      </c>
      <c r="AD69" s="1" t="s">
        <v>3</v>
      </c>
      <c r="AE69" s="1" t="s">
        <v>3</v>
      </c>
      <c r="AF69" s="1" t="s">
        <v>3</v>
      </c>
      <c r="AG69" s="1" t="s">
        <v>3</v>
      </c>
      <c r="AH69" s="1"/>
      <c r="AI69" s="1"/>
      <c r="AJ69" s="1"/>
      <c r="AK69" s="1"/>
      <c r="AL69" s="1"/>
      <c r="AM69" s="1"/>
      <c r="AN69" s="1"/>
      <c r="AO69" s="1"/>
      <c r="AP69" s="1" t="s">
        <v>3</v>
      </c>
      <c r="AQ69" s="1" t="s">
        <v>3</v>
      </c>
      <c r="AR69" s="1" t="s">
        <v>3</v>
      </c>
      <c r="AS69" s="1"/>
      <c r="AT69" s="1"/>
      <c r="AU69" s="1"/>
      <c r="AV69" s="1"/>
      <c r="AW69" s="1"/>
      <c r="AX69" s="1"/>
      <c r="AY69" s="1"/>
      <c r="AZ69" s="1" t="s">
        <v>3</v>
      </c>
      <c r="BA69" s="1"/>
      <c r="BB69" s="1" t="s">
        <v>3</v>
      </c>
      <c r="BC69" s="1" t="s">
        <v>3</v>
      </c>
      <c r="BD69" s="1" t="s">
        <v>3</v>
      </c>
      <c r="BE69" s="1" t="s">
        <v>3</v>
      </c>
      <c r="BF69" s="1" t="s">
        <v>3</v>
      </c>
      <c r="BG69" s="1" t="s">
        <v>3</v>
      </c>
      <c r="BH69" s="1" t="s">
        <v>3</v>
      </c>
      <c r="BI69" s="1" t="s">
        <v>3</v>
      </c>
      <c r="BJ69" s="1" t="s">
        <v>3</v>
      </c>
      <c r="BK69" s="1" t="s">
        <v>3</v>
      </c>
      <c r="BL69" s="1" t="s">
        <v>3</v>
      </c>
      <c r="BM69" s="1" t="s">
        <v>3</v>
      </c>
      <c r="BN69" s="1" t="s">
        <v>3</v>
      </c>
      <c r="BO69" s="1" t="s">
        <v>3</v>
      </c>
      <c r="BP69" s="1" t="s">
        <v>3</v>
      </c>
      <c r="BQ69" s="1"/>
      <c r="BR69" s="1"/>
      <c r="BS69" s="1"/>
      <c r="BT69" s="1"/>
      <c r="BU69" s="1"/>
      <c r="BV69" s="1"/>
      <c r="BW69" s="1"/>
      <c r="BX69" s="1">
        <v>0</v>
      </c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>
        <v>0</v>
      </c>
    </row>
    <row r="71" spans="1:255" x14ac:dyDescent="0.2">
      <c r="A71" s="3">
        <v>52</v>
      </c>
      <c r="B71" s="3">
        <f t="shared" ref="B71:G71" si="59">B100</f>
        <v>1</v>
      </c>
      <c r="C71" s="3">
        <f t="shared" si="59"/>
        <v>4</v>
      </c>
      <c r="D71" s="3">
        <f t="shared" si="59"/>
        <v>69</v>
      </c>
      <c r="E71" s="3">
        <f t="shared" si="59"/>
        <v>0</v>
      </c>
      <c r="F71" s="3" t="str">
        <f t="shared" si="59"/>
        <v>Раздел</v>
      </c>
      <c r="G71" s="3" t="str">
        <f t="shared" si="59"/>
        <v>Фундамент</v>
      </c>
      <c r="H71" s="3"/>
      <c r="I71" s="3"/>
      <c r="J71" s="3"/>
      <c r="K71" s="3"/>
      <c r="L71" s="3"/>
      <c r="M71" s="3"/>
      <c r="N71" s="3"/>
      <c r="O71" s="3">
        <f t="shared" ref="O71:AT71" si="60">O100</f>
        <v>129.71</v>
      </c>
      <c r="P71" s="3">
        <f t="shared" si="60"/>
        <v>95.3</v>
      </c>
      <c r="Q71" s="3">
        <f t="shared" si="60"/>
        <v>5.9</v>
      </c>
      <c r="R71" s="3">
        <f t="shared" si="60"/>
        <v>0.01</v>
      </c>
      <c r="S71" s="3">
        <f t="shared" si="60"/>
        <v>28.51</v>
      </c>
      <c r="T71" s="3">
        <f t="shared" si="60"/>
        <v>0</v>
      </c>
      <c r="U71" s="3">
        <f t="shared" si="60"/>
        <v>1.9929645</v>
      </c>
      <c r="V71" s="3">
        <f t="shared" si="60"/>
        <v>0</v>
      </c>
      <c r="W71" s="3">
        <f t="shared" si="60"/>
        <v>0</v>
      </c>
      <c r="X71" s="3">
        <f t="shared" si="60"/>
        <v>29.94</v>
      </c>
      <c r="Y71" s="3">
        <f t="shared" si="60"/>
        <v>21.95</v>
      </c>
      <c r="Z71" s="3">
        <f t="shared" si="60"/>
        <v>0</v>
      </c>
      <c r="AA71" s="3">
        <f t="shared" si="60"/>
        <v>0</v>
      </c>
      <c r="AB71" s="3">
        <f t="shared" si="60"/>
        <v>129.71</v>
      </c>
      <c r="AC71" s="3">
        <f t="shared" si="60"/>
        <v>95.3</v>
      </c>
      <c r="AD71" s="3">
        <f t="shared" si="60"/>
        <v>5.9</v>
      </c>
      <c r="AE71" s="3">
        <f t="shared" si="60"/>
        <v>0.01</v>
      </c>
      <c r="AF71" s="3">
        <f t="shared" si="60"/>
        <v>28.51</v>
      </c>
      <c r="AG71" s="3">
        <f t="shared" si="60"/>
        <v>0</v>
      </c>
      <c r="AH71" s="3">
        <f t="shared" si="60"/>
        <v>1.9929645</v>
      </c>
      <c r="AI71" s="3">
        <f t="shared" si="60"/>
        <v>0</v>
      </c>
      <c r="AJ71" s="3">
        <f t="shared" si="60"/>
        <v>0</v>
      </c>
      <c r="AK71" s="3">
        <f t="shared" si="60"/>
        <v>29.94</v>
      </c>
      <c r="AL71" s="3">
        <f t="shared" si="60"/>
        <v>21.95</v>
      </c>
      <c r="AM71" s="3">
        <f t="shared" si="60"/>
        <v>0</v>
      </c>
      <c r="AN71" s="3">
        <f t="shared" si="60"/>
        <v>0</v>
      </c>
      <c r="AO71" s="3">
        <f t="shared" si="60"/>
        <v>0</v>
      </c>
      <c r="AP71" s="3">
        <f t="shared" si="60"/>
        <v>0</v>
      </c>
      <c r="AQ71" s="3">
        <f t="shared" si="60"/>
        <v>0</v>
      </c>
      <c r="AR71" s="3">
        <f t="shared" si="60"/>
        <v>181.6</v>
      </c>
      <c r="AS71" s="3">
        <f t="shared" si="60"/>
        <v>181.6</v>
      </c>
      <c r="AT71" s="3">
        <f t="shared" si="60"/>
        <v>0</v>
      </c>
      <c r="AU71" s="3">
        <f t="shared" ref="AU71:BZ71" si="61">AU100</f>
        <v>0</v>
      </c>
      <c r="AV71" s="3">
        <f t="shared" si="61"/>
        <v>95.3</v>
      </c>
      <c r="AW71" s="3">
        <f t="shared" si="61"/>
        <v>95.3</v>
      </c>
      <c r="AX71" s="3">
        <f t="shared" si="61"/>
        <v>0</v>
      </c>
      <c r="AY71" s="3">
        <f t="shared" si="61"/>
        <v>95.3</v>
      </c>
      <c r="AZ71" s="3">
        <f t="shared" si="61"/>
        <v>0</v>
      </c>
      <c r="BA71" s="3">
        <f t="shared" si="61"/>
        <v>0</v>
      </c>
      <c r="BB71" s="3">
        <f t="shared" si="61"/>
        <v>0</v>
      </c>
      <c r="BC71" s="3">
        <f t="shared" si="61"/>
        <v>0</v>
      </c>
      <c r="BD71" s="3">
        <f t="shared" si="61"/>
        <v>0</v>
      </c>
      <c r="BE71" s="3">
        <f t="shared" si="61"/>
        <v>0</v>
      </c>
      <c r="BF71" s="3">
        <f t="shared" si="61"/>
        <v>0</v>
      </c>
      <c r="BG71" s="3">
        <f t="shared" si="61"/>
        <v>0</v>
      </c>
      <c r="BH71" s="3">
        <f t="shared" si="61"/>
        <v>0</v>
      </c>
      <c r="BI71" s="3">
        <f t="shared" si="61"/>
        <v>0</v>
      </c>
      <c r="BJ71" s="3">
        <f t="shared" si="61"/>
        <v>0</v>
      </c>
      <c r="BK71" s="3">
        <f t="shared" si="61"/>
        <v>0</v>
      </c>
      <c r="BL71" s="3">
        <f t="shared" si="61"/>
        <v>0</v>
      </c>
      <c r="BM71" s="3">
        <f t="shared" si="61"/>
        <v>0</v>
      </c>
      <c r="BN71" s="3">
        <f t="shared" si="61"/>
        <v>0</v>
      </c>
      <c r="BO71" s="3">
        <f t="shared" si="61"/>
        <v>0</v>
      </c>
      <c r="BP71" s="3">
        <f t="shared" si="61"/>
        <v>0</v>
      </c>
      <c r="BQ71" s="3">
        <f t="shared" si="61"/>
        <v>0</v>
      </c>
      <c r="BR71" s="3">
        <f t="shared" si="61"/>
        <v>0</v>
      </c>
      <c r="BS71" s="3">
        <f t="shared" si="61"/>
        <v>0</v>
      </c>
      <c r="BT71" s="3">
        <f t="shared" si="61"/>
        <v>0</v>
      </c>
      <c r="BU71" s="3">
        <f t="shared" si="61"/>
        <v>0</v>
      </c>
      <c r="BV71" s="3">
        <f t="shared" si="61"/>
        <v>0</v>
      </c>
      <c r="BW71" s="3">
        <f t="shared" si="61"/>
        <v>0</v>
      </c>
      <c r="BX71" s="3">
        <f t="shared" si="61"/>
        <v>0</v>
      </c>
      <c r="BY71" s="3">
        <f t="shared" si="61"/>
        <v>0</v>
      </c>
      <c r="BZ71" s="3">
        <f t="shared" si="61"/>
        <v>0</v>
      </c>
      <c r="CA71" s="3">
        <f t="shared" ref="CA71:DF71" si="62">CA100</f>
        <v>181.6</v>
      </c>
      <c r="CB71" s="3">
        <f t="shared" si="62"/>
        <v>181.6</v>
      </c>
      <c r="CC71" s="3">
        <f t="shared" si="62"/>
        <v>0</v>
      </c>
      <c r="CD71" s="3">
        <f t="shared" si="62"/>
        <v>0</v>
      </c>
      <c r="CE71" s="3">
        <f t="shared" si="62"/>
        <v>95.3</v>
      </c>
      <c r="CF71" s="3">
        <f t="shared" si="62"/>
        <v>95.3</v>
      </c>
      <c r="CG71" s="3">
        <f t="shared" si="62"/>
        <v>0</v>
      </c>
      <c r="CH71" s="3">
        <f t="shared" si="62"/>
        <v>95.3</v>
      </c>
      <c r="CI71" s="3">
        <f t="shared" si="62"/>
        <v>0</v>
      </c>
      <c r="CJ71" s="3">
        <f t="shared" si="62"/>
        <v>0</v>
      </c>
      <c r="CK71" s="3">
        <f t="shared" si="62"/>
        <v>0</v>
      </c>
      <c r="CL71" s="3">
        <f t="shared" si="62"/>
        <v>0</v>
      </c>
      <c r="CM71" s="3">
        <f t="shared" si="62"/>
        <v>0</v>
      </c>
      <c r="CN71" s="3">
        <f t="shared" si="62"/>
        <v>0</v>
      </c>
      <c r="CO71" s="3">
        <f t="shared" si="62"/>
        <v>0</v>
      </c>
      <c r="CP71" s="3">
        <f t="shared" si="62"/>
        <v>0</v>
      </c>
      <c r="CQ71" s="3">
        <f t="shared" si="62"/>
        <v>0</v>
      </c>
      <c r="CR71" s="3">
        <f t="shared" si="62"/>
        <v>0</v>
      </c>
      <c r="CS71" s="3">
        <f t="shared" si="62"/>
        <v>0</v>
      </c>
      <c r="CT71" s="3">
        <f t="shared" si="62"/>
        <v>0</v>
      </c>
      <c r="CU71" s="3">
        <f t="shared" si="62"/>
        <v>0</v>
      </c>
      <c r="CV71" s="3">
        <f t="shared" si="62"/>
        <v>0</v>
      </c>
      <c r="CW71" s="3">
        <f t="shared" si="62"/>
        <v>0</v>
      </c>
      <c r="CX71" s="3">
        <f t="shared" si="62"/>
        <v>0</v>
      </c>
      <c r="CY71" s="3">
        <f t="shared" si="62"/>
        <v>0</v>
      </c>
      <c r="CZ71" s="3">
        <f t="shared" si="62"/>
        <v>0</v>
      </c>
      <c r="DA71" s="3">
        <f t="shared" si="62"/>
        <v>0</v>
      </c>
      <c r="DB71" s="3">
        <f t="shared" si="62"/>
        <v>0</v>
      </c>
      <c r="DC71" s="3">
        <f t="shared" si="62"/>
        <v>0</v>
      </c>
      <c r="DD71" s="3">
        <f t="shared" si="62"/>
        <v>0</v>
      </c>
      <c r="DE71" s="3">
        <f t="shared" si="62"/>
        <v>0</v>
      </c>
      <c r="DF71" s="3">
        <f t="shared" si="62"/>
        <v>0</v>
      </c>
      <c r="DG71" s="4">
        <f t="shared" ref="DG71:EL71" si="63">DG100</f>
        <v>2034.72</v>
      </c>
      <c r="DH71" s="4">
        <f t="shared" si="63"/>
        <v>881.55</v>
      </c>
      <c r="DI71" s="4">
        <f t="shared" si="63"/>
        <v>57.82</v>
      </c>
      <c r="DJ71" s="4">
        <f t="shared" si="63"/>
        <v>0.38</v>
      </c>
      <c r="DK71" s="4">
        <f t="shared" si="63"/>
        <v>1095.3499999999999</v>
      </c>
      <c r="DL71" s="4">
        <f t="shared" si="63"/>
        <v>0</v>
      </c>
      <c r="DM71" s="4">
        <f t="shared" si="63"/>
        <v>1.9929645</v>
      </c>
      <c r="DN71" s="4">
        <f t="shared" si="63"/>
        <v>0</v>
      </c>
      <c r="DO71" s="4">
        <f t="shared" si="63"/>
        <v>0</v>
      </c>
      <c r="DP71" s="4">
        <f t="shared" si="63"/>
        <v>952.95</v>
      </c>
      <c r="DQ71" s="4">
        <f t="shared" si="63"/>
        <v>449.09</v>
      </c>
      <c r="DR71" s="4">
        <f t="shared" si="63"/>
        <v>0</v>
      </c>
      <c r="DS71" s="4">
        <f t="shared" si="63"/>
        <v>0</v>
      </c>
      <c r="DT71" s="4">
        <f t="shared" si="63"/>
        <v>2034.72</v>
      </c>
      <c r="DU71" s="4">
        <f t="shared" si="63"/>
        <v>881.55</v>
      </c>
      <c r="DV71" s="4">
        <f t="shared" si="63"/>
        <v>57.82</v>
      </c>
      <c r="DW71" s="4">
        <f t="shared" si="63"/>
        <v>0.38</v>
      </c>
      <c r="DX71" s="4">
        <f t="shared" si="63"/>
        <v>1095.3499999999999</v>
      </c>
      <c r="DY71" s="4">
        <f t="shared" si="63"/>
        <v>0</v>
      </c>
      <c r="DZ71" s="4">
        <f t="shared" si="63"/>
        <v>1.9929645</v>
      </c>
      <c r="EA71" s="4">
        <f t="shared" si="63"/>
        <v>0</v>
      </c>
      <c r="EB71" s="4">
        <f t="shared" si="63"/>
        <v>0</v>
      </c>
      <c r="EC71" s="4">
        <f t="shared" si="63"/>
        <v>952.95</v>
      </c>
      <c r="ED71" s="4">
        <f t="shared" si="63"/>
        <v>449.09</v>
      </c>
      <c r="EE71" s="4">
        <f t="shared" si="63"/>
        <v>0</v>
      </c>
      <c r="EF71" s="4">
        <f t="shared" si="63"/>
        <v>0</v>
      </c>
      <c r="EG71" s="4">
        <f t="shared" si="63"/>
        <v>0</v>
      </c>
      <c r="EH71" s="4">
        <f t="shared" si="63"/>
        <v>0</v>
      </c>
      <c r="EI71" s="4">
        <f t="shared" si="63"/>
        <v>0</v>
      </c>
      <c r="EJ71" s="4">
        <f t="shared" si="63"/>
        <v>3437.37</v>
      </c>
      <c r="EK71" s="4">
        <f t="shared" si="63"/>
        <v>3437.37</v>
      </c>
      <c r="EL71" s="4">
        <f t="shared" si="63"/>
        <v>0</v>
      </c>
      <c r="EM71" s="4">
        <f t="shared" ref="EM71:FR71" si="64">EM100</f>
        <v>0</v>
      </c>
      <c r="EN71" s="4">
        <f t="shared" si="64"/>
        <v>881.55</v>
      </c>
      <c r="EO71" s="4">
        <f t="shared" si="64"/>
        <v>881.55</v>
      </c>
      <c r="EP71" s="4">
        <f t="shared" si="64"/>
        <v>0</v>
      </c>
      <c r="EQ71" s="4">
        <f t="shared" si="64"/>
        <v>881.55</v>
      </c>
      <c r="ER71" s="4">
        <f t="shared" si="64"/>
        <v>0</v>
      </c>
      <c r="ES71" s="4">
        <f t="shared" si="64"/>
        <v>0</v>
      </c>
      <c r="ET71" s="4">
        <f t="shared" si="64"/>
        <v>0</v>
      </c>
      <c r="EU71" s="4">
        <f t="shared" si="64"/>
        <v>0</v>
      </c>
      <c r="EV71" s="4">
        <f t="shared" si="64"/>
        <v>0</v>
      </c>
      <c r="EW71" s="4">
        <f t="shared" si="64"/>
        <v>0</v>
      </c>
      <c r="EX71" s="4">
        <f t="shared" si="64"/>
        <v>0</v>
      </c>
      <c r="EY71" s="4">
        <f t="shared" si="64"/>
        <v>0</v>
      </c>
      <c r="EZ71" s="4">
        <f t="shared" si="64"/>
        <v>0</v>
      </c>
      <c r="FA71" s="4">
        <f t="shared" si="64"/>
        <v>0</v>
      </c>
      <c r="FB71" s="4">
        <f t="shared" si="64"/>
        <v>0</v>
      </c>
      <c r="FC71" s="4">
        <f t="shared" si="64"/>
        <v>0</v>
      </c>
      <c r="FD71" s="4">
        <f t="shared" si="64"/>
        <v>0</v>
      </c>
      <c r="FE71" s="4">
        <f t="shared" si="64"/>
        <v>0</v>
      </c>
      <c r="FF71" s="4">
        <f t="shared" si="64"/>
        <v>0</v>
      </c>
      <c r="FG71" s="4">
        <f t="shared" si="64"/>
        <v>0</v>
      </c>
      <c r="FH71" s="4">
        <f t="shared" si="64"/>
        <v>0</v>
      </c>
      <c r="FI71" s="4">
        <f t="shared" si="64"/>
        <v>0</v>
      </c>
      <c r="FJ71" s="4">
        <f t="shared" si="64"/>
        <v>0</v>
      </c>
      <c r="FK71" s="4">
        <f t="shared" si="64"/>
        <v>0</v>
      </c>
      <c r="FL71" s="4">
        <f t="shared" si="64"/>
        <v>0</v>
      </c>
      <c r="FM71" s="4">
        <f t="shared" si="64"/>
        <v>0</v>
      </c>
      <c r="FN71" s="4">
        <f t="shared" si="64"/>
        <v>0</v>
      </c>
      <c r="FO71" s="4">
        <f t="shared" si="64"/>
        <v>0</v>
      </c>
      <c r="FP71" s="4">
        <f t="shared" si="64"/>
        <v>0</v>
      </c>
      <c r="FQ71" s="4">
        <f t="shared" si="64"/>
        <v>0</v>
      </c>
      <c r="FR71" s="4">
        <f t="shared" si="64"/>
        <v>0</v>
      </c>
      <c r="FS71" s="4">
        <f t="shared" ref="FS71:GX71" si="65">FS100</f>
        <v>3437.37</v>
      </c>
      <c r="FT71" s="4">
        <f t="shared" si="65"/>
        <v>3437.37</v>
      </c>
      <c r="FU71" s="4">
        <f t="shared" si="65"/>
        <v>0</v>
      </c>
      <c r="FV71" s="4">
        <f t="shared" si="65"/>
        <v>0</v>
      </c>
      <c r="FW71" s="4">
        <f t="shared" si="65"/>
        <v>881.55</v>
      </c>
      <c r="FX71" s="4">
        <f t="shared" si="65"/>
        <v>881.55</v>
      </c>
      <c r="FY71" s="4">
        <f t="shared" si="65"/>
        <v>0</v>
      </c>
      <c r="FZ71" s="4">
        <f t="shared" si="65"/>
        <v>881.55</v>
      </c>
      <c r="GA71" s="4">
        <f t="shared" si="65"/>
        <v>0</v>
      </c>
      <c r="GB71" s="4">
        <f t="shared" si="65"/>
        <v>0</v>
      </c>
      <c r="GC71" s="4">
        <f t="shared" si="65"/>
        <v>0</v>
      </c>
      <c r="GD71" s="4">
        <f t="shared" si="65"/>
        <v>0</v>
      </c>
      <c r="GE71" s="4">
        <f t="shared" si="65"/>
        <v>0</v>
      </c>
      <c r="GF71" s="4">
        <f t="shared" si="65"/>
        <v>0</v>
      </c>
      <c r="GG71" s="4">
        <f t="shared" si="65"/>
        <v>0</v>
      </c>
      <c r="GH71" s="4">
        <f t="shared" si="65"/>
        <v>0</v>
      </c>
      <c r="GI71" s="4">
        <f t="shared" si="65"/>
        <v>0</v>
      </c>
      <c r="GJ71" s="4">
        <f t="shared" si="65"/>
        <v>0</v>
      </c>
      <c r="GK71" s="4">
        <f t="shared" si="65"/>
        <v>0</v>
      </c>
      <c r="GL71" s="4">
        <f t="shared" si="65"/>
        <v>0</v>
      </c>
      <c r="GM71" s="4">
        <f t="shared" si="65"/>
        <v>0</v>
      </c>
      <c r="GN71" s="4">
        <f t="shared" si="65"/>
        <v>0</v>
      </c>
      <c r="GO71" s="4">
        <f t="shared" si="65"/>
        <v>0</v>
      </c>
      <c r="GP71" s="4">
        <f t="shared" si="65"/>
        <v>0</v>
      </c>
      <c r="GQ71" s="4">
        <f t="shared" si="65"/>
        <v>0</v>
      </c>
      <c r="GR71" s="4">
        <f t="shared" si="65"/>
        <v>0</v>
      </c>
      <c r="GS71" s="4">
        <f t="shared" si="65"/>
        <v>0</v>
      </c>
      <c r="GT71" s="4">
        <f t="shared" si="65"/>
        <v>0</v>
      </c>
      <c r="GU71" s="4">
        <f t="shared" si="65"/>
        <v>0</v>
      </c>
      <c r="GV71" s="4">
        <f t="shared" si="65"/>
        <v>0</v>
      </c>
      <c r="GW71" s="4">
        <f t="shared" si="65"/>
        <v>0</v>
      </c>
      <c r="GX71" s="4">
        <f t="shared" si="65"/>
        <v>0</v>
      </c>
    </row>
    <row r="73" spans="1:255" x14ac:dyDescent="0.2">
      <c r="A73" s="2">
        <v>17</v>
      </c>
      <c r="B73" s="2">
        <v>1</v>
      </c>
      <c r="C73" s="2">
        <f>ROW(SmtRes!A28)</f>
        <v>28</v>
      </c>
      <c r="D73" s="2">
        <f>ROW(EtalonRes!A28)</f>
        <v>28</v>
      </c>
      <c r="E73" s="2" t="s">
        <v>3</v>
      </c>
      <c r="F73" s="2" t="s">
        <v>100</v>
      </c>
      <c r="G73" s="2" t="s">
        <v>101</v>
      </c>
      <c r="H73" s="2" t="s">
        <v>102</v>
      </c>
      <c r="I73" s="2">
        <f>ROUND(2.63,9)</f>
        <v>2.63</v>
      </c>
      <c r="J73" s="2">
        <v>0</v>
      </c>
      <c r="K73" s="2">
        <f>ROUND(2.63,9)</f>
        <v>2.63</v>
      </c>
      <c r="L73" s="2"/>
      <c r="M73" s="2"/>
      <c r="N73" s="2"/>
      <c r="O73" s="2">
        <f t="shared" ref="O73:O98" si="66">ROUND(CP73,2)</f>
        <v>79</v>
      </c>
      <c r="P73" s="2">
        <f t="shared" ref="P73:P98" si="67">ROUND((ROUND((AC73*AW73*I73),2)*BC73),2)</f>
        <v>2.9</v>
      </c>
      <c r="Q73" s="2">
        <f>(ROUND((ROUND((((ET73*1.1))*AV73*I73),2)*BB73),2)+ROUND((ROUND(((AE73-((EU73*1.1)))*AV73*I73),2)*BS73),2))</f>
        <v>51.59</v>
      </c>
      <c r="R73" s="2">
        <f t="shared" ref="R73:R98" si="68">ROUND((ROUND((AE73*AV73*I73),2)*BS73),2)</f>
        <v>9.91</v>
      </c>
      <c r="S73" s="2">
        <f t="shared" ref="S73:S98" si="69">ROUND((ROUND((AF73*AV73*I73),2)*BA73),2)</f>
        <v>24.51</v>
      </c>
      <c r="T73" s="2">
        <f t="shared" ref="T73:T98" si="70">ROUND(CU73*I73,2)</f>
        <v>0</v>
      </c>
      <c r="U73" s="2">
        <f t="shared" ref="U73:U98" si="71">CV73*I73</f>
        <v>2.36259738</v>
      </c>
      <c r="V73" s="2">
        <f t="shared" ref="V73:V98" si="72">CW73*I73</f>
        <v>0</v>
      </c>
      <c r="W73" s="2">
        <f t="shared" ref="W73:W98" si="73">ROUND(CX73*I73,2)</f>
        <v>0</v>
      </c>
      <c r="X73" s="2">
        <f t="shared" ref="X73:X98" si="74">ROUND(CY73,2)</f>
        <v>25.74</v>
      </c>
      <c r="Y73" s="2">
        <f t="shared" ref="Y73:Y98" si="75">ROUND(CZ73,2)</f>
        <v>18.87</v>
      </c>
      <c r="Z73" s="2"/>
      <c r="AA73" s="2">
        <v>-1</v>
      </c>
      <c r="AB73" s="2">
        <f t="shared" ref="AB73:AB98" si="76">ROUND((AC73+AD73+AF73),1)</f>
        <v>28.7</v>
      </c>
      <c r="AC73" s="2">
        <f t="shared" ref="AC73:AC98" si="77">ROUND((ES73),1)</f>
        <v>1.1000000000000001</v>
      </c>
      <c r="AD73" s="2">
        <f>ROUND(((((ET73*1.1))-((EU73*1.1)))+AE73),1)</f>
        <v>18.7</v>
      </c>
      <c r="AE73" s="2">
        <f>ROUND(((EU73*1.1)),1)</f>
        <v>3.6</v>
      </c>
      <c r="AF73" s="2">
        <f>ROUND(((EV73*1.1)),1)</f>
        <v>8.9</v>
      </c>
      <c r="AG73" s="2">
        <f t="shared" ref="AG73:AG98" si="78">ROUND((AP73),1)</f>
        <v>0</v>
      </c>
      <c r="AH73" s="2">
        <f>((EW73*1.1))</f>
        <v>0.8580000000000001</v>
      </c>
      <c r="AI73" s="2">
        <f>((EX73*1.1))</f>
        <v>0</v>
      </c>
      <c r="AJ73" s="2">
        <f t="shared" ref="AJ73:AJ98" si="79">(AS73)</f>
        <v>0</v>
      </c>
      <c r="AK73" s="2">
        <v>26.23</v>
      </c>
      <c r="AL73" s="2">
        <v>1.06</v>
      </c>
      <c r="AM73" s="2">
        <v>17.05</v>
      </c>
      <c r="AN73" s="2">
        <v>3.29</v>
      </c>
      <c r="AO73" s="2">
        <v>8.1199999999999992</v>
      </c>
      <c r="AP73" s="2">
        <v>0</v>
      </c>
      <c r="AQ73" s="2">
        <v>0.78</v>
      </c>
      <c r="AR73" s="2">
        <v>0</v>
      </c>
      <c r="AS73" s="2">
        <v>0</v>
      </c>
      <c r="AT73" s="2">
        <v>105</v>
      </c>
      <c r="AU73" s="2">
        <v>77</v>
      </c>
      <c r="AV73" s="2">
        <v>1.0469999999999999</v>
      </c>
      <c r="AW73" s="2">
        <v>1.0029999999999999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0</v>
      </c>
      <c r="BI73" s="2">
        <v>1</v>
      </c>
      <c r="BJ73" s="2" t="s">
        <v>103</v>
      </c>
      <c r="BK73" s="2"/>
      <c r="BL73" s="2"/>
      <c r="BM73" s="2">
        <v>64</v>
      </c>
      <c r="BN73" s="2">
        <v>0</v>
      </c>
      <c r="BO73" s="2" t="s">
        <v>3</v>
      </c>
      <c r="BP73" s="2">
        <v>0</v>
      </c>
      <c r="BQ73" s="2">
        <v>30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105</v>
      </c>
      <c r="CA73" s="2">
        <v>77</v>
      </c>
      <c r="CB73" s="2" t="s">
        <v>3</v>
      </c>
      <c r="CC73" s="2"/>
      <c r="CD73" s="2"/>
      <c r="CE73" s="2">
        <v>30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648</v>
      </c>
      <c r="CO73" s="2">
        <v>0</v>
      </c>
      <c r="CP73" s="2">
        <f t="shared" ref="CP73:CP98" si="80">(P73+Q73+S73)</f>
        <v>79</v>
      </c>
      <c r="CQ73" s="2">
        <f t="shared" ref="CQ73:CQ98" si="81">ROUND((ROUND((AC73*AW73*1),2)*BC73),2)</f>
        <v>1.1000000000000001</v>
      </c>
      <c r="CR73" s="2">
        <f>(ROUND((ROUND((((ET73*1.1))*AV73*1),2)*BB73),2)+ROUND((ROUND(((AE73-((EU73*1.1)))*AV73*1),2)*BS73),2))</f>
        <v>19.62</v>
      </c>
      <c r="CS73" s="2">
        <f t="shared" ref="CS73:CS98" si="82">ROUND((ROUND((AE73*AV73*1),2)*BS73),2)</f>
        <v>3.77</v>
      </c>
      <c r="CT73" s="2">
        <f t="shared" ref="CT73:CT98" si="83">ROUND((ROUND((AF73*AV73*1),2)*BA73),2)</f>
        <v>9.32</v>
      </c>
      <c r="CU73" s="2">
        <f t="shared" ref="CU73:CU98" si="84">AG73</f>
        <v>0</v>
      </c>
      <c r="CV73" s="2">
        <f t="shared" ref="CV73:CV98" si="85">(AH73*AV73)</f>
        <v>0.89832600000000007</v>
      </c>
      <c r="CW73" s="2">
        <f t="shared" ref="CW73:CW98" si="86">AI73</f>
        <v>0</v>
      </c>
      <c r="CX73" s="2">
        <f t="shared" ref="CX73:CX98" si="87">AJ73</f>
        <v>0</v>
      </c>
      <c r="CY73" s="2">
        <f>((S73*BZ73)/100)</f>
        <v>25.735500000000002</v>
      </c>
      <c r="CZ73" s="2">
        <f>((S73*CA73)/100)</f>
        <v>18.872700000000002</v>
      </c>
      <c r="DA73" s="2"/>
      <c r="DB73" s="2">
        <v>13</v>
      </c>
      <c r="DC73" s="2" t="s">
        <v>3</v>
      </c>
      <c r="DD73" s="2" t="s">
        <v>3</v>
      </c>
      <c r="DE73" s="2" t="s">
        <v>22</v>
      </c>
      <c r="DF73" s="2" t="s">
        <v>22</v>
      </c>
      <c r="DG73" s="2" t="s">
        <v>22</v>
      </c>
      <c r="DH73" s="2" t="s">
        <v>3</v>
      </c>
      <c r="DI73" s="2" t="s">
        <v>22</v>
      </c>
      <c r="DJ73" s="2" t="s">
        <v>22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1013</v>
      </c>
      <c r="DV73" s="2" t="s">
        <v>102</v>
      </c>
      <c r="DW73" s="2" t="s">
        <v>102</v>
      </c>
      <c r="DX73" s="2">
        <v>1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55891254</v>
      </c>
      <c r="EF73" s="2">
        <v>30</v>
      </c>
      <c r="EG73" s="2" t="s">
        <v>23</v>
      </c>
      <c r="EH73" s="2">
        <v>0</v>
      </c>
      <c r="EI73" s="2" t="s">
        <v>3</v>
      </c>
      <c r="EJ73" s="2">
        <v>1</v>
      </c>
      <c r="EK73" s="2">
        <v>64</v>
      </c>
      <c r="EL73" s="2" t="s">
        <v>104</v>
      </c>
      <c r="EM73" s="2" t="s">
        <v>105</v>
      </c>
      <c r="EN73" s="2"/>
      <c r="EO73" s="2" t="s">
        <v>26</v>
      </c>
      <c r="EP73" s="2"/>
      <c r="EQ73" s="2">
        <v>132096</v>
      </c>
      <c r="ER73" s="2">
        <v>26.23</v>
      </c>
      <c r="ES73" s="2">
        <v>1.06</v>
      </c>
      <c r="ET73" s="2">
        <v>17.05</v>
      </c>
      <c r="EU73" s="2">
        <v>3.29</v>
      </c>
      <c r="EV73" s="2">
        <v>8.1199999999999992</v>
      </c>
      <c r="EW73" s="2">
        <v>0.78</v>
      </c>
      <c r="EX73" s="2">
        <v>0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0</v>
      </c>
      <c r="FT73" s="2"/>
      <c r="FU73" s="2"/>
      <c r="FV73" s="2"/>
      <c r="FW73" s="2"/>
      <c r="FX73" s="2">
        <v>105</v>
      </c>
      <c r="FY73" s="2">
        <v>77</v>
      </c>
      <c r="FZ73" s="2"/>
      <c r="GA73" s="2" t="s">
        <v>3</v>
      </c>
      <c r="GB73" s="2"/>
      <c r="GC73" s="2"/>
      <c r="GD73" s="2">
        <v>1</v>
      </c>
      <c r="GE73" s="2"/>
      <c r="GF73" s="2">
        <v>-1510722397</v>
      </c>
      <c r="GG73" s="2">
        <v>2</v>
      </c>
      <c r="GH73" s="2">
        <v>1</v>
      </c>
      <c r="GI73" s="2">
        <v>-2</v>
      </c>
      <c r="GJ73" s="2">
        <v>0</v>
      </c>
      <c r="GK73" s="2">
        <v>0</v>
      </c>
      <c r="GL73" s="2">
        <f t="shared" ref="GL73:GL98" si="88">ROUND(IF(AND(BH73=3,BI73=3,FS73&lt;&gt;0),P73,0),2)</f>
        <v>0</v>
      </c>
      <c r="GM73" s="2">
        <f>ROUND(O73+X73+Y73,2)+GX73</f>
        <v>123.61</v>
      </c>
      <c r="GN73" s="2">
        <f t="shared" ref="GN73:GN98" si="89">IF(OR(BI73=0,BI73=1),GM73-GX73,0)</f>
        <v>123.61</v>
      </c>
      <c r="GO73" s="2">
        <f t="shared" ref="GO73:GO98" si="90">IF(BI73=2,GM73-GX73,0)</f>
        <v>0</v>
      </c>
      <c r="GP73" s="2">
        <f t="shared" ref="GP73:GP98" si="91">IF(BI73=4,GM73-GX73,0)</f>
        <v>0</v>
      </c>
      <c r="GQ73" s="2"/>
      <c r="GR73" s="2">
        <v>0</v>
      </c>
      <c r="GS73" s="2">
        <v>3</v>
      </c>
      <c r="GT73" s="2">
        <v>0</v>
      </c>
      <c r="GU73" s="2" t="s">
        <v>3</v>
      </c>
      <c r="GV73" s="2">
        <f t="shared" ref="GV73:GV98" si="92">ROUND((GT73),1)</f>
        <v>0</v>
      </c>
      <c r="GW73" s="2">
        <v>1</v>
      </c>
      <c r="GX73" s="2">
        <f t="shared" ref="GX73:GX98" si="93">ROUND(HC73*I73,2)</f>
        <v>0</v>
      </c>
      <c r="GY73" s="2"/>
      <c r="GZ73" s="2"/>
      <c r="HA73" s="2">
        <v>0</v>
      </c>
      <c r="HB73" s="2">
        <v>0</v>
      </c>
      <c r="HC73" s="2">
        <f t="shared" ref="HC73:HC98" si="94">GV73*GW73</f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3</v>
      </c>
      <c r="HO73" s="2" t="s">
        <v>3</v>
      </c>
      <c r="HP73" s="2" t="s">
        <v>3</v>
      </c>
      <c r="HQ73" s="2" t="s">
        <v>3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17</v>
      </c>
      <c r="B74">
        <v>1</v>
      </c>
      <c r="C74">
        <f>ROW(SmtRes!A34)</f>
        <v>34</v>
      </c>
      <c r="D74">
        <f>ROW(EtalonRes!A34)</f>
        <v>34</v>
      </c>
      <c r="E74" t="s">
        <v>3</v>
      </c>
      <c r="F74" t="s">
        <v>100</v>
      </c>
      <c r="G74" t="s">
        <v>101</v>
      </c>
      <c r="H74" t="s">
        <v>102</v>
      </c>
      <c r="I74">
        <f>ROUND(2.63,9)</f>
        <v>2.63</v>
      </c>
      <c r="J74">
        <v>0</v>
      </c>
      <c r="K74">
        <f>ROUND(2.63,9)</f>
        <v>2.63</v>
      </c>
      <c r="O74">
        <f t="shared" si="66"/>
        <v>1776.11</v>
      </c>
      <c r="P74">
        <f t="shared" si="67"/>
        <v>20.45</v>
      </c>
      <c r="Q74">
        <f>(ROUND((ROUND((((ET74*1.1))*AV74*I74),2)*BB74),2)+ROUND((ROUND(((AE74-((EU74*1.1)))*AV74*I74),2)*BS74),2))</f>
        <v>813.99</v>
      </c>
      <c r="R74">
        <f t="shared" si="68"/>
        <v>380.74</v>
      </c>
      <c r="S74">
        <f t="shared" si="69"/>
        <v>941.67</v>
      </c>
      <c r="T74">
        <f t="shared" si="70"/>
        <v>0</v>
      </c>
      <c r="U74">
        <f t="shared" si="71"/>
        <v>2.36259738</v>
      </c>
      <c r="V74">
        <f t="shared" si="72"/>
        <v>0</v>
      </c>
      <c r="W74">
        <f t="shared" si="73"/>
        <v>0</v>
      </c>
      <c r="X74">
        <f t="shared" si="74"/>
        <v>819.25</v>
      </c>
      <c r="Y74">
        <f t="shared" si="75"/>
        <v>386.08</v>
      </c>
      <c r="AA74">
        <v>-1</v>
      </c>
      <c r="AB74">
        <f t="shared" si="76"/>
        <v>28.7</v>
      </c>
      <c r="AC74">
        <f t="shared" si="77"/>
        <v>1.1000000000000001</v>
      </c>
      <c r="AD74">
        <f>ROUND(((((ET74*1.1))-((EU74*1.1)))+AE74),1)</f>
        <v>18.7</v>
      </c>
      <c r="AE74">
        <f>ROUND(((EU74*1.1)),1)</f>
        <v>3.6</v>
      </c>
      <c r="AF74">
        <f>ROUND(((EV74*1.1)),1)</f>
        <v>8.9</v>
      </c>
      <c r="AG74">
        <f t="shared" si="78"/>
        <v>0</v>
      </c>
      <c r="AH74">
        <f>((EW74*1.1))</f>
        <v>0.8580000000000001</v>
      </c>
      <c r="AI74">
        <f>((EX74*1.1))</f>
        <v>0</v>
      </c>
      <c r="AJ74">
        <f t="shared" si="79"/>
        <v>0</v>
      </c>
      <c r="AK74">
        <v>26.23</v>
      </c>
      <c r="AL74">
        <v>1.06</v>
      </c>
      <c r="AM74">
        <v>17.05</v>
      </c>
      <c r="AN74">
        <v>3.29</v>
      </c>
      <c r="AO74">
        <v>8.1199999999999992</v>
      </c>
      <c r="AP74">
        <v>0</v>
      </c>
      <c r="AQ74">
        <v>0.78</v>
      </c>
      <c r="AR74">
        <v>0</v>
      </c>
      <c r="AS74">
        <v>0</v>
      </c>
      <c r="AT74">
        <v>87</v>
      </c>
      <c r="AU74">
        <v>41</v>
      </c>
      <c r="AV74">
        <v>1.0469999999999999</v>
      </c>
      <c r="AW74">
        <v>1.0029999999999999</v>
      </c>
      <c r="AZ74">
        <v>1</v>
      </c>
      <c r="BA74">
        <v>38.42</v>
      </c>
      <c r="BB74">
        <v>15.8</v>
      </c>
      <c r="BC74">
        <v>7.05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103</v>
      </c>
      <c r="BM74">
        <v>64</v>
      </c>
      <c r="BN74">
        <v>0</v>
      </c>
      <c r="BO74" t="s">
        <v>100</v>
      </c>
      <c r="BP74">
        <v>1</v>
      </c>
      <c r="BQ74">
        <v>30</v>
      </c>
      <c r="BR74">
        <v>0</v>
      </c>
      <c r="BS74">
        <v>38.42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87</v>
      </c>
      <c r="CA74">
        <v>41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648</v>
      </c>
      <c r="CO74">
        <v>0</v>
      </c>
      <c r="CP74">
        <f t="shared" si="80"/>
        <v>1776.1100000000001</v>
      </c>
      <c r="CQ74">
        <f t="shared" si="81"/>
        <v>7.76</v>
      </c>
      <c r="CR74">
        <f>(ROUND((ROUND((((ET74*1.1))*AV74*1),2)*BB74),2)+ROUND((ROUND(((AE74-((EU74*1.1)))*AV74*1),2)*BS74),2))</f>
        <v>309.54000000000002</v>
      </c>
      <c r="CS74">
        <f t="shared" si="82"/>
        <v>144.84</v>
      </c>
      <c r="CT74">
        <f t="shared" si="83"/>
        <v>358.07</v>
      </c>
      <c r="CU74">
        <f t="shared" si="84"/>
        <v>0</v>
      </c>
      <c r="CV74">
        <f t="shared" si="85"/>
        <v>0.89832600000000007</v>
      </c>
      <c r="CW74">
        <f t="shared" si="86"/>
        <v>0</v>
      </c>
      <c r="CX74">
        <f t="shared" si="87"/>
        <v>0</v>
      </c>
      <c r="CY74">
        <f>S74*(BZ74/100)</f>
        <v>819.25289999999995</v>
      </c>
      <c r="CZ74">
        <f>S74*(CA74/100)</f>
        <v>386.08469999999994</v>
      </c>
      <c r="DB74">
        <v>14</v>
      </c>
      <c r="DC74" t="s">
        <v>3</v>
      </c>
      <c r="DD74" t="s">
        <v>3</v>
      </c>
      <c r="DE74" t="s">
        <v>22</v>
      </c>
      <c r="DF74" t="s">
        <v>22</v>
      </c>
      <c r="DG74" t="s">
        <v>22</v>
      </c>
      <c r="DH74" t="s">
        <v>3</v>
      </c>
      <c r="DI74" t="s">
        <v>22</v>
      </c>
      <c r="DJ74" t="s">
        <v>22</v>
      </c>
      <c r="DK74" t="s">
        <v>3</v>
      </c>
      <c r="DL74" t="s">
        <v>3</v>
      </c>
      <c r="DM74" t="s">
        <v>3</v>
      </c>
      <c r="DN74">
        <v>105</v>
      </c>
      <c r="DO74">
        <v>77</v>
      </c>
      <c r="DP74">
        <v>1.0469999999999999</v>
      </c>
      <c r="DQ74">
        <v>1.0029999999999999</v>
      </c>
      <c r="DU74">
        <v>1013</v>
      </c>
      <c r="DV74" t="s">
        <v>102</v>
      </c>
      <c r="DW74" t="s">
        <v>102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55891254</v>
      </c>
      <c r="EF74">
        <v>30</v>
      </c>
      <c r="EG74" t="s">
        <v>23</v>
      </c>
      <c r="EH74">
        <v>0</v>
      </c>
      <c r="EI74" t="s">
        <v>3</v>
      </c>
      <c r="EJ74">
        <v>1</v>
      </c>
      <c r="EK74">
        <v>64</v>
      </c>
      <c r="EL74" t="s">
        <v>104</v>
      </c>
      <c r="EM74" t="s">
        <v>105</v>
      </c>
      <c r="EO74" t="s">
        <v>26</v>
      </c>
      <c r="EQ74">
        <v>132096</v>
      </c>
      <c r="ER74">
        <v>26.23</v>
      </c>
      <c r="ES74">
        <v>1.06</v>
      </c>
      <c r="ET74">
        <v>17.05</v>
      </c>
      <c r="EU74">
        <v>3.29</v>
      </c>
      <c r="EV74">
        <v>8.1199999999999992</v>
      </c>
      <c r="EW74">
        <v>0.78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105</v>
      </c>
      <c r="FY74">
        <v>77</v>
      </c>
      <c r="GA74" t="s">
        <v>3</v>
      </c>
      <c r="GD74">
        <v>0</v>
      </c>
      <c r="GF74">
        <v>-1510722397</v>
      </c>
      <c r="GG74">
        <v>2</v>
      </c>
      <c r="GH74">
        <v>1</v>
      </c>
      <c r="GI74">
        <v>2</v>
      </c>
      <c r="GJ74">
        <v>0</v>
      </c>
      <c r="GK74">
        <f>ROUND(R74*(S12)/100,2)</f>
        <v>609.17999999999995</v>
      </c>
      <c r="GL74">
        <f t="shared" si="88"/>
        <v>0</v>
      </c>
      <c r="GM74">
        <f>ROUND(O74+X74+Y74+GK74,2)+GX74</f>
        <v>3590.62</v>
      </c>
      <c r="GN74">
        <f t="shared" si="89"/>
        <v>3590.62</v>
      </c>
      <c r="GO74">
        <f t="shared" si="90"/>
        <v>0</v>
      </c>
      <c r="GP74">
        <f t="shared" si="91"/>
        <v>0</v>
      </c>
      <c r="GR74">
        <v>0</v>
      </c>
      <c r="GS74">
        <v>3</v>
      </c>
      <c r="GT74">
        <v>0</v>
      </c>
      <c r="GU74" t="s">
        <v>3</v>
      </c>
      <c r="GV74">
        <f t="shared" si="92"/>
        <v>0</v>
      </c>
      <c r="GW74">
        <v>1</v>
      </c>
      <c r="GX74">
        <f t="shared" si="93"/>
        <v>0</v>
      </c>
      <c r="HA74">
        <v>0</v>
      </c>
      <c r="HB74">
        <v>0</v>
      </c>
      <c r="HC74">
        <f t="shared" si="94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55" x14ac:dyDescent="0.2">
      <c r="A75" s="2">
        <v>18</v>
      </c>
      <c r="B75" s="2">
        <v>1</v>
      </c>
      <c r="C75" s="2">
        <v>28</v>
      </c>
      <c r="D75" s="2"/>
      <c r="E75" s="2" t="s">
        <v>3</v>
      </c>
      <c r="F75" s="2" t="s">
        <v>106</v>
      </c>
      <c r="G75" s="2" t="s">
        <v>107</v>
      </c>
      <c r="H75" s="2" t="s">
        <v>108</v>
      </c>
      <c r="I75" s="2">
        <f>I73*J75</f>
        <v>2.8929999999999993</v>
      </c>
      <c r="J75" s="2">
        <v>1.0999999999999999</v>
      </c>
      <c r="K75" s="2">
        <v>1.1000000000000001</v>
      </c>
      <c r="L75" s="2"/>
      <c r="M75" s="2"/>
      <c r="N75" s="2"/>
      <c r="O75" s="2">
        <f t="shared" si="66"/>
        <v>304.68</v>
      </c>
      <c r="P75" s="2">
        <f t="shared" si="67"/>
        <v>304.68</v>
      </c>
      <c r="Q75" s="2">
        <f>(ROUND((ROUND(((ET75)*AV75*I75),2)*BB75),2)+ROUND((ROUND(((AE75-(EU75))*AV75*I75),2)*BS75),2))</f>
        <v>0</v>
      </c>
      <c r="R75" s="2">
        <f t="shared" si="68"/>
        <v>0</v>
      </c>
      <c r="S75" s="2">
        <f t="shared" si="69"/>
        <v>0</v>
      </c>
      <c r="T75" s="2">
        <f t="shared" si="70"/>
        <v>0</v>
      </c>
      <c r="U75" s="2">
        <f t="shared" si="71"/>
        <v>0</v>
      </c>
      <c r="V75" s="2">
        <f t="shared" si="72"/>
        <v>0</v>
      </c>
      <c r="W75" s="2">
        <f t="shared" si="73"/>
        <v>0</v>
      </c>
      <c r="X75" s="2">
        <f t="shared" si="74"/>
        <v>0</v>
      </c>
      <c r="Y75" s="2">
        <f t="shared" si="75"/>
        <v>0</v>
      </c>
      <c r="Z75" s="2"/>
      <c r="AA75" s="2">
        <v>-1</v>
      </c>
      <c r="AB75" s="2">
        <f t="shared" si="76"/>
        <v>105</v>
      </c>
      <c r="AC75" s="2">
        <f t="shared" si="77"/>
        <v>105</v>
      </c>
      <c r="AD75" s="2">
        <f>ROUND((((ET75)-(EU75))+AE75),1)</f>
        <v>0</v>
      </c>
      <c r="AE75" s="2">
        <f>ROUND((EU75),1)</f>
        <v>0</v>
      </c>
      <c r="AF75" s="2">
        <f>ROUND((EV75),1)</f>
        <v>0</v>
      </c>
      <c r="AG75" s="2">
        <f t="shared" si="78"/>
        <v>0</v>
      </c>
      <c r="AH75" s="2">
        <f>(EW75)</f>
        <v>0</v>
      </c>
      <c r="AI75" s="2">
        <f>(EX75)</f>
        <v>0</v>
      </c>
      <c r="AJ75" s="2">
        <f t="shared" si="79"/>
        <v>0</v>
      </c>
      <c r="AK75" s="2">
        <v>104.99</v>
      </c>
      <c r="AL75" s="2">
        <v>104.99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105</v>
      </c>
      <c r="AU75" s="2">
        <v>77</v>
      </c>
      <c r="AV75" s="2">
        <v>1.0469999999999999</v>
      </c>
      <c r="AW75" s="2">
        <v>1.0029999999999999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3</v>
      </c>
      <c r="BI75" s="2">
        <v>1</v>
      </c>
      <c r="BJ75" s="2" t="s">
        <v>109</v>
      </c>
      <c r="BK75" s="2"/>
      <c r="BL75" s="2"/>
      <c r="BM75" s="2">
        <v>64</v>
      </c>
      <c r="BN75" s="2">
        <v>0</v>
      </c>
      <c r="BO75" s="2" t="s">
        <v>3</v>
      </c>
      <c r="BP75" s="2">
        <v>0</v>
      </c>
      <c r="BQ75" s="2">
        <v>30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105</v>
      </c>
      <c r="CA75" s="2">
        <v>77</v>
      </c>
      <c r="CB75" s="2" t="s">
        <v>3</v>
      </c>
      <c r="CC75" s="2"/>
      <c r="CD75" s="2"/>
      <c r="CE75" s="2">
        <v>30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3</v>
      </c>
      <c r="CO75" s="2">
        <v>0</v>
      </c>
      <c r="CP75" s="2">
        <f t="shared" si="80"/>
        <v>304.68</v>
      </c>
      <c r="CQ75" s="2">
        <f t="shared" si="81"/>
        <v>105.32</v>
      </c>
      <c r="CR75" s="2">
        <f>(ROUND((ROUND(((ET75)*AV75*1),2)*BB75),2)+ROUND((ROUND(((AE75-(EU75))*AV75*1),2)*BS75),2))</f>
        <v>0</v>
      </c>
      <c r="CS75" s="2">
        <f t="shared" si="82"/>
        <v>0</v>
      </c>
      <c r="CT75" s="2">
        <f t="shared" si="83"/>
        <v>0</v>
      </c>
      <c r="CU75" s="2">
        <f t="shared" si="84"/>
        <v>0</v>
      </c>
      <c r="CV75" s="2">
        <f t="shared" si="85"/>
        <v>0</v>
      </c>
      <c r="CW75" s="2">
        <f t="shared" si="86"/>
        <v>0</v>
      </c>
      <c r="CX75" s="2">
        <f t="shared" si="87"/>
        <v>0</v>
      </c>
      <c r="CY75" s="2">
        <f>((S75*BZ75)/100)</f>
        <v>0</v>
      </c>
      <c r="CZ75" s="2">
        <f>((S75*CA75)/100)</f>
        <v>0</v>
      </c>
      <c r="DA75" s="2"/>
      <c r="DB75" s="2"/>
      <c r="DC75" s="2" t="s">
        <v>3</v>
      </c>
      <c r="DD75" s="2" t="s">
        <v>3</v>
      </c>
      <c r="DE75" s="2" t="s">
        <v>3</v>
      </c>
      <c r="DF75" s="2" t="s">
        <v>3</v>
      </c>
      <c r="DG75" s="2" t="s">
        <v>3</v>
      </c>
      <c r="DH75" s="2" t="s">
        <v>3</v>
      </c>
      <c r="DI75" s="2" t="s">
        <v>3</v>
      </c>
      <c r="DJ75" s="2" t="s">
        <v>3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1007</v>
      </c>
      <c r="DV75" s="2" t="s">
        <v>108</v>
      </c>
      <c r="DW75" s="2" t="s">
        <v>108</v>
      </c>
      <c r="DX75" s="2">
        <v>1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55891254</v>
      </c>
      <c r="EF75" s="2">
        <v>30</v>
      </c>
      <c r="EG75" s="2" t="s">
        <v>23</v>
      </c>
      <c r="EH75" s="2">
        <v>0</v>
      </c>
      <c r="EI75" s="2" t="s">
        <v>3</v>
      </c>
      <c r="EJ75" s="2">
        <v>1</v>
      </c>
      <c r="EK75" s="2">
        <v>64</v>
      </c>
      <c r="EL75" s="2" t="s">
        <v>104</v>
      </c>
      <c r="EM75" s="2" t="s">
        <v>105</v>
      </c>
      <c r="EN75" s="2"/>
      <c r="EO75" s="2" t="s">
        <v>3</v>
      </c>
      <c r="EP75" s="2"/>
      <c r="EQ75" s="2">
        <v>1024</v>
      </c>
      <c r="ER75" s="2">
        <v>104.99</v>
      </c>
      <c r="ES75" s="2">
        <v>104.99</v>
      </c>
      <c r="ET75" s="2">
        <v>0</v>
      </c>
      <c r="EU75" s="2">
        <v>0</v>
      </c>
      <c r="EV75" s="2">
        <v>0</v>
      </c>
      <c r="EW75" s="2">
        <v>0</v>
      </c>
      <c r="EX75" s="2">
        <v>0</v>
      </c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0</v>
      </c>
      <c r="FT75" s="2"/>
      <c r="FU75" s="2"/>
      <c r="FV75" s="2"/>
      <c r="FW75" s="2"/>
      <c r="FX75" s="2">
        <v>105</v>
      </c>
      <c r="FY75" s="2">
        <v>77</v>
      </c>
      <c r="FZ75" s="2"/>
      <c r="GA75" s="2" t="s">
        <v>3</v>
      </c>
      <c r="GB75" s="2"/>
      <c r="GC75" s="2"/>
      <c r="GD75" s="2">
        <v>1</v>
      </c>
      <c r="GE75" s="2"/>
      <c r="GF75" s="2">
        <v>-1373825816</v>
      </c>
      <c r="GG75" s="2">
        <v>2</v>
      </c>
      <c r="GH75" s="2">
        <v>1</v>
      </c>
      <c r="GI75" s="2">
        <v>-2</v>
      </c>
      <c r="GJ75" s="2">
        <v>0</v>
      </c>
      <c r="GK75" s="2">
        <v>0</v>
      </c>
      <c r="GL75" s="2">
        <f t="shared" si="88"/>
        <v>0</v>
      </c>
      <c r="GM75" s="2">
        <f>ROUND(O75+X75+Y75,2)+GX75</f>
        <v>304.68</v>
      </c>
      <c r="GN75" s="2">
        <f t="shared" si="89"/>
        <v>304.68</v>
      </c>
      <c r="GO75" s="2">
        <f t="shared" si="90"/>
        <v>0</v>
      </c>
      <c r="GP75" s="2">
        <f t="shared" si="91"/>
        <v>0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 t="shared" si="92"/>
        <v>0</v>
      </c>
      <c r="GW75" s="2">
        <v>1</v>
      </c>
      <c r="GX75" s="2">
        <f t="shared" si="93"/>
        <v>0</v>
      </c>
      <c r="GY75" s="2"/>
      <c r="GZ75" s="2"/>
      <c r="HA75" s="2">
        <v>0</v>
      </c>
      <c r="HB75" s="2">
        <v>0</v>
      </c>
      <c r="HC75" s="2">
        <f t="shared" si="94"/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3</v>
      </c>
      <c r="HO75" s="2" t="s">
        <v>3</v>
      </c>
      <c r="HP75" s="2" t="s">
        <v>3</v>
      </c>
      <c r="HQ75" s="2" t="s">
        <v>3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18</v>
      </c>
      <c r="B76">
        <v>1</v>
      </c>
      <c r="C76">
        <v>34</v>
      </c>
      <c r="E76" t="s">
        <v>3</v>
      </c>
      <c r="F76" t="s">
        <v>106</v>
      </c>
      <c r="G76" t="s">
        <v>107</v>
      </c>
      <c r="H76" t="s">
        <v>108</v>
      </c>
      <c r="I76">
        <f>I74*J76</f>
        <v>2.8929999999999993</v>
      </c>
      <c r="J76">
        <v>1.0999999999999999</v>
      </c>
      <c r="K76">
        <v>1.1000000000000001</v>
      </c>
      <c r="O76">
        <f t="shared" si="66"/>
        <v>2342.9899999999998</v>
      </c>
      <c r="P76">
        <f t="shared" si="67"/>
        <v>2342.9899999999998</v>
      </c>
      <c r="Q76">
        <f>(ROUND((ROUND(((ET76)*AV76*I76),2)*BB76),2)+ROUND((ROUND(((AE76-(EU76))*AV76*I76),2)*BS76),2))</f>
        <v>0</v>
      </c>
      <c r="R76">
        <f t="shared" si="68"/>
        <v>0</v>
      </c>
      <c r="S76">
        <f t="shared" si="69"/>
        <v>0</v>
      </c>
      <c r="T76">
        <f t="shared" si="70"/>
        <v>0</v>
      </c>
      <c r="U76">
        <f t="shared" si="71"/>
        <v>0</v>
      </c>
      <c r="V76">
        <f t="shared" si="72"/>
        <v>0</v>
      </c>
      <c r="W76">
        <f t="shared" si="73"/>
        <v>0</v>
      </c>
      <c r="X76">
        <f t="shared" si="74"/>
        <v>0</v>
      </c>
      <c r="Y76">
        <f t="shared" si="75"/>
        <v>0</v>
      </c>
      <c r="AA76">
        <v>-1</v>
      </c>
      <c r="AB76">
        <f t="shared" si="76"/>
        <v>105</v>
      </c>
      <c r="AC76">
        <f t="shared" si="77"/>
        <v>105</v>
      </c>
      <c r="AD76">
        <f>ROUND((((ET76)-(EU76))+AE76),1)</f>
        <v>0</v>
      </c>
      <c r="AE76">
        <f>ROUND((EU76),1)</f>
        <v>0</v>
      </c>
      <c r="AF76">
        <f>ROUND((EV76),1)</f>
        <v>0</v>
      </c>
      <c r="AG76">
        <f t="shared" si="78"/>
        <v>0</v>
      </c>
      <c r="AH76">
        <f>(EW76)</f>
        <v>0</v>
      </c>
      <c r="AI76">
        <f>(EX76)</f>
        <v>0</v>
      </c>
      <c r="AJ76">
        <f t="shared" si="79"/>
        <v>0</v>
      </c>
      <c r="AK76">
        <v>104.99</v>
      </c>
      <c r="AL76">
        <v>104.99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1.0029999999999999</v>
      </c>
      <c r="AZ76">
        <v>1</v>
      </c>
      <c r="BA76">
        <v>1</v>
      </c>
      <c r="BB76">
        <v>1</v>
      </c>
      <c r="BC76">
        <v>7.69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1</v>
      </c>
      <c r="BJ76" t="s">
        <v>109</v>
      </c>
      <c r="BM76">
        <v>64</v>
      </c>
      <c r="BN76">
        <v>0</v>
      </c>
      <c r="BO76" t="s">
        <v>106</v>
      </c>
      <c r="BP76">
        <v>1</v>
      </c>
      <c r="BQ76">
        <v>30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0</v>
      </c>
      <c r="CA76">
        <v>0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80"/>
        <v>2342.9899999999998</v>
      </c>
      <c r="CQ76">
        <f t="shared" si="81"/>
        <v>809.91</v>
      </c>
      <c r="CR76">
        <f>(ROUND((ROUND(((ET76)*AV76*1),2)*BB76),2)+ROUND((ROUND(((AE76-(EU76))*AV76*1),2)*BS76),2))</f>
        <v>0</v>
      </c>
      <c r="CS76">
        <f t="shared" si="82"/>
        <v>0</v>
      </c>
      <c r="CT76">
        <f t="shared" si="83"/>
        <v>0</v>
      </c>
      <c r="CU76">
        <f t="shared" si="84"/>
        <v>0</v>
      </c>
      <c r="CV76">
        <f t="shared" si="85"/>
        <v>0</v>
      </c>
      <c r="CW76">
        <f t="shared" si="86"/>
        <v>0</v>
      </c>
      <c r="CX76">
        <f t="shared" si="87"/>
        <v>0</v>
      </c>
      <c r="CY76">
        <f>S76*(BZ76/100)</f>
        <v>0</v>
      </c>
      <c r="CZ76">
        <f>S76*(CA76/100)</f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105</v>
      </c>
      <c r="DO76">
        <v>77</v>
      </c>
      <c r="DP76">
        <v>1.0469999999999999</v>
      </c>
      <c r="DQ76">
        <v>1.0029999999999999</v>
      </c>
      <c r="DU76">
        <v>1007</v>
      </c>
      <c r="DV76" t="s">
        <v>108</v>
      </c>
      <c r="DW76" t="s">
        <v>108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55891254</v>
      </c>
      <c r="EF76">
        <v>30</v>
      </c>
      <c r="EG76" t="s">
        <v>23</v>
      </c>
      <c r="EH76">
        <v>0</v>
      </c>
      <c r="EI76" t="s">
        <v>3</v>
      </c>
      <c r="EJ76">
        <v>1</v>
      </c>
      <c r="EK76">
        <v>64</v>
      </c>
      <c r="EL76" t="s">
        <v>104</v>
      </c>
      <c r="EM76" t="s">
        <v>105</v>
      </c>
      <c r="EO76" t="s">
        <v>3</v>
      </c>
      <c r="EQ76">
        <v>1024</v>
      </c>
      <c r="ER76">
        <v>104.99</v>
      </c>
      <c r="ES76">
        <v>104.99</v>
      </c>
      <c r="ET76">
        <v>0</v>
      </c>
      <c r="EU76">
        <v>0</v>
      </c>
      <c r="EV76">
        <v>0</v>
      </c>
      <c r="EW76">
        <v>0</v>
      </c>
      <c r="EX76">
        <v>0</v>
      </c>
      <c r="FQ76">
        <v>0</v>
      </c>
      <c r="FR76">
        <v>0</v>
      </c>
      <c r="FS76">
        <v>0</v>
      </c>
      <c r="FX76">
        <v>105</v>
      </c>
      <c r="FY76">
        <v>77</v>
      </c>
      <c r="GA76" t="s">
        <v>3</v>
      </c>
      <c r="GD76">
        <v>0</v>
      </c>
      <c r="GF76">
        <v>-1373825816</v>
      </c>
      <c r="GG76">
        <v>2</v>
      </c>
      <c r="GH76">
        <v>1</v>
      </c>
      <c r="GI76">
        <v>2</v>
      </c>
      <c r="GJ76">
        <v>0</v>
      </c>
      <c r="GK76">
        <f>ROUND(R76*(S12)/100,2)</f>
        <v>0</v>
      </c>
      <c r="GL76">
        <f t="shared" si="88"/>
        <v>0</v>
      </c>
      <c r="GM76">
        <f>ROUND(O76+X76+Y76+GK76,2)+GX76</f>
        <v>2342.9899999999998</v>
      </c>
      <c r="GN76">
        <f t="shared" si="89"/>
        <v>2342.9899999999998</v>
      </c>
      <c r="GO76">
        <f t="shared" si="90"/>
        <v>0</v>
      </c>
      <c r="GP76">
        <f t="shared" si="91"/>
        <v>0</v>
      </c>
      <c r="GR76">
        <v>0</v>
      </c>
      <c r="GS76">
        <v>3</v>
      </c>
      <c r="GT76">
        <v>0</v>
      </c>
      <c r="GU76" t="s">
        <v>3</v>
      </c>
      <c r="GV76">
        <f t="shared" si="92"/>
        <v>0</v>
      </c>
      <c r="GW76">
        <v>1</v>
      </c>
      <c r="GX76">
        <f t="shared" si="93"/>
        <v>0</v>
      </c>
      <c r="HA76">
        <v>0</v>
      </c>
      <c r="HB76">
        <v>0</v>
      </c>
      <c r="HC76">
        <f t="shared" si="94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55" x14ac:dyDescent="0.2">
      <c r="A77" s="2">
        <v>17</v>
      </c>
      <c r="B77" s="2">
        <v>1</v>
      </c>
      <c r="C77" s="2">
        <f>ROW(SmtRes!A42)</f>
        <v>42</v>
      </c>
      <c r="D77" s="2">
        <f>ROW(EtalonRes!A43)</f>
        <v>43</v>
      </c>
      <c r="E77" s="2" t="s">
        <v>3</v>
      </c>
      <c r="F77" s="2" t="s">
        <v>110</v>
      </c>
      <c r="G77" s="2" t="s">
        <v>111</v>
      </c>
      <c r="H77" s="2" t="s">
        <v>112</v>
      </c>
      <c r="I77" s="2">
        <f>ROUND((5.27)/100,9)</f>
        <v>5.2699999999999997E-2</v>
      </c>
      <c r="J77" s="2">
        <v>0</v>
      </c>
      <c r="K77" s="2">
        <f>ROUND((5.27)/100,9)</f>
        <v>5.2699999999999997E-2</v>
      </c>
      <c r="L77" s="2"/>
      <c r="M77" s="2"/>
      <c r="N77" s="2"/>
      <c r="O77" s="2">
        <f t="shared" si="66"/>
        <v>343.51</v>
      </c>
      <c r="P77" s="2">
        <f t="shared" si="67"/>
        <v>2.61</v>
      </c>
      <c r="Q77" s="2">
        <f>(ROUND((ROUND((((ET77*1.1))*AV77*I77),2)*BB77),2)+ROUND((ROUND(((AE77-((EU77*1.1)))*AV77*I77),2)*BS77),2))</f>
        <v>327.11</v>
      </c>
      <c r="R77" s="2">
        <f t="shared" si="68"/>
        <v>24.54</v>
      </c>
      <c r="S77" s="2">
        <f t="shared" si="69"/>
        <v>13.79</v>
      </c>
      <c r="T77" s="2">
        <f t="shared" si="70"/>
        <v>0</v>
      </c>
      <c r="U77" s="2">
        <f t="shared" si="71"/>
        <v>1.3110031440000001</v>
      </c>
      <c r="V77" s="2">
        <f t="shared" si="72"/>
        <v>0</v>
      </c>
      <c r="W77" s="2">
        <f t="shared" si="73"/>
        <v>0</v>
      </c>
      <c r="X77" s="2">
        <f t="shared" si="74"/>
        <v>22.2</v>
      </c>
      <c r="Y77" s="2">
        <f t="shared" si="75"/>
        <v>14.76</v>
      </c>
      <c r="Z77" s="2"/>
      <c r="AA77" s="2">
        <v>-1</v>
      </c>
      <c r="AB77" s="2">
        <f t="shared" si="76"/>
        <v>6228</v>
      </c>
      <c r="AC77" s="2">
        <f t="shared" si="77"/>
        <v>49.5</v>
      </c>
      <c r="AD77" s="2">
        <f>ROUND(((((ET77*1.1))-((EU77*1.1)))+AE77),1)</f>
        <v>5928.5</v>
      </c>
      <c r="AE77" s="2">
        <f>ROUND(((EU77*1.1)),1)</f>
        <v>444.8</v>
      </c>
      <c r="AF77" s="2">
        <f>ROUND(((EV77*1.1)),1)</f>
        <v>250</v>
      </c>
      <c r="AG77" s="2">
        <f t="shared" si="78"/>
        <v>0</v>
      </c>
      <c r="AH77" s="2">
        <f>((EW77*1.1))</f>
        <v>23.760000000000005</v>
      </c>
      <c r="AI77" s="2">
        <f>((EX77*1.1))</f>
        <v>0</v>
      </c>
      <c r="AJ77" s="2">
        <f t="shared" si="79"/>
        <v>0</v>
      </c>
      <c r="AK77" s="2">
        <v>5666.2</v>
      </c>
      <c r="AL77" s="2">
        <v>49.49</v>
      </c>
      <c r="AM77" s="2">
        <v>5389.48</v>
      </c>
      <c r="AN77" s="2">
        <v>404.32</v>
      </c>
      <c r="AO77" s="2">
        <v>227.23</v>
      </c>
      <c r="AP77" s="2">
        <v>0</v>
      </c>
      <c r="AQ77" s="2">
        <v>21.6</v>
      </c>
      <c r="AR77" s="2">
        <v>0</v>
      </c>
      <c r="AS77" s="2">
        <v>0</v>
      </c>
      <c r="AT77" s="2">
        <v>161</v>
      </c>
      <c r="AU77" s="2">
        <v>107</v>
      </c>
      <c r="AV77" s="2">
        <v>1.0469999999999999</v>
      </c>
      <c r="AW77" s="2">
        <v>1.002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0</v>
      </c>
      <c r="BI77" s="2">
        <v>1</v>
      </c>
      <c r="BJ77" s="2" t="s">
        <v>113</v>
      </c>
      <c r="BK77" s="2"/>
      <c r="BL77" s="2"/>
      <c r="BM77" s="2">
        <v>146</v>
      </c>
      <c r="BN77" s="2">
        <v>0</v>
      </c>
      <c r="BO77" s="2" t="s">
        <v>3</v>
      </c>
      <c r="BP77" s="2">
        <v>0</v>
      </c>
      <c r="BQ77" s="2">
        <v>30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161</v>
      </c>
      <c r="CA77" s="2">
        <v>107</v>
      </c>
      <c r="CB77" s="2" t="s">
        <v>3</v>
      </c>
      <c r="CC77" s="2"/>
      <c r="CD77" s="2"/>
      <c r="CE77" s="2">
        <v>30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648</v>
      </c>
      <c r="CO77" s="2">
        <v>0</v>
      </c>
      <c r="CP77" s="2">
        <f t="shared" si="80"/>
        <v>343.51000000000005</v>
      </c>
      <c r="CQ77" s="2">
        <f t="shared" si="81"/>
        <v>49.6</v>
      </c>
      <c r="CR77" s="2">
        <f>(ROUND((ROUND((((ET77*1.1))*AV77*1),2)*BB77),2)+ROUND((ROUND(((AE77-((EU77*1.1)))*AV77*1),2)*BS77),2))</f>
        <v>6207.1100000000006</v>
      </c>
      <c r="CS77" s="2">
        <f t="shared" si="82"/>
        <v>465.71</v>
      </c>
      <c r="CT77" s="2">
        <f t="shared" si="83"/>
        <v>261.75</v>
      </c>
      <c r="CU77" s="2">
        <f t="shared" si="84"/>
        <v>0</v>
      </c>
      <c r="CV77" s="2">
        <f t="shared" si="85"/>
        <v>24.876720000000002</v>
      </c>
      <c r="CW77" s="2">
        <f t="shared" si="86"/>
        <v>0</v>
      </c>
      <c r="CX77" s="2">
        <f t="shared" si="87"/>
        <v>0</v>
      </c>
      <c r="CY77" s="2">
        <f>((S77*BZ77)/100)</f>
        <v>22.201900000000002</v>
      </c>
      <c r="CZ77" s="2">
        <f>((S77*CA77)/100)</f>
        <v>14.7553</v>
      </c>
      <c r="DA77" s="2"/>
      <c r="DB77" s="2">
        <v>15</v>
      </c>
      <c r="DC77" s="2" t="s">
        <v>3</v>
      </c>
      <c r="DD77" s="2" t="s">
        <v>3</v>
      </c>
      <c r="DE77" s="2" t="s">
        <v>22</v>
      </c>
      <c r="DF77" s="2" t="s">
        <v>22</v>
      </c>
      <c r="DG77" s="2" t="s">
        <v>22</v>
      </c>
      <c r="DH77" s="2" t="s">
        <v>3</v>
      </c>
      <c r="DI77" s="2" t="s">
        <v>22</v>
      </c>
      <c r="DJ77" s="2" t="s">
        <v>22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1013</v>
      </c>
      <c r="DV77" s="2" t="s">
        <v>112</v>
      </c>
      <c r="DW77" s="2" t="s">
        <v>112</v>
      </c>
      <c r="DX77" s="2">
        <v>1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55891390</v>
      </c>
      <c r="EF77" s="2">
        <v>30</v>
      </c>
      <c r="EG77" s="2" t="s">
        <v>23</v>
      </c>
      <c r="EH77" s="2">
        <v>0</v>
      </c>
      <c r="EI77" s="2" t="s">
        <v>3</v>
      </c>
      <c r="EJ77" s="2">
        <v>1</v>
      </c>
      <c r="EK77" s="2">
        <v>146</v>
      </c>
      <c r="EL77" s="2" t="s">
        <v>114</v>
      </c>
      <c r="EM77" s="2" t="s">
        <v>115</v>
      </c>
      <c r="EN77" s="2"/>
      <c r="EO77" s="2" t="s">
        <v>26</v>
      </c>
      <c r="EP77" s="2"/>
      <c r="EQ77" s="2">
        <v>132096</v>
      </c>
      <c r="ER77" s="2">
        <v>5666.2</v>
      </c>
      <c r="ES77" s="2">
        <v>49.49</v>
      </c>
      <c r="ET77" s="2">
        <v>5389.48</v>
      </c>
      <c r="EU77" s="2">
        <v>404.32</v>
      </c>
      <c r="EV77" s="2">
        <v>227.23</v>
      </c>
      <c r="EW77" s="2">
        <v>21.6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161</v>
      </c>
      <c r="FY77" s="2">
        <v>107</v>
      </c>
      <c r="FZ77" s="2"/>
      <c r="GA77" s="2" t="s">
        <v>3</v>
      </c>
      <c r="GB77" s="2"/>
      <c r="GC77" s="2"/>
      <c r="GD77" s="2">
        <v>1</v>
      </c>
      <c r="GE77" s="2"/>
      <c r="GF77" s="2">
        <v>-1549680581</v>
      </c>
      <c r="GG77" s="2">
        <v>2</v>
      </c>
      <c r="GH77" s="2">
        <v>1</v>
      </c>
      <c r="GI77" s="2">
        <v>-2</v>
      </c>
      <c r="GJ77" s="2">
        <v>0</v>
      </c>
      <c r="GK77" s="2">
        <v>0</v>
      </c>
      <c r="GL77" s="2">
        <f t="shared" si="88"/>
        <v>0</v>
      </c>
      <c r="GM77" s="2">
        <f>ROUND(O77+X77+Y77,2)+GX77</f>
        <v>380.47</v>
      </c>
      <c r="GN77" s="2">
        <f t="shared" si="89"/>
        <v>380.47</v>
      </c>
      <c r="GO77" s="2">
        <f t="shared" si="90"/>
        <v>0</v>
      </c>
      <c r="GP77" s="2">
        <f t="shared" si="91"/>
        <v>0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si="92"/>
        <v>0</v>
      </c>
      <c r="GW77" s="2">
        <v>1</v>
      </c>
      <c r="GX77" s="2">
        <f t="shared" si="93"/>
        <v>0</v>
      </c>
      <c r="GY77" s="2"/>
      <c r="GZ77" s="2"/>
      <c r="HA77" s="2">
        <v>0</v>
      </c>
      <c r="HB77" s="2">
        <v>0</v>
      </c>
      <c r="HC77" s="2">
        <f t="shared" si="94"/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</v>
      </c>
      <c r="HO77" s="2" t="s">
        <v>3</v>
      </c>
      <c r="HP77" s="2" t="s">
        <v>3</v>
      </c>
      <c r="HQ77" s="2" t="s">
        <v>3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C78">
        <f>ROW(SmtRes!A50)</f>
        <v>50</v>
      </c>
      <c r="D78">
        <f>ROW(EtalonRes!A52)</f>
        <v>52</v>
      </c>
      <c r="E78" t="s">
        <v>3</v>
      </c>
      <c r="F78" t="s">
        <v>110</v>
      </c>
      <c r="G78" t="s">
        <v>111</v>
      </c>
      <c r="H78" t="s">
        <v>112</v>
      </c>
      <c r="I78">
        <f>ROUND((5.27)/100,9)</f>
        <v>5.2699999999999997E-2</v>
      </c>
      <c r="J78">
        <v>0</v>
      </c>
      <c r="K78">
        <f>ROUND((5.27)/100,9)</f>
        <v>5.2699999999999997E-2</v>
      </c>
      <c r="O78">
        <f t="shared" si="66"/>
        <v>4522.6000000000004</v>
      </c>
      <c r="P78">
        <f t="shared" si="67"/>
        <v>18.399999999999999</v>
      </c>
      <c r="Q78">
        <f>(ROUND((ROUND((((ET78*1.1))*AV78*I78),2)*BB78),2)+ROUND((ROUND(((AE78-((EU78*1.1)))*AV78*I78),2)*BS78),2))</f>
        <v>3974.39</v>
      </c>
      <c r="R78">
        <f t="shared" si="68"/>
        <v>942.83</v>
      </c>
      <c r="S78">
        <f t="shared" si="69"/>
        <v>529.80999999999995</v>
      </c>
      <c r="T78">
        <f t="shared" si="70"/>
        <v>0</v>
      </c>
      <c r="U78">
        <f t="shared" si="71"/>
        <v>1.3110031440000001</v>
      </c>
      <c r="V78">
        <f t="shared" si="72"/>
        <v>0</v>
      </c>
      <c r="W78">
        <f t="shared" si="73"/>
        <v>0</v>
      </c>
      <c r="X78">
        <f t="shared" si="74"/>
        <v>709.95</v>
      </c>
      <c r="Y78">
        <f t="shared" si="75"/>
        <v>291.39999999999998</v>
      </c>
      <c r="AA78">
        <v>-1</v>
      </c>
      <c r="AB78">
        <f t="shared" si="76"/>
        <v>6228</v>
      </c>
      <c r="AC78">
        <f t="shared" si="77"/>
        <v>49.5</v>
      </c>
      <c r="AD78">
        <f>ROUND(((((ET78*1.1))-((EU78*1.1)))+AE78),1)</f>
        <v>5928.5</v>
      </c>
      <c r="AE78">
        <f>ROUND(((EU78*1.1)),1)</f>
        <v>444.8</v>
      </c>
      <c r="AF78">
        <f>ROUND(((EV78*1.1)),1)</f>
        <v>250</v>
      </c>
      <c r="AG78">
        <f t="shared" si="78"/>
        <v>0</v>
      </c>
      <c r="AH78">
        <f>((EW78*1.1))</f>
        <v>23.760000000000005</v>
      </c>
      <c r="AI78">
        <f>((EX78*1.1))</f>
        <v>0</v>
      </c>
      <c r="AJ78">
        <f t="shared" si="79"/>
        <v>0</v>
      </c>
      <c r="AK78">
        <v>5666.2</v>
      </c>
      <c r="AL78">
        <v>49.49</v>
      </c>
      <c r="AM78">
        <v>5389.48</v>
      </c>
      <c r="AN78">
        <v>404.32</v>
      </c>
      <c r="AO78">
        <v>227.23</v>
      </c>
      <c r="AP78">
        <v>0</v>
      </c>
      <c r="AQ78">
        <v>21.6</v>
      </c>
      <c r="AR78">
        <v>0</v>
      </c>
      <c r="AS78">
        <v>0</v>
      </c>
      <c r="AT78">
        <v>134</v>
      </c>
      <c r="AU78">
        <v>55</v>
      </c>
      <c r="AV78">
        <v>1.0469999999999999</v>
      </c>
      <c r="AW78">
        <v>1.002</v>
      </c>
      <c r="AZ78">
        <v>1</v>
      </c>
      <c r="BA78">
        <v>38.42</v>
      </c>
      <c r="BB78">
        <v>12.15</v>
      </c>
      <c r="BC78">
        <v>7.05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113</v>
      </c>
      <c r="BM78">
        <v>146</v>
      </c>
      <c r="BN78">
        <v>0</v>
      </c>
      <c r="BO78" t="s">
        <v>110</v>
      </c>
      <c r="BP78">
        <v>1</v>
      </c>
      <c r="BQ78">
        <v>30</v>
      </c>
      <c r="BR78">
        <v>0</v>
      </c>
      <c r="BS78">
        <v>38.42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134</v>
      </c>
      <c r="CA78">
        <v>55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648</v>
      </c>
      <c r="CO78">
        <v>0</v>
      </c>
      <c r="CP78">
        <f t="shared" si="80"/>
        <v>4522.6000000000004</v>
      </c>
      <c r="CQ78">
        <f t="shared" si="81"/>
        <v>349.68</v>
      </c>
      <c r="CR78">
        <f>(ROUND((ROUND((((ET78*1.1))*AV78*1),2)*BB78),2)+ROUND((ROUND(((AE78-((EU78*1.1)))*AV78*1),2)*BS78),2))</f>
        <v>75417.7</v>
      </c>
      <c r="CS78">
        <f t="shared" si="82"/>
        <v>17892.580000000002</v>
      </c>
      <c r="CT78">
        <f t="shared" si="83"/>
        <v>10056.44</v>
      </c>
      <c r="CU78">
        <f t="shared" si="84"/>
        <v>0</v>
      </c>
      <c r="CV78">
        <f t="shared" si="85"/>
        <v>24.876720000000002</v>
      </c>
      <c r="CW78">
        <f t="shared" si="86"/>
        <v>0</v>
      </c>
      <c r="CX78">
        <f t="shared" si="87"/>
        <v>0</v>
      </c>
      <c r="CY78">
        <f>S78*(BZ78/100)</f>
        <v>709.94539999999995</v>
      </c>
      <c r="CZ78">
        <f>S78*(CA78/100)</f>
        <v>291.39549999999997</v>
      </c>
      <c r="DB78">
        <v>16</v>
      </c>
      <c r="DC78" t="s">
        <v>3</v>
      </c>
      <c r="DD78" t="s">
        <v>3</v>
      </c>
      <c r="DE78" t="s">
        <v>22</v>
      </c>
      <c r="DF78" t="s">
        <v>22</v>
      </c>
      <c r="DG78" t="s">
        <v>22</v>
      </c>
      <c r="DH78" t="s">
        <v>3</v>
      </c>
      <c r="DI78" t="s">
        <v>22</v>
      </c>
      <c r="DJ78" t="s">
        <v>22</v>
      </c>
      <c r="DK78" t="s">
        <v>3</v>
      </c>
      <c r="DL78" t="s">
        <v>3</v>
      </c>
      <c r="DM78" t="s">
        <v>3</v>
      </c>
      <c r="DN78">
        <v>161</v>
      </c>
      <c r="DO78">
        <v>107</v>
      </c>
      <c r="DP78">
        <v>1.0469999999999999</v>
      </c>
      <c r="DQ78">
        <v>1.002</v>
      </c>
      <c r="DU78">
        <v>1013</v>
      </c>
      <c r="DV78" t="s">
        <v>112</v>
      </c>
      <c r="DW78" t="s">
        <v>112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55891390</v>
      </c>
      <c r="EF78">
        <v>30</v>
      </c>
      <c r="EG78" t="s">
        <v>23</v>
      </c>
      <c r="EH78">
        <v>0</v>
      </c>
      <c r="EI78" t="s">
        <v>3</v>
      </c>
      <c r="EJ78">
        <v>1</v>
      </c>
      <c r="EK78">
        <v>146</v>
      </c>
      <c r="EL78" t="s">
        <v>114</v>
      </c>
      <c r="EM78" t="s">
        <v>115</v>
      </c>
      <c r="EO78" t="s">
        <v>26</v>
      </c>
      <c r="EQ78">
        <v>132096</v>
      </c>
      <c r="ER78">
        <v>5666.2</v>
      </c>
      <c r="ES78">
        <v>49.49</v>
      </c>
      <c r="ET78">
        <v>5389.48</v>
      </c>
      <c r="EU78">
        <v>404.32</v>
      </c>
      <c r="EV78">
        <v>227.23</v>
      </c>
      <c r="EW78">
        <v>21.6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161</v>
      </c>
      <c r="FY78">
        <v>107</v>
      </c>
      <c r="GA78" t="s">
        <v>3</v>
      </c>
      <c r="GD78">
        <v>0</v>
      </c>
      <c r="GF78">
        <v>-1549680581</v>
      </c>
      <c r="GG78">
        <v>2</v>
      </c>
      <c r="GH78">
        <v>1</v>
      </c>
      <c r="GI78">
        <v>2</v>
      </c>
      <c r="GJ78">
        <v>0</v>
      </c>
      <c r="GK78">
        <f>ROUND(R78*(S12)/100,2)</f>
        <v>1508.53</v>
      </c>
      <c r="GL78">
        <f t="shared" si="88"/>
        <v>0</v>
      </c>
      <c r="GM78">
        <f>ROUND(O78+X78+Y78+GK78,2)+GX78</f>
        <v>7032.48</v>
      </c>
      <c r="GN78">
        <f t="shared" si="89"/>
        <v>7032.48</v>
      </c>
      <c r="GO78">
        <f t="shared" si="90"/>
        <v>0</v>
      </c>
      <c r="GP78">
        <f t="shared" si="91"/>
        <v>0</v>
      </c>
      <c r="GR78">
        <v>0</v>
      </c>
      <c r="GS78">
        <v>3</v>
      </c>
      <c r="GT78">
        <v>0</v>
      </c>
      <c r="GU78" t="s">
        <v>3</v>
      </c>
      <c r="GV78">
        <f t="shared" si="92"/>
        <v>0</v>
      </c>
      <c r="GW78">
        <v>1</v>
      </c>
      <c r="GX78">
        <f t="shared" si="93"/>
        <v>0</v>
      </c>
      <c r="HA78">
        <v>0</v>
      </c>
      <c r="HB78">
        <v>0</v>
      </c>
      <c r="HC78">
        <f t="shared" si="94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55" x14ac:dyDescent="0.2">
      <c r="A79" s="2">
        <v>17</v>
      </c>
      <c r="B79" s="2">
        <v>1</v>
      </c>
      <c r="C79" s="2"/>
      <c r="D79" s="2"/>
      <c r="E79" s="2" t="s">
        <v>3</v>
      </c>
      <c r="F79" s="2" t="s">
        <v>116</v>
      </c>
      <c r="G79" s="2" t="s">
        <v>117</v>
      </c>
      <c r="H79" s="2" t="s">
        <v>108</v>
      </c>
      <c r="I79" s="2">
        <f>ROUND(5.27,9)</f>
        <v>5.27</v>
      </c>
      <c r="J79" s="2">
        <v>0</v>
      </c>
      <c r="K79" s="2">
        <f>ROUND(5.27,9)</f>
        <v>5.27</v>
      </c>
      <c r="L79" s="2"/>
      <c r="M79" s="2"/>
      <c r="N79" s="2"/>
      <c r="O79" s="2">
        <f t="shared" si="66"/>
        <v>846.36</v>
      </c>
      <c r="P79" s="2">
        <f t="shared" si="67"/>
        <v>846.36</v>
      </c>
      <c r="Q79" s="2">
        <f>(ROUND((ROUND(((ET79)*AV79*I79),2)*BB79),2)+ROUND((ROUND(((AE79-(EU79))*AV79*I79),2)*BS79),2))</f>
        <v>0</v>
      </c>
      <c r="R79" s="2">
        <f t="shared" si="68"/>
        <v>0</v>
      </c>
      <c r="S79" s="2">
        <f t="shared" si="69"/>
        <v>0</v>
      </c>
      <c r="T79" s="2">
        <f t="shared" si="70"/>
        <v>0</v>
      </c>
      <c r="U79" s="2">
        <f t="shared" si="71"/>
        <v>0</v>
      </c>
      <c r="V79" s="2">
        <f t="shared" si="72"/>
        <v>0</v>
      </c>
      <c r="W79" s="2">
        <f t="shared" si="73"/>
        <v>0</v>
      </c>
      <c r="X79" s="2">
        <f t="shared" si="74"/>
        <v>0</v>
      </c>
      <c r="Y79" s="2">
        <f t="shared" si="75"/>
        <v>0</v>
      </c>
      <c r="Z79" s="2"/>
      <c r="AA79" s="2">
        <v>-1</v>
      </c>
      <c r="AB79" s="2">
        <f t="shared" si="76"/>
        <v>160.6</v>
      </c>
      <c r="AC79" s="2">
        <f t="shared" si="77"/>
        <v>160.6</v>
      </c>
      <c r="AD79" s="2">
        <f>ROUND((((ET79)-(EU79))+AE79),1)</f>
        <v>0</v>
      </c>
      <c r="AE79" s="2">
        <f>ROUND((EU79),1)</f>
        <v>0</v>
      </c>
      <c r="AF79" s="2">
        <f>ROUND((EV79),1)</f>
        <v>0</v>
      </c>
      <c r="AG79" s="2">
        <f t="shared" si="78"/>
        <v>0</v>
      </c>
      <c r="AH79" s="2">
        <f>(EW79)</f>
        <v>0</v>
      </c>
      <c r="AI79" s="2">
        <f>(EX79)</f>
        <v>0</v>
      </c>
      <c r="AJ79" s="2">
        <f t="shared" si="79"/>
        <v>0</v>
      </c>
      <c r="AK79" s="2">
        <v>160.62</v>
      </c>
      <c r="AL79" s="2">
        <v>160.62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3</v>
      </c>
      <c r="BI79" s="2">
        <v>1</v>
      </c>
      <c r="BJ79" s="2" t="s">
        <v>118</v>
      </c>
      <c r="BK79" s="2"/>
      <c r="BL79" s="2"/>
      <c r="BM79" s="2">
        <v>1617</v>
      </c>
      <c r="BN79" s="2">
        <v>0</v>
      </c>
      <c r="BO79" s="2" t="s">
        <v>3</v>
      </c>
      <c r="BP79" s="2">
        <v>0</v>
      </c>
      <c r="BQ79" s="2">
        <v>200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0</v>
      </c>
      <c r="CA79" s="2">
        <v>0</v>
      </c>
      <c r="CB79" s="2" t="s">
        <v>3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3</v>
      </c>
      <c r="CO79" s="2">
        <v>0</v>
      </c>
      <c r="CP79" s="2">
        <f t="shared" si="80"/>
        <v>846.36</v>
      </c>
      <c r="CQ79" s="2">
        <f t="shared" si="81"/>
        <v>160.6</v>
      </c>
      <c r="CR79" s="2">
        <f>(ROUND((ROUND(((ET79)*AV79*1),2)*BB79),2)+ROUND((ROUND(((AE79-(EU79))*AV79*1),2)*BS79),2))</f>
        <v>0</v>
      </c>
      <c r="CS79" s="2">
        <f t="shared" si="82"/>
        <v>0</v>
      </c>
      <c r="CT79" s="2">
        <f t="shared" si="83"/>
        <v>0</v>
      </c>
      <c r="CU79" s="2">
        <f t="shared" si="84"/>
        <v>0</v>
      </c>
      <c r="CV79" s="2">
        <f t="shared" si="85"/>
        <v>0</v>
      </c>
      <c r="CW79" s="2">
        <f t="shared" si="86"/>
        <v>0</v>
      </c>
      <c r="CX79" s="2">
        <f t="shared" si="87"/>
        <v>0</v>
      </c>
      <c r="CY79" s="2">
        <f>((S79*BZ79)/100)</f>
        <v>0</v>
      </c>
      <c r="CZ79" s="2">
        <f>((S79*CA79)/100)</f>
        <v>0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3</v>
      </c>
      <c r="DH79" s="2" t="s">
        <v>3</v>
      </c>
      <c r="DI79" s="2" t="s">
        <v>3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1007</v>
      </c>
      <c r="DV79" s="2" t="s">
        <v>108</v>
      </c>
      <c r="DW79" s="2" t="s">
        <v>108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55892861</v>
      </c>
      <c r="EF79" s="2">
        <v>200</v>
      </c>
      <c r="EG79" s="2" t="s">
        <v>119</v>
      </c>
      <c r="EH79" s="2">
        <v>0</v>
      </c>
      <c r="EI79" s="2" t="s">
        <v>3</v>
      </c>
      <c r="EJ79" s="2">
        <v>1</v>
      </c>
      <c r="EK79" s="2">
        <v>1617</v>
      </c>
      <c r="EL79" s="2" t="s">
        <v>120</v>
      </c>
      <c r="EM79" s="2" t="s">
        <v>121</v>
      </c>
      <c r="EN79" s="2"/>
      <c r="EO79" s="2" t="s">
        <v>3</v>
      </c>
      <c r="EP79" s="2"/>
      <c r="EQ79" s="2">
        <v>132096</v>
      </c>
      <c r="ER79" s="2">
        <v>160.62</v>
      </c>
      <c r="ES79" s="2">
        <v>160.62</v>
      </c>
      <c r="ET79" s="2">
        <v>0</v>
      </c>
      <c r="EU79" s="2">
        <v>0</v>
      </c>
      <c r="EV79" s="2">
        <v>0</v>
      </c>
      <c r="EW79" s="2">
        <v>0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0</v>
      </c>
      <c r="FY79" s="2">
        <v>0</v>
      </c>
      <c r="FZ79" s="2"/>
      <c r="GA79" s="2" t="s">
        <v>3</v>
      </c>
      <c r="GB79" s="2"/>
      <c r="GC79" s="2"/>
      <c r="GD79" s="2">
        <v>1</v>
      </c>
      <c r="GE79" s="2"/>
      <c r="GF79" s="2">
        <v>858742181</v>
      </c>
      <c r="GG79" s="2">
        <v>2</v>
      </c>
      <c r="GH79" s="2">
        <v>1</v>
      </c>
      <c r="GI79" s="2">
        <v>-2</v>
      </c>
      <c r="GJ79" s="2">
        <v>0</v>
      </c>
      <c r="GK79" s="2">
        <v>0</v>
      </c>
      <c r="GL79" s="2">
        <f t="shared" si="88"/>
        <v>0</v>
      </c>
      <c r="GM79" s="2">
        <f>ROUND(O79+X79+Y79,2)+GX79</f>
        <v>846.36</v>
      </c>
      <c r="GN79" s="2">
        <f t="shared" si="89"/>
        <v>846.36</v>
      </c>
      <c r="GO79" s="2">
        <f t="shared" si="90"/>
        <v>0</v>
      </c>
      <c r="GP79" s="2">
        <f t="shared" si="91"/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92"/>
        <v>0</v>
      </c>
      <c r="GW79" s="2">
        <v>1</v>
      </c>
      <c r="GX79" s="2">
        <f t="shared" si="93"/>
        <v>0</v>
      </c>
      <c r="GY79" s="2"/>
      <c r="GZ79" s="2"/>
      <c r="HA79" s="2">
        <v>0</v>
      </c>
      <c r="HB79" s="2">
        <v>0</v>
      </c>
      <c r="HC79" s="2">
        <f t="shared" si="94"/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E80" t="s">
        <v>3</v>
      </c>
      <c r="F80" t="s">
        <v>116</v>
      </c>
      <c r="G80" t="s">
        <v>117</v>
      </c>
      <c r="H80" t="s">
        <v>108</v>
      </c>
      <c r="I80">
        <f>ROUND(5.27,9)</f>
        <v>5.27</v>
      </c>
      <c r="J80">
        <v>0</v>
      </c>
      <c r="K80">
        <f>ROUND(5.27,9)</f>
        <v>5.27</v>
      </c>
      <c r="O80">
        <f t="shared" si="66"/>
        <v>16427.849999999999</v>
      </c>
      <c r="P80">
        <f t="shared" si="67"/>
        <v>16427.849999999999</v>
      </c>
      <c r="Q80">
        <f>(ROUND((ROUND(((ET80)*AV80*I80),2)*BB80),2)+ROUND((ROUND(((AE80-(EU80))*AV80*I80),2)*BS80),2))</f>
        <v>0</v>
      </c>
      <c r="R80">
        <f t="shared" si="68"/>
        <v>0</v>
      </c>
      <c r="S80">
        <f t="shared" si="69"/>
        <v>0</v>
      </c>
      <c r="T80">
        <f t="shared" si="70"/>
        <v>0</v>
      </c>
      <c r="U80">
        <f t="shared" si="71"/>
        <v>0</v>
      </c>
      <c r="V80">
        <f t="shared" si="72"/>
        <v>0</v>
      </c>
      <c r="W80">
        <f t="shared" si="73"/>
        <v>0</v>
      </c>
      <c r="X80">
        <f t="shared" si="74"/>
        <v>0</v>
      </c>
      <c r="Y80">
        <f t="shared" si="75"/>
        <v>0</v>
      </c>
      <c r="AA80">
        <v>-1</v>
      </c>
      <c r="AB80">
        <f t="shared" si="76"/>
        <v>160.6</v>
      </c>
      <c r="AC80">
        <f t="shared" si="77"/>
        <v>160.6</v>
      </c>
      <c r="AD80">
        <f>ROUND((((ET80)-(EU80))+AE80),1)</f>
        <v>0</v>
      </c>
      <c r="AE80">
        <f>ROUND((EU80),1)</f>
        <v>0</v>
      </c>
      <c r="AF80">
        <f>ROUND((EV80),1)</f>
        <v>0</v>
      </c>
      <c r="AG80">
        <f t="shared" si="78"/>
        <v>0</v>
      </c>
      <c r="AH80">
        <f>(EW80)</f>
        <v>0</v>
      </c>
      <c r="AI80">
        <f>(EX80)</f>
        <v>0</v>
      </c>
      <c r="AJ80">
        <f t="shared" si="79"/>
        <v>0</v>
      </c>
      <c r="AK80">
        <v>160.62</v>
      </c>
      <c r="AL80">
        <v>160.62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19.41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1</v>
      </c>
      <c r="BJ80" t="s">
        <v>118</v>
      </c>
      <c r="BM80">
        <v>1617</v>
      </c>
      <c r="BN80">
        <v>0</v>
      </c>
      <c r="BO80" t="s">
        <v>116</v>
      </c>
      <c r="BP80">
        <v>1</v>
      </c>
      <c r="BQ80">
        <v>200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0</v>
      </c>
      <c r="CA80">
        <v>0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0"/>
        <v>16427.849999999999</v>
      </c>
      <c r="CQ80">
        <f t="shared" si="81"/>
        <v>3117.25</v>
      </c>
      <c r="CR80">
        <f>(ROUND((ROUND(((ET80)*AV80*1),2)*BB80),2)+ROUND((ROUND(((AE80-(EU80))*AV80*1),2)*BS80),2))</f>
        <v>0</v>
      </c>
      <c r="CS80">
        <f t="shared" si="82"/>
        <v>0</v>
      </c>
      <c r="CT80">
        <f t="shared" si="83"/>
        <v>0</v>
      </c>
      <c r="CU80">
        <f t="shared" si="84"/>
        <v>0</v>
      </c>
      <c r="CV80">
        <f t="shared" si="85"/>
        <v>0</v>
      </c>
      <c r="CW80">
        <f t="shared" si="86"/>
        <v>0</v>
      </c>
      <c r="CX80">
        <f t="shared" si="87"/>
        <v>0</v>
      </c>
      <c r="CY80">
        <f>S80*(BZ80/100)</f>
        <v>0</v>
      </c>
      <c r="CZ80">
        <f>S80*(CA80/100)</f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1007</v>
      </c>
      <c r="DV80" t="s">
        <v>108</v>
      </c>
      <c r="DW80" t="s">
        <v>108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55892861</v>
      </c>
      <c r="EF80">
        <v>200</v>
      </c>
      <c r="EG80" t="s">
        <v>119</v>
      </c>
      <c r="EH80">
        <v>0</v>
      </c>
      <c r="EI80" t="s">
        <v>3</v>
      </c>
      <c r="EJ80">
        <v>1</v>
      </c>
      <c r="EK80">
        <v>1617</v>
      </c>
      <c r="EL80" t="s">
        <v>120</v>
      </c>
      <c r="EM80" t="s">
        <v>121</v>
      </c>
      <c r="EO80" t="s">
        <v>3</v>
      </c>
      <c r="EQ80">
        <v>132096</v>
      </c>
      <c r="ER80">
        <v>160.62</v>
      </c>
      <c r="ES80">
        <v>160.62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0</v>
      </c>
      <c r="FY80">
        <v>0</v>
      </c>
      <c r="GA80" t="s">
        <v>3</v>
      </c>
      <c r="GD80">
        <v>0</v>
      </c>
      <c r="GF80">
        <v>858742181</v>
      </c>
      <c r="GG80">
        <v>2</v>
      </c>
      <c r="GH80">
        <v>1</v>
      </c>
      <c r="GI80">
        <v>2</v>
      </c>
      <c r="GJ80">
        <v>0</v>
      </c>
      <c r="GK80">
        <f>ROUND(R80*(S12)/100,2)</f>
        <v>0</v>
      </c>
      <c r="GL80">
        <f t="shared" si="88"/>
        <v>0</v>
      </c>
      <c r="GM80">
        <f>ROUND(O80+X80+Y80+GK80,2)+GX80</f>
        <v>16427.849999999999</v>
      </c>
      <c r="GN80">
        <f t="shared" si="89"/>
        <v>16427.849999999999</v>
      </c>
      <c r="GO80">
        <f t="shared" si="90"/>
        <v>0</v>
      </c>
      <c r="GP80">
        <f t="shared" si="91"/>
        <v>0</v>
      </c>
      <c r="GR80">
        <v>0</v>
      </c>
      <c r="GS80">
        <v>3</v>
      </c>
      <c r="GT80">
        <v>0</v>
      </c>
      <c r="GU80" t="s">
        <v>3</v>
      </c>
      <c r="GV80">
        <f t="shared" si="92"/>
        <v>0</v>
      </c>
      <c r="GW80">
        <v>1</v>
      </c>
      <c r="GX80">
        <f t="shared" si="93"/>
        <v>0</v>
      </c>
      <c r="HA80">
        <v>0</v>
      </c>
      <c r="HB80">
        <v>0</v>
      </c>
      <c r="HC80">
        <f t="shared" si="94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55" x14ac:dyDescent="0.2">
      <c r="A81" s="2">
        <v>17</v>
      </c>
      <c r="B81" s="2">
        <v>1</v>
      </c>
      <c r="C81" s="2">
        <f>ROW(SmtRes!A55)</f>
        <v>55</v>
      </c>
      <c r="D81" s="2">
        <f>ROW(EtalonRes!A57)</f>
        <v>57</v>
      </c>
      <c r="E81" s="2" t="s">
        <v>3</v>
      </c>
      <c r="F81" s="2" t="s">
        <v>122</v>
      </c>
      <c r="G81" s="2" t="s">
        <v>123</v>
      </c>
      <c r="H81" s="2" t="s">
        <v>124</v>
      </c>
      <c r="I81" s="2">
        <f>ROUND((18+6+1)/100,9)</f>
        <v>0.25</v>
      </c>
      <c r="J81" s="2">
        <v>0</v>
      </c>
      <c r="K81" s="2">
        <f>ROUND((18+6+1)/100,9)</f>
        <v>0.25</v>
      </c>
      <c r="L81" s="2"/>
      <c r="M81" s="2"/>
      <c r="N81" s="2"/>
      <c r="O81" s="2">
        <f t="shared" si="66"/>
        <v>489.69</v>
      </c>
      <c r="P81" s="2">
        <f t="shared" si="67"/>
        <v>0</v>
      </c>
      <c r="Q81" s="2">
        <f>(ROUND((ROUND((((ET81*1.1))*AV81*I81),2)*BB81),2)+ROUND((ROUND(((AE81-((EU81*1.1)))*AV81*I81),2)*BS81),2))</f>
        <v>203.37</v>
      </c>
      <c r="R81" s="2">
        <f t="shared" si="68"/>
        <v>23.91</v>
      </c>
      <c r="S81" s="2">
        <f t="shared" si="69"/>
        <v>286.32</v>
      </c>
      <c r="T81" s="2">
        <f t="shared" si="70"/>
        <v>0</v>
      </c>
      <c r="U81" s="2">
        <f t="shared" si="71"/>
        <v>24.661312500000005</v>
      </c>
      <c r="V81" s="2">
        <f t="shared" si="72"/>
        <v>0</v>
      </c>
      <c r="W81" s="2">
        <f t="shared" si="73"/>
        <v>0</v>
      </c>
      <c r="X81" s="2">
        <f t="shared" si="74"/>
        <v>455.25</v>
      </c>
      <c r="Y81" s="2">
        <f t="shared" si="75"/>
        <v>340.72</v>
      </c>
      <c r="Z81" s="2"/>
      <c r="AA81" s="2">
        <v>-1</v>
      </c>
      <c r="AB81" s="2">
        <f t="shared" si="76"/>
        <v>1802</v>
      </c>
      <c r="AC81" s="2">
        <f t="shared" si="77"/>
        <v>0</v>
      </c>
      <c r="AD81" s="2">
        <f>ROUND(((((ET81*1.1))-((EU81*1.1)))+AE81),1)</f>
        <v>748.4</v>
      </c>
      <c r="AE81" s="2">
        <f>ROUND(((EU81*1.1)),1)</f>
        <v>88</v>
      </c>
      <c r="AF81" s="2">
        <f>ROUND(((EV81*1.1)),1)</f>
        <v>1053.5999999999999</v>
      </c>
      <c r="AG81" s="2">
        <f t="shared" si="78"/>
        <v>0</v>
      </c>
      <c r="AH81" s="2">
        <f>((EW81*1.1))</f>
        <v>90.750000000000014</v>
      </c>
      <c r="AI81" s="2">
        <f>((EX81*1.1))</f>
        <v>0</v>
      </c>
      <c r="AJ81" s="2">
        <f t="shared" si="79"/>
        <v>0</v>
      </c>
      <c r="AK81" s="2">
        <v>1638.12</v>
      </c>
      <c r="AL81" s="2">
        <v>0</v>
      </c>
      <c r="AM81" s="2">
        <v>680.3</v>
      </c>
      <c r="AN81" s="2">
        <v>79.98</v>
      </c>
      <c r="AO81" s="2">
        <v>957.82</v>
      </c>
      <c r="AP81" s="2">
        <v>0</v>
      </c>
      <c r="AQ81" s="2">
        <v>82.5</v>
      </c>
      <c r="AR81" s="2">
        <v>0</v>
      </c>
      <c r="AS81" s="2">
        <v>0</v>
      </c>
      <c r="AT81" s="2">
        <v>159</v>
      </c>
      <c r="AU81" s="2">
        <v>119</v>
      </c>
      <c r="AV81" s="2">
        <v>1.087</v>
      </c>
      <c r="AW81" s="2">
        <v>1.0029999999999999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0</v>
      </c>
      <c r="BI81" s="2">
        <v>1</v>
      </c>
      <c r="BJ81" s="2" t="s">
        <v>125</v>
      </c>
      <c r="BK81" s="2"/>
      <c r="BL81" s="2"/>
      <c r="BM81" s="2">
        <v>55</v>
      </c>
      <c r="BN81" s="2">
        <v>0</v>
      </c>
      <c r="BO81" s="2" t="s">
        <v>3</v>
      </c>
      <c r="BP81" s="2">
        <v>0</v>
      </c>
      <c r="BQ81" s="2">
        <v>30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159</v>
      </c>
      <c r="CA81" s="2">
        <v>119</v>
      </c>
      <c r="CB81" s="2" t="s">
        <v>3</v>
      </c>
      <c r="CC81" s="2"/>
      <c r="CD81" s="2"/>
      <c r="CE81" s="2">
        <v>30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648</v>
      </c>
      <c r="CO81" s="2">
        <v>0</v>
      </c>
      <c r="CP81" s="2">
        <f t="shared" si="80"/>
        <v>489.69</v>
      </c>
      <c r="CQ81" s="2">
        <f t="shared" si="81"/>
        <v>0</v>
      </c>
      <c r="CR81" s="2">
        <f>(ROUND((ROUND((((ET81*1.1))*AV81*1),2)*BB81),2)+ROUND((ROUND(((AE81-((EU81*1.1)))*AV81*1),2)*BS81),2))</f>
        <v>813.44999999999993</v>
      </c>
      <c r="CS81" s="2">
        <f t="shared" si="82"/>
        <v>95.66</v>
      </c>
      <c r="CT81" s="2">
        <f t="shared" si="83"/>
        <v>1145.26</v>
      </c>
      <c r="CU81" s="2">
        <f t="shared" si="84"/>
        <v>0</v>
      </c>
      <c r="CV81" s="2">
        <f t="shared" si="85"/>
        <v>98.645250000000019</v>
      </c>
      <c r="CW81" s="2">
        <f t="shared" si="86"/>
        <v>0</v>
      </c>
      <c r="CX81" s="2">
        <f t="shared" si="87"/>
        <v>0</v>
      </c>
      <c r="CY81" s="2">
        <f>((S81*BZ81)/100)</f>
        <v>455.24879999999996</v>
      </c>
      <c r="CZ81" s="2">
        <f>((S81*CA81)/100)</f>
        <v>340.7208</v>
      </c>
      <c r="DA81" s="2"/>
      <c r="DB81" s="2"/>
      <c r="DC81" s="2" t="s">
        <v>3</v>
      </c>
      <c r="DD81" s="2" t="s">
        <v>3</v>
      </c>
      <c r="DE81" s="2" t="s">
        <v>22</v>
      </c>
      <c r="DF81" s="2" t="s">
        <v>22</v>
      </c>
      <c r="DG81" s="2" t="s">
        <v>22</v>
      </c>
      <c r="DH81" s="2" t="s">
        <v>3</v>
      </c>
      <c r="DI81" s="2" t="s">
        <v>22</v>
      </c>
      <c r="DJ81" s="2" t="s">
        <v>22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1010</v>
      </c>
      <c r="DV81" s="2" t="s">
        <v>124</v>
      </c>
      <c r="DW81" s="2" t="s">
        <v>124</v>
      </c>
      <c r="DX81" s="2">
        <v>100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55891245</v>
      </c>
      <c r="EF81" s="2">
        <v>30</v>
      </c>
      <c r="EG81" s="2" t="s">
        <v>23</v>
      </c>
      <c r="EH81" s="2">
        <v>0</v>
      </c>
      <c r="EI81" s="2" t="s">
        <v>3</v>
      </c>
      <c r="EJ81" s="2">
        <v>1</v>
      </c>
      <c r="EK81" s="2">
        <v>55</v>
      </c>
      <c r="EL81" s="2" t="s">
        <v>126</v>
      </c>
      <c r="EM81" s="2" t="s">
        <v>127</v>
      </c>
      <c r="EN81" s="2"/>
      <c r="EO81" s="2" t="s">
        <v>26</v>
      </c>
      <c r="EP81" s="2"/>
      <c r="EQ81" s="2">
        <v>132096</v>
      </c>
      <c r="ER81" s="2">
        <v>1638.12</v>
      </c>
      <c r="ES81" s="2">
        <v>0</v>
      </c>
      <c r="ET81" s="2">
        <v>680.3</v>
      </c>
      <c r="EU81" s="2">
        <v>79.98</v>
      </c>
      <c r="EV81" s="2">
        <v>957.82</v>
      </c>
      <c r="EW81" s="2">
        <v>82.5</v>
      </c>
      <c r="EX81" s="2">
        <v>0</v>
      </c>
      <c r="EY81" s="2">
        <v>0</v>
      </c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0</v>
      </c>
      <c r="FT81" s="2"/>
      <c r="FU81" s="2"/>
      <c r="FV81" s="2"/>
      <c r="FW81" s="2"/>
      <c r="FX81" s="2">
        <v>159</v>
      </c>
      <c r="FY81" s="2">
        <v>119</v>
      </c>
      <c r="FZ81" s="2"/>
      <c r="GA81" s="2" t="s">
        <v>3</v>
      </c>
      <c r="GB81" s="2"/>
      <c r="GC81" s="2"/>
      <c r="GD81" s="2">
        <v>1</v>
      </c>
      <c r="GE81" s="2"/>
      <c r="GF81" s="2">
        <v>-1108998990</v>
      </c>
      <c r="GG81" s="2">
        <v>2</v>
      </c>
      <c r="GH81" s="2">
        <v>1</v>
      </c>
      <c r="GI81" s="2">
        <v>-2</v>
      </c>
      <c r="GJ81" s="2">
        <v>0</v>
      </c>
      <c r="GK81" s="2">
        <v>0</v>
      </c>
      <c r="GL81" s="2">
        <f t="shared" si="88"/>
        <v>0</v>
      </c>
      <c r="GM81" s="2">
        <f>ROUND(O81+X81+Y81,2)+GX81</f>
        <v>1285.6600000000001</v>
      </c>
      <c r="GN81" s="2">
        <f t="shared" si="89"/>
        <v>1285.6600000000001</v>
      </c>
      <c r="GO81" s="2">
        <f t="shared" si="90"/>
        <v>0</v>
      </c>
      <c r="GP81" s="2">
        <f t="shared" si="91"/>
        <v>0</v>
      </c>
      <c r="GQ81" s="2"/>
      <c r="GR81" s="2">
        <v>0</v>
      </c>
      <c r="GS81" s="2">
        <v>3</v>
      </c>
      <c r="GT81" s="2">
        <v>0</v>
      </c>
      <c r="GU81" s="2" t="s">
        <v>3</v>
      </c>
      <c r="GV81" s="2">
        <f t="shared" si="92"/>
        <v>0</v>
      </c>
      <c r="GW81" s="2">
        <v>1</v>
      </c>
      <c r="GX81" s="2">
        <f t="shared" si="93"/>
        <v>0</v>
      </c>
      <c r="GY81" s="2"/>
      <c r="GZ81" s="2"/>
      <c r="HA81" s="2">
        <v>0</v>
      </c>
      <c r="HB81" s="2">
        <v>0</v>
      </c>
      <c r="HC81" s="2">
        <f t="shared" si="94"/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3</v>
      </c>
      <c r="HO81" s="2" t="s">
        <v>3</v>
      </c>
      <c r="HP81" s="2" t="s">
        <v>3</v>
      </c>
      <c r="HQ81" s="2" t="s">
        <v>3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17</v>
      </c>
      <c r="B82">
        <v>1</v>
      </c>
      <c r="C82">
        <f>ROW(SmtRes!A60)</f>
        <v>60</v>
      </c>
      <c r="D82">
        <f>ROW(EtalonRes!A62)</f>
        <v>62</v>
      </c>
      <c r="E82" t="s">
        <v>3</v>
      </c>
      <c r="F82" t="s">
        <v>122</v>
      </c>
      <c r="G82" t="s">
        <v>123</v>
      </c>
      <c r="H82" t="s">
        <v>124</v>
      </c>
      <c r="I82">
        <f>ROUND((18+6+1)/100,9)</f>
        <v>0.25</v>
      </c>
      <c r="J82">
        <v>0</v>
      </c>
      <c r="K82">
        <f>ROUND((18+6+1)/100,9)</f>
        <v>0.25</v>
      </c>
      <c r="O82">
        <f t="shared" si="66"/>
        <v>13648.54</v>
      </c>
      <c r="P82">
        <f t="shared" si="67"/>
        <v>0</v>
      </c>
      <c r="Q82">
        <f>(ROUND((ROUND((((ET82*1.1))*AV82*I82),2)*BB82),2)+ROUND((ROUND(((AE82-((EU82*1.1)))*AV82*I82),2)*BS82),2))</f>
        <v>2648.13</v>
      </c>
      <c r="R82">
        <f t="shared" si="68"/>
        <v>918.62</v>
      </c>
      <c r="S82">
        <f t="shared" si="69"/>
        <v>11000.41</v>
      </c>
      <c r="T82">
        <f t="shared" si="70"/>
        <v>0</v>
      </c>
      <c r="U82">
        <f t="shared" si="71"/>
        <v>24.661312500000005</v>
      </c>
      <c r="V82">
        <f t="shared" si="72"/>
        <v>0</v>
      </c>
      <c r="W82">
        <f t="shared" si="73"/>
        <v>0</v>
      </c>
      <c r="X82">
        <f t="shared" si="74"/>
        <v>13970.52</v>
      </c>
      <c r="Y82">
        <f t="shared" si="75"/>
        <v>6270.23</v>
      </c>
      <c r="AA82">
        <v>-1</v>
      </c>
      <c r="AB82">
        <f t="shared" si="76"/>
        <v>1802</v>
      </c>
      <c r="AC82">
        <f t="shared" si="77"/>
        <v>0</v>
      </c>
      <c r="AD82">
        <f>ROUND(((((ET82*1.1))-((EU82*1.1)))+AE82),1)</f>
        <v>748.4</v>
      </c>
      <c r="AE82">
        <f>ROUND(((EU82*1.1)),1)</f>
        <v>88</v>
      </c>
      <c r="AF82">
        <f>ROUND(((EV82*1.1)),1)</f>
        <v>1053.5999999999999</v>
      </c>
      <c r="AG82">
        <f t="shared" si="78"/>
        <v>0</v>
      </c>
      <c r="AH82">
        <f>((EW82*1.1))</f>
        <v>90.750000000000014</v>
      </c>
      <c r="AI82">
        <f>((EX82*1.1))</f>
        <v>0</v>
      </c>
      <c r="AJ82">
        <f t="shared" si="79"/>
        <v>0</v>
      </c>
      <c r="AK82">
        <v>1638.12</v>
      </c>
      <c r="AL82">
        <v>0</v>
      </c>
      <c r="AM82">
        <v>680.3</v>
      </c>
      <c r="AN82">
        <v>79.98</v>
      </c>
      <c r="AO82">
        <v>957.82</v>
      </c>
      <c r="AP82">
        <v>0</v>
      </c>
      <c r="AQ82">
        <v>82.5</v>
      </c>
      <c r="AR82">
        <v>0</v>
      </c>
      <c r="AS82">
        <v>0</v>
      </c>
      <c r="AT82">
        <v>127</v>
      </c>
      <c r="AU82">
        <v>57</v>
      </c>
      <c r="AV82">
        <v>1.087</v>
      </c>
      <c r="AW82">
        <v>1.0029999999999999</v>
      </c>
      <c r="AZ82">
        <v>1</v>
      </c>
      <c r="BA82">
        <v>38.42</v>
      </c>
      <c r="BB82">
        <v>13.02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125</v>
      </c>
      <c r="BM82">
        <v>55</v>
      </c>
      <c r="BN82">
        <v>0</v>
      </c>
      <c r="BO82" t="s">
        <v>122</v>
      </c>
      <c r="BP82">
        <v>1</v>
      </c>
      <c r="BQ82">
        <v>30</v>
      </c>
      <c r="BR82">
        <v>0</v>
      </c>
      <c r="BS82">
        <v>38.42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127</v>
      </c>
      <c r="CA82">
        <v>57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648</v>
      </c>
      <c r="CO82">
        <v>0</v>
      </c>
      <c r="CP82">
        <f t="shared" si="80"/>
        <v>13648.54</v>
      </c>
      <c r="CQ82">
        <f t="shared" si="81"/>
        <v>0</v>
      </c>
      <c r="CR82">
        <f>(ROUND((ROUND((((ET82*1.1))*AV82*1),2)*BB82),2)+ROUND((ROUND(((AE82-((EU82*1.1)))*AV82*1),2)*BS82),2))</f>
        <v>10591.630000000001</v>
      </c>
      <c r="CS82">
        <f t="shared" si="82"/>
        <v>3675.26</v>
      </c>
      <c r="CT82">
        <f t="shared" si="83"/>
        <v>44000.89</v>
      </c>
      <c r="CU82">
        <f t="shared" si="84"/>
        <v>0</v>
      </c>
      <c r="CV82">
        <f t="shared" si="85"/>
        <v>98.645250000000019</v>
      </c>
      <c r="CW82">
        <f t="shared" si="86"/>
        <v>0</v>
      </c>
      <c r="CX82">
        <f t="shared" si="87"/>
        <v>0</v>
      </c>
      <c r="CY82">
        <f>S82*(BZ82/100)</f>
        <v>13970.520699999999</v>
      </c>
      <c r="CZ82">
        <f>S82*(CA82/100)</f>
        <v>6270.2336999999998</v>
      </c>
      <c r="DC82" t="s">
        <v>3</v>
      </c>
      <c r="DD82" t="s">
        <v>3</v>
      </c>
      <c r="DE82" t="s">
        <v>22</v>
      </c>
      <c r="DF82" t="s">
        <v>22</v>
      </c>
      <c r="DG82" t="s">
        <v>22</v>
      </c>
      <c r="DH82" t="s">
        <v>3</v>
      </c>
      <c r="DI82" t="s">
        <v>22</v>
      </c>
      <c r="DJ82" t="s">
        <v>22</v>
      </c>
      <c r="DK82" t="s">
        <v>3</v>
      </c>
      <c r="DL82" t="s">
        <v>3</v>
      </c>
      <c r="DM82" t="s">
        <v>3</v>
      </c>
      <c r="DN82">
        <v>159</v>
      </c>
      <c r="DO82">
        <v>119</v>
      </c>
      <c r="DP82">
        <v>1.087</v>
      </c>
      <c r="DQ82">
        <v>1.0029999999999999</v>
      </c>
      <c r="DU82">
        <v>1010</v>
      </c>
      <c r="DV82" t="s">
        <v>124</v>
      </c>
      <c r="DW82" t="s">
        <v>124</v>
      </c>
      <c r="DX82">
        <v>100</v>
      </c>
      <c r="DZ82" t="s">
        <v>3</v>
      </c>
      <c r="EA82" t="s">
        <v>3</v>
      </c>
      <c r="EB82" t="s">
        <v>3</v>
      </c>
      <c r="EC82" t="s">
        <v>3</v>
      </c>
      <c r="EE82">
        <v>55891245</v>
      </c>
      <c r="EF82">
        <v>30</v>
      </c>
      <c r="EG82" t="s">
        <v>23</v>
      </c>
      <c r="EH82">
        <v>0</v>
      </c>
      <c r="EI82" t="s">
        <v>3</v>
      </c>
      <c r="EJ82">
        <v>1</v>
      </c>
      <c r="EK82">
        <v>55</v>
      </c>
      <c r="EL82" t="s">
        <v>126</v>
      </c>
      <c r="EM82" t="s">
        <v>127</v>
      </c>
      <c r="EO82" t="s">
        <v>26</v>
      </c>
      <c r="EQ82">
        <v>132096</v>
      </c>
      <c r="ER82">
        <v>1638.12</v>
      </c>
      <c r="ES82">
        <v>0</v>
      </c>
      <c r="ET82">
        <v>680.3</v>
      </c>
      <c r="EU82">
        <v>79.98</v>
      </c>
      <c r="EV82">
        <v>957.82</v>
      </c>
      <c r="EW82">
        <v>82.5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159</v>
      </c>
      <c r="FY82">
        <v>119</v>
      </c>
      <c r="GA82" t="s">
        <v>3</v>
      </c>
      <c r="GD82">
        <v>0</v>
      </c>
      <c r="GF82">
        <v>-1108998990</v>
      </c>
      <c r="GG82">
        <v>2</v>
      </c>
      <c r="GH82">
        <v>1</v>
      </c>
      <c r="GI82">
        <v>2</v>
      </c>
      <c r="GJ82">
        <v>0</v>
      </c>
      <c r="GK82">
        <f>ROUND(R82*(S12)/100,2)</f>
        <v>1469.79</v>
      </c>
      <c r="GL82">
        <f t="shared" si="88"/>
        <v>0</v>
      </c>
      <c r="GM82">
        <f>ROUND(O82+X82+Y82+GK82,2)+GX82</f>
        <v>35359.08</v>
      </c>
      <c r="GN82">
        <f t="shared" si="89"/>
        <v>35359.08</v>
      </c>
      <c r="GO82">
        <f t="shared" si="90"/>
        <v>0</v>
      </c>
      <c r="GP82">
        <f t="shared" si="91"/>
        <v>0</v>
      </c>
      <c r="GR82">
        <v>0</v>
      </c>
      <c r="GS82">
        <v>3</v>
      </c>
      <c r="GT82">
        <v>0</v>
      </c>
      <c r="GU82" t="s">
        <v>3</v>
      </c>
      <c r="GV82">
        <f t="shared" si="92"/>
        <v>0</v>
      </c>
      <c r="GW82">
        <v>1</v>
      </c>
      <c r="GX82">
        <f t="shared" si="93"/>
        <v>0</v>
      </c>
      <c r="HA82">
        <v>0</v>
      </c>
      <c r="HB82">
        <v>0</v>
      </c>
      <c r="HC82">
        <f t="shared" si="94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55" x14ac:dyDescent="0.2">
      <c r="A83" s="2">
        <v>18</v>
      </c>
      <c r="B83" s="2">
        <v>1</v>
      </c>
      <c r="C83" s="2">
        <v>55</v>
      </c>
      <c r="D83" s="2"/>
      <c r="E83" s="2" t="s">
        <v>3</v>
      </c>
      <c r="F83" s="2" t="s">
        <v>128</v>
      </c>
      <c r="G83" s="2" t="s">
        <v>129</v>
      </c>
      <c r="H83" s="2" t="s">
        <v>108</v>
      </c>
      <c r="I83" s="2">
        <f>I81*J83</f>
        <v>0.73370000000000002</v>
      </c>
      <c r="J83" s="2">
        <v>2.9348000000000001</v>
      </c>
      <c r="K83" s="2">
        <v>29.347999999999999</v>
      </c>
      <c r="L83" s="2"/>
      <c r="M83" s="2"/>
      <c r="N83" s="2"/>
      <c r="O83" s="2">
        <f t="shared" si="66"/>
        <v>503.14</v>
      </c>
      <c r="P83" s="2">
        <f t="shared" si="67"/>
        <v>503.14</v>
      </c>
      <c r="Q83" s="2">
        <f>(ROUND((ROUND(((ET83)*AV83*I83),2)*BB83),2)+ROUND((ROUND(((AE83-(EU83))*AV83*I83),2)*BS83),2))</f>
        <v>0</v>
      </c>
      <c r="R83" s="2">
        <f t="shared" si="68"/>
        <v>0</v>
      </c>
      <c r="S83" s="2">
        <f t="shared" si="69"/>
        <v>0</v>
      </c>
      <c r="T83" s="2">
        <f t="shared" si="70"/>
        <v>0</v>
      </c>
      <c r="U83" s="2">
        <f t="shared" si="71"/>
        <v>0</v>
      </c>
      <c r="V83" s="2">
        <f t="shared" si="72"/>
        <v>0</v>
      </c>
      <c r="W83" s="2">
        <f t="shared" si="73"/>
        <v>0</v>
      </c>
      <c r="X83" s="2">
        <f t="shared" si="74"/>
        <v>0</v>
      </c>
      <c r="Y83" s="2">
        <f t="shared" si="75"/>
        <v>0</v>
      </c>
      <c r="Z83" s="2"/>
      <c r="AA83" s="2">
        <v>-1</v>
      </c>
      <c r="AB83" s="2">
        <f t="shared" si="76"/>
        <v>683.7</v>
      </c>
      <c r="AC83" s="2">
        <f t="shared" si="77"/>
        <v>683.7</v>
      </c>
      <c r="AD83" s="2">
        <f>ROUND((((ET83)-(EU83))+AE83),1)</f>
        <v>0</v>
      </c>
      <c r="AE83" s="2">
        <f>ROUND((EU83),1)</f>
        <v>0</v>
      </c>
      <c r="AF83" s="2">
        <f>ROUND((EV83),1)</f>
        <v>0</v>
      </c>
      <c r="AG83" s="2">
        <f t="shared" si="78"/>
        <v>0</v>
      </c>
      <c r="AH83" s="2">
        <f>(EW83)</f>
        <v>0</v>
      </c>
      <c r="AI83" s="2">
        <f>(EX83)</f>
        <v>0</v>
      </c>
      <c r="AJ83" s="2">
        <f t="shared" si="79"/>
        <v>0</v>
      </c>
      <c r="AK83" s="2">
        <v>683.71</v>
      </c>
      <c r="AL83" s="2">
        <v>683.71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159</v>
      </c>
      <c r="AU83" s="2">
        <v>119</v>
      </c>
      <c r="AV83" s="2">
        <v>1.087</v>
      </c>
      <c r="AW83" s="2">
        <v>1.0029999999999999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3</v>
      </c>
      <c r="BI83" s="2">
        <v>1</v>
      </c>
      <c r="BJ83" s="2" t="s">
        <v>130</v>
      </c>
      <c r="BK83" s="2"/>
      <c r="BL83" s="2"/>
      <c r="BM83" s="2">
        <v>55</v>
      </c>
      <c r="BN83" s="2">
        <v>0</v>
      </c>
      <c r="BO83" s="2" t="s">
        <v>3</v>
      </c>
      <c r="BP83" s="2">
        <v>0</v>
      </c>
      <c r="BQ83" s="2">
        <v>30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159</v>
      </c>
      <c r="CA83" s="2">
        <v>119</v>
      </c>
      <c r="CB83" s="2" t="s">
        <v>3</v>
      </c>
      <c r="CC83" s="2"/>
      <c r="CD83" s="2"/>
      <c r="CE83" s="2">
        <v>30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648</v>
      </c>
      <c r="CO83" s="2">
        <v>0</v>
      </c>
      <c r="CP83" s="2">
        <f t="shared" si="80"/>
        <v>503.14</v>
      </c>
      <c r="CQ83" s="2">
        <f t="shared" si="81"/>
        <v>685.75</v>
      </c>
      <c r="CR83" s="2">
        <f>(ROUND((ROUND(((ET83)*AV83*1),2)*BB83),2)+ROUND((ROUND(((AE83-(EU83))*AV83*1),2)*BS83),2))</f>
        <v>0</v>
      </c>
      <c r="CS83" s="2">
        <f t="shared" si="82"/>
        <v>0</v>
      </c>
      <c r="CT83" s="2">
        <f t="shared" si="83"/>
        <v>0</v>
      </c>
      <c r="CU83" s="2">
        <f t="shared" si="84"/>
        <v>0</v>
      </c>
      <c r="CV83" s="2">
        <f t="shared" si="85"/>
        <v>0</v>
      </c>
      <c r="CW83" s="2">
        <f t="shared" si="86"/>
        <v>0</v>
      </c>
      <c r="CX83" s="2">
        <f t="shared" si="87"/>
        <v>0</v>
      </c>
      <c r="CY83" s="2">
        <f>((S83*BZ83)/100)</f>
        <v>0</v>
      </c>
      <c r="CZ83" s="2">
        <f>((S83*CA83)/100)</f>
        <v>0</v>
      </c>
      <c r="DA83" s="2"/>
      <c r="DB83" s="2"/>
      <c r="DC83" s="2" t="s">
        <v>3</v>
      </c>
      <c r="DD83" s="2" t="s">
        <v>3</v>
      </c>
      <c r="DE83" s="2" t="s">
        <v>3</v>
      </c>
      <c r="DF83" s="2" t="s">
        <v>3</v>
      </c>
      <c r="DG83" s="2" t="s">
        <v>3</v>
      </c>
      <c r="DH83" s="2" t="s">
        <v>3</v>
      </c>
      <c r="DI83" s="2" t="s">
        <v>3</v>
      </c>
      <c r="DJ83" s="2" t="s">
        <v>3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1007</v>
      </c>
      <c r="DV83" s="2" t="s">
        <v>108</v>
      </c>
      <c r="DW83" s="2" t="s">
        <v>108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55891245</v>
      </c>
      <c r="EF83" s="2">
        <v>30</v>
      </c>
      <c r="EG83" s="2" t="s">
        <v>23</v>
      </c>
      <c r="EH83" s="2">
        <v>0</v>
      </c>
      <c r="EI83" s="2" t="s">
        <v>3</v>
      </c>
      <c r="EJ83" s="2">
        <v>1</v>
      </c>
      <c r="EK83" s="2">
        <v>55</v>
      </c>
      <c r="EL83" s="2" t="s">
        <v>126</v>
      </c>
      <c r="EM83" s="2" t="s">
        <v>127</v>
      </c>
      <c r="EN83" s="2"/>
      <c r="EO83" s="2" t="s">
        <v>26</v>
      </c>
      <c r="EP83" s="2"/>
      <c r="EQ83" s="2">
        <v>1024</v>
      </c>
      <c r="ER83" s="2">
        <v>683.71</v>
      </c>
      <c r="ES83" s="2">
        <v>683.71</v>
      </c>
      <c r="ET83" s="2">
        <v>0</v>
      </c>
      <c r="EU83" s="2">
        <v>0</v>
      </c>
      <c r="EV83" s="2">
        <v>0</v>
      </c>
      <c r="EW83" s="2">
        <v>0</v>
      </c>
      <c r="EX83" s="2">
        <v>0</v>
      </c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0</v>
      </c>
      <c r="FT83" s="2"/>
      <c r="FU83" s="2"/>
      <c r="FV83" s="2"/>
      <c r="FW83" s="2"/>
      <c r="FX83" s="2">
        <v>159</v>
      </c>
      <c r="FY83" s="2">
        <v>119</v>
      </c>
      <c r="FZ83" s="2"/>
      <c r="GA83" s="2" t="s">
        <v>3</v>
      </c>
      <c r="GB83" s="2"/>
      <c r="GC83" s="2"/>
      <c r="GD83" s="2">
        <v>1</v>
      </c>
      <c r="GE83" s="2"/>
      <c r="GF83" s="2">
        <v>1988985327</v>
      </c>
      <c r="GG83" s="2">
        <v>2</v>
      </c>
      <c r="GH83" s="2">
        <v>1</v>
      </c>
      <c r="GI83" s="2">
        <v>-2</v>
      </c>
      <c r="GJ83" s="2">
        <v>0</v>
      </c>
      <c r="GK83" s="2">
        <v>0</v>
      </c>
      <c r="GL83" s="2">
        <f t="shared" si="88"/>
        <v>0</v>
      </c>
      <c r="GM83" s="2">
        <f>ROUND(O83+X83+Y83,2)+GX83</f>
        <v>503.14</v>
      </c>
      <c r="GN83" s="2">
        <f t="shared" si="89"/>
        <v>503.14</v>
      </c>
      <c r="GO83" s="2">
        <f t="shared" si="90"/>
        <v>0</v>
      </c>
      <c r="GP83" s="2">
        <f t="shared" si="91"/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si="92"/>
        <v>0</v>
      </c>
      <c r="GW83" s="2">
        <v>1</v>
      </c>
      <c r="GX83" s="2">
        <f t="shared" si="93"/>
        <v>0</v>
      </c>
      <c r="GY83" s="2"/>
      <c r="GZ83" s="2"/>
      <c r="HA83" s="2">
        <v>0</v>
      </c>
      <c r="HB83" s="2">
        <v>0</v>
      </c>
      <c r="HC83" s="2">
        <f t="shared" si="94"/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131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18</v>
      </c>
      <c r="B84">
        <v>1</v>
      </c>
      <c r="C84">
        <v>60</v>
      </c>
      <c r="E84" t="s">
        <v>3</v>
      </c>
      <c r="F84" t="s">
        <v>128</v>
      </c>
      <c r="G84" t="s">
        <v>129</v>
      </c>
      <c r="H84" t="s">
        <v>108</v>
      </c>
      <c r="I84">
        <f>I82*J84</f>
        <v>0.73370000000000002</v>
      </c>
      <c r="J84">
        <v>2.9348000000000001</v>
      </c>
      <c r="K84">
        <v>29.347999999999999</v>
      </c>
      <c r="O84">
        <f t="shared" si="66"/>
        <v>8035.15</v>
      </c>
      <c r="P84">
        <f t="shared" si="67"/>
        <v>8035.15</v>
      </c>
      <c r="Q84">
        <f>(ROUND((ROUND(((ET84)*AV84*I84),2)*BB84),2)+ROUND((ROUND(((AE84-(EU84))*AV84*I84),2)*BS84),2))</f>
        <v>0</v>
      </c>
      <c r="R84">
        <f t="shared" si="68"/>
        <v>0</v>
      </c>
      <c r="S84">
        <f t="shared" si="69"/>
        <v>0</v>
      </c>
      <c r="T84">
        <f t="shared" si="70"/>
        <v>0</v>
      </c>
      <c r="U84">
        <f t="shared" si="71"/>
        <v>0</v>
      </c>
      <c r="V84">
        <f t="shared" si="72"/>
        <v>0</v>
      </c>
      <c r="W84">
        <f t="shared" si="73"/>
        <v>0</v>
      </c>
      <c r="X84">
        <f t="shared" si="74"/>
        <v>0</v>
      </c>
      <c r="Y84">
        <f t="shared" si="75"/>
        <v>0</v>
      </c>
      <c r="AA84">
        <v>-1</v>
      </c>
      <c r="AB84">
        <f t="shared" si="76"/>
        <v>683.7</v>
      </c>
      <c r="AC84">
        <f t="shared" si="77"/>
        <v>683.7</v>
      </c>
      <c r="AD84">
        <f>ROUND((((ET84)-(EU84))+AE84),1)</f>
        <v>0</v>
      </c>
      <c r="AE84">
        <f>ROUND((EU84),1)</f>
        <v>0</v>
      </c>
      <c r="AF84">
        <f>ROUND((EV84),1)</f>
        <v>0</v>
      </c>
      <c r="AG84">
        <f t="shared" si="78"/>
        <v>0</v>
      </c>
      <c r="AH84">
        <f>(EW84)</f>
        <v>0</v>
      </c>
      <c r="AI84">
        <f>(EX84)</f>
        <v>0</v>
      </c>
      <c r="AJ84">
        <f t="shared" si="79"/>
        <v>0</v>
      </c>
      <c r="AK84">
        <v>683.71</v>
      </c>
      <c r="AL84">
        <v>683.71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1.0029999999999999</v>
      </c>
      <c r="AZ84">
        <v>1</v>
      </c>
      <c r="BA84">
        <v>1</v>
      </c>
      <c r="BB84">
        <v>1</v>
      </c>
      <c r="BC84">
        <v>15.97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130</v>
      </c>
      <c r="BM84">
        <v>55</v>
      </c>
      <c r="BN84">
        <v>0</v>
      </c>
      <c r="BO84" t="s">
        <v>128</v>
      </c>
      <c r="BP84">
        <v>1</v>
      </c>
      <c r="BQ84">
        <v>30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648</v>
      </c>
      <c r="CO84">
        <v>0</v>
      </c>
      <c r="CP84">
        <f t="shared" si="80"/>
        <v>8035.15</v>
      </c>
      <c r="CQ84">
        <f t="shared" si="81"/>
        <v>10951.43</v>
      </c>
      <c r="CR84">
        <f>(ROUND((ROUND(((ET84)*AV84*1),2)*BB84),2)+ROUND((ROUND(((AE84-(EU84))*AV84*1),2)*BS84),2))</f>
        <v>0</v>
      </c>
      <c r="CS84">
        <f t="shared" si="82"/>
        <v>0</v>
      </c>
      <c r="CT84">
        <f t="shared" si="83"/>
        <v>0</v>
      </c>
      <c r="CU84">
        <f t="shared" si="84"/>
        <v>0</v>
      </c>
      <c r="CV84">
        <f t="shared" si="85"/>
        <v>0</v>
      </c>
      <c r="CW84">
        <f t="shared" si="86"/>
        <v>0</v>
      </c>
      <c r="CX84">
        <f t="shared" si="87"/>
        <v>0</v>
      </c>
      <c r="CY84">
        <f>S84*(BZ84/100)</f>
        <v>0</v>
      </c>
      <c r="CZ84">
        <f>S84*(CA84/100)</f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159</v>
      </c>
      <c r="DO84">
        <v>119</v>
      </c>
      <c r="DP84">
        <v>1.087</v>
      </c>
      <c r="DQ84">
        <v>1.0029999999999999</v>
      </c>
      <c r="DU84">
        <v>1007</v>
      </c>
      <c r="DV84" t="s">
        <v>108</v>
      </c>
      <c r="DW84" t="s">
        <v>108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55891245</v>
      </c>
      <c r="EF84">
        <v>30</v>
      </c>
      <c r="EG84" t="s">
        <v>23</v>
      </c>
      <c r="EH84">
        <v>0</v>
      </c>
      <c r="EI84" t="s">
        <v>3</v>
      </c>
      <c r="EJ84">
        <v>1</v>
      </c>
      <c r="EK84">
        <v>55</v>
      </c>
      <c r="EL84" t="s">
        <v>126</v>
      </c>
      <c r="EM84" t="s">
        <v>127</v>
      </c>
      <c r="EO84" t="s">
        <v>26</v>
      </c>
      <c r="EQ84">
        <v>1024</v>
      </c>
      <c r="ER84">
        <v>683.71</v>
      </c>
      <c r="ES84">
        <v>683.71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v>0</v>
      </c>
      <c r="FS84">
        <v>0</v>
      </c>
      <c r="FX84">
        <v>159</v>
      </c>
      <c r="FY84">
        <v>119</v>
      </c>
      <c r="GA84" t="s">
        <v>3</v>
      </c>
      <c r="GD84">
        <v>0</v>
      </c>
      <c r="GF84">
        <v>1988985327</v>
      </c>
      <c r="GG84">
        <v>2</v>
      </c>
      <c r="GH84">
        <v>1</v>
      </c>
      <c r="GI84">
        <v>2</v>
      </c>
      <c r="GJ84">
        <v>0</v>
      </c>
      <c r="GK84">
        <f>ROUND(R84*(S12)/100,2)</f>
        <v>0</v>
      </c>
      <c r="GL84">
        <f t="shared" si="88"/>
        <v>0</v>
      </c>
      <c r="GM84">
        <f>ROUND(O84+X84+Y84+GK84,2)+GX84</f>
        <v>8035.15</v>
      </c>
      <c r="GN84">
        <f t="shared" si="89"/>
        <v>8035.15</v>
      </c>
      <c r="GO84">
        <f t="shared" si="90"/>
        <v>0</v>
      </c>
      <c r="GP84">
        <f t="shared" si="91"/>
        <v>0</v>
      </c>
      <c r="GR84">
        <v>0</v>
      </c>
      <c r="GS84">
        <v>3</v>
      </c>
      <c r="GT84">
        <v>0</v>
      </c>
      <c r="GU84" t="s">
        <v>3</v>
      </c>
      <c r="GV84">
        <f t="shared" si="92"/>
        <v>0</v>
      </c>
      <c r="GW84">
        <v>1</v>
      </c>
      <c r="GX84">
        <f t="shared" si="93"/>
        <v>0</v>
      </c>
      <c r="HA84">
        <v>0</v>
      </c>
      <c r="HB84">
        <v>0</v>
      </c>
      <c r="HC84">
        <f t="shared" si="94"/>
        <v>0</v>
      </c>
      <c r="HE84" t="s">
        <v>3</v>
      </c>
      <c r="HF84" t="s">
        <v>3</v>
      </c>
      <c r="HM84" t="s">
        <v>131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55" x14ac:dyDescent="0.2">
      <c r="A85" s="2">
        <v>17</v>
      </c>
      <c r="B85" s="2">
        <v>1</v>
      </c>
      <c r="C85" s="2">
        <f>ROW(SmtRes!A65)</f>
        <v>65</v>
      </c>
      <c r="D85" s="2">
        <f>ROW(EtalonRes!A67)</f>
        <v>67</v>
      </c>
      <c r="E85" s="2" t="s">
        <v>3</v>
      </c>
      <c r="F85" s="2" t="s">
        <v>132</v>
      </c>
      <c r="G85" s="2" t="s">
        <v>133</v>
      </c>
      <c r="H85" s="2" t="s">
        <v>134</v>
      </c>
      <c r="I85" s="2">
        <f>ROUND(9.65/100,9)</f>
        <v>9.6500000000000002E-2</v>
      </c>
      <c r="J85" s="2">
        <v>0</v>
      </c>
      <c r="K85" s="2">
        <f>ROUND(9.65/100,9)</f>
        <v>9.6500000000000002E-2</v>
      </c>
      <c r="L85" s="2"/>
      <c r="M85" s="2"/>
      <c r="N85" s="2"/>
      <c r="O85" s="2">
        <f t="shared" si="66"/>
        <v>158.68</v>
      </c>
      <c r="P85" s="2">
        <f t="shared" si="67"/>
        <v>121.6</v>
      </c>
      <c r="Q85" s="2">
        <f>(ROUND((ROUND((((ET85*1.1))*AV85*I85),2)*BB85),2)+ROUND((ROUND(((AE85-((EU85*1.1)))*AV85*I85),2)*BS85),2))</f>
        <v>3.51</v>
      </c>
      <c r="R85" s="2">
        <f t="shared" si="68"/>
        <v>0.21</v>
      </c>
      <c r="S85" s="2">
        <f t="shared" si="69"/>
        <v>33.57</v>
      </c>
      <c r="T85" s="2">
        <f t="shared" si="70"/>
        <v>0</v>
      </c>
      <c r="U85" s="2">
        <f t="shared" si="71"/>
        <v>2.5184108730000001</v>
      </c>
      <c r="V85" s="2">
        <f t="shared" si="72"/>
        <v>0</v>
      </c>
      <c r="W85" s="2">
        <f t="shared" si="73"/>
        <v>0</v>
      </c>
      <c r="X85" s="2">
        <f t="shared" si="74"/>
        <v>35.25</v>
      </c>
      <c r="Y85" s="2">
        <f t="shared" si="75"/>
        <v>25.85</v>
      </c>
      <c r="Z85" s="2"/>
      <c r="AA85" s="2">
        <v>-1</v>
      </c>
      <c r="AB85" s="2">
        <f t="shared" si="76"/>
        <v>1623.3</v>
      </c>
      <c r="AC85" s="2">
        <f t="shared" si="77"/>
        <v>1256.3</v>
      </c>
      <c r="AD85" s="2">
        <f>ROUND(((((ET85*1.1))-((EU85*1.1)))+AE85),1)</f>
        <v>34.700000000000003</v>
      </c>
      <c r="AE85" s="2">
        <f>ROUND(((EU85*1.1)),1)</f>
        <v>2.1</v>
      </c>
      <c r="AF85" s="2">
        <f>ROUND(((EV85*1.1)),1)</f>
        <v>332.3</v>
      </c>
      <c r="AG85" s="2">
        <f t="shared" si="78"/>
        <v>0</v>
      </c>
      <c r="AH85" s="2">
        <f>((EW85*1.1))</f>
        <v>24.926000000000002</v>
      </c>
      <c r="AI85" s="2">
        <f>((EX85*1.1))</f>
        <v>0</v>
      </c>
      <c r="AJ85" s="2">
        <f t="shared" si="79"/>
        <v>0</v>
      </c>
      <c r="AK85" s="2">
        <v>1589.87</v>
      </c>
      <c r="AL85" s="2">
        <v>1256.25</v>
      </c>
      <c r="AM85" s="2">
        <v>31.56</v>
      </c>
      <c r="AN85" s="2">
        <v>1.89</v>
      </c>
      <c r="AO85" s="2">
        <v>302.06</v>
      </c>
      <c r="AP85" s="2">
        <v>0</v>
      </c>
      <c r="AQ85" s="2">
        <v>22.66</v>
      </c>
      <c r="AR85" s="2">
        <v>0</v>
      </c>
      <c r="AS85" s="2">
        <v>0</v>
      </c>
      <c r="AT85" s="2">
        <v>105</v>
      </c>
      <c r="AU85" s="2">
        <v>77</v>
      </c>
      <c r="AV85" s="2">
        <v>1.0469999999999999</v>
      </c>
      <c r="AW85" s="2">
        <v>1.0029999999999999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0</v>
      </c>
      <c r="BI85" s="2">
        <v>1</v>
      </c>
      <c r="BJ85" s="2" t="s">
        <v>135</v>
      </c>
      <c r="BK85" s="2"/>
      <c r="BL85" s="2"/>
      <c r="BM85" s="2">
        <v>101</v>
      </c>
      <c r="BN85" s="2">
        <v>0</v>
      </c>
      <c r="BO85" s="2" t="s">
        <v>3</v>
      </c>
      <c r="BP85" s="2">
        <v>0</v>
      </c>
      <c r="BQ85" s="2">
        <v>30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105</v>
      </c>
      <c r="CA85" s="2">
        <v>77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648</v>
      </c>
      <c r="CO85" s="2">
        <v>0</v>
      </c>
      <c r="CP85" s="2">
        <f t="shared" si="80"/>
        <v>158.68</v>
      </c>
      <c r="CQ85" s="2">
        <f t="shared" si="81"/>
        <v>1260.07</v>
      </c>
      <c r="CR85" s="2">
        <f>(ROUND((ROUND((((ET85*1.1))*AV85*1),2)*BB85),2)+ROUND((ROUND(((AE85-((EU85*1.1)))*AV85*1),2)*BS85),2))</f>
        <v>36.370000000000005</v>
      </c>
      <c r="CS85" s="2">
        <f t="shared" si="82"/>
        <v>2.2000000000000002</v>
      </c>
      <c r="CT85" s="2">
        <f t="shared" si="83"/>
        <v>347.92</v>
      </c>
      <c r="CU85" s="2">
        <f t="shared" si="84"/>
        <v>0</v>
      </c>
      <c r="CV85" s="2">
        <f t="shared" si="85"/>
        <v>26.097522000000001</v>
      </c>
      <c r="CW85" s="2">
        <f t="shared" si="86"/>
        <v>0</v>
      </c>
      <c r="CX85" s="2">
        <f t="shared" si="87"/>
        <v>0</v>
      </c>
      <c r="CY85" s="2">
        <f>((S85*BZ85)/100)</f>
        <v>35.2485</v>
      </c>
      <c r="CZ85" s="2">
        <f>((S85*CA85)/100)</f>
        <v>25.8489</v>
      </c>
      <c r="DA85" s="2"/>
      <c r="DB85" s="2">
        <v>17</v>
      </c>
      <c r="DC85" s="2" t="s">
        <v>3</v>
      </c>
      <c r="DD85" s="2" t="s">
        <v>3</v>
      </c>
      <c r="DE85" s="2" t="s">
        <v>22</v>
      </c>
      <c r="DF85" s="2" t="s">
        <v>22</v>
      </c>
      <c r="DG85" s="2" t="s">
        <v>22</v>
      </c>
      <c r="DH85" s="2" t="s">
        <v>3</v>
      </c>
      <c r="DI85" s="2" t="s">
        <v>22</v>
      </c>
      <c r="DJ85" s="2" t="s">
        <v>22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1005</v>
      </c>
      <c r="DV85" s="2" t="s">
        <v>134</v>
      </c>
      <c r="DW85" s="2" t="s">
        <v>134</v>
      </c>
      <c r="DX85" s="2">
        <v>100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55891345</v>
      </c>
      <c r="EF85" s="2">
        <v>30</v>
      </c>
      <c r="EG85" s="2" t="s">
        <v>23</v>
      </c>
      <c r="EH85" s="2">
        <v>0</v>
      </c>
      <c r="EI85" s="2" t="s">
        <v>3</v>
      </c>
      <c r="EJ85" s="2">
        <v>1</v>
      </c>
      <c r="EK85" s="2">
        <v>101</v>
      </c>
      <c r="EL85" s="2" t="s">
        <v>136</v>
      </c>
      <c r="EM85" s="2" t="s">
        <v>137</v>
      </c>
      <c r="EN85" s="2"/>
      <c r="EO85" s="2" t="s">
        <v>26</v>
      </c>
      <c r="EP85" s="2"/>
      <c r="EQ85" s="2">
        <v>132096</v>
      </c>
      <c r="ER85" s="2">
        <v>1589.87</v>
      </c>
      <c r="ES85" s="2">
        <v>1256.25</v>
      </c>
      <c r="ET85" s="2">
        <v>31.56</v>
      </c>
      <c r="EU85" s="2">
        <v>1.89</v>
      </c>
      <c r="EV85" s="2">
        <v>302.06</v>
      </c>
      <c r="EW85" s="2">
        <v>22.66</v>
      </c>
      <c r="EX85" s="2">
        <v>0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0</v>
      </c>
      <c r="FT85" s="2"/>
      <c r="FU85" s="2"/>
      <c r="FV85" s="2"/>
      <c r="FW85" s="2"/>
      <c r="FX85" s="2">
        <v>105</v>
      </c>
      <c r="FY85" s="2">
        <v>77</v>
      </c>
      <c r="FZ85" s="2"/>
      <c r="GA85" s="2" t="s">
        <v>3</v>
      </c>
      <c r="GB85" s="2"/>
      <c r="GC85" s="2"/>
      <c r="GD85" s="2">
        <v>1</v>
      </c>
      <c r="GE85" s="2"/>
      <c r="GF85" s="2">
        <v>-1136474457</v>
      </c>
      <c r="GG85" s="2">
        <v>2</v>
      </c>
      <c r="GH85" s="2">
        <v>1</v>
      </c>
      <c r="GI85" s="2">
        <v>-2</v>
      </c>
      <c r="GJ85" s="2">
        <v>0</v>
      </c>
      <c r="GK85" s="2">
        <v>0</v>
      </c>
      <c r="GL85" s="2">
        <f t="shared" si="88"/>
        <v>0</v>
      </c>
      <c r="GM85" s="2">
        <f>ROUND(O85+X85+Y85,2)+GX85</f>
        <v>219.78</v>
      </c>
      <c r="GN85" s="2">
        <f t="shared" si="89"/>
        <v>219.78</v>
      </c>
      <c r="GO85" s="2">
        <f t="shared" si="90"/>
        <v>0</v>
      </c>
      <c r="GP85" s="2">
        <f t="shared" si="91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92"/>
        <v>0</v>
      </c>
      <c r="GW85" s="2">
        <v>1</v>
      </c>
      <c r="GX85" s="2">
        <f t="shared" si="93"/>
        <v>0</v>
      </c>
      <c r="GY85" s="2"/>
      <c r="GZ85" s="2"/>
      <c r="HA85" s="2">
        <v>0</v>
      </c>
      <c r="HB85" s="2">
        <v>0</v>
      </c>
      <c r="HC85" s="2">
        <f t="shared" si="94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C86">
        <f>ROW(SmtRes!A70)</f>
        <v>70</v>
      </c>
      <c r="D86">
        <f>ROW(EtalonRes!A72)</f>
        <v>72</v>
      </c>
      <c r="E86" t="s">
        <v>3</v>
      </c>
      <c r="F86" t="s">
        <v>132</v>
      </c>
      <c r="G86" t="s">
        <v>133</v>
      </c>
      <c r="H86" t="s">
        <v>134</v>
      </c>
      <c r="I86">
        <f>ROUND(9.65/100,9)</f>
        <v>9.6500000000000002E-2</v>
      </c>
      <c r="J86">
        <v>0</v>
      </c>
      <c r="K86">
        <f>ROUND(9.65/100,9)</f>
        <v>9.6500000000000002E-2</v>
      </c>
      <c r="O86">
        <f t="shared" si="66"/>
        <v>3169.72</v>
      </c>
      <c r="P86">
        <f t="shared" si="67"/>
        <v>1837.38</v>
      </c>
      <c r="Q86">
        <f>(ROUND((ROUND((((ET86*1.1))*AV86*I86),2)*BB86),2)+ROUND((ROUND(((AE86-((EU86*1.1)))*AV86*I86),2)*BS86),2))</f>
        <v>42.58</v>
      </c>
      <c r="R86">
        <f t="shared" si="68"/>
        <v>8.07</v>
      </c>
      <c r="S86">
        <f t="shared" si="69"/>
        <v>1289.76</v>
      </c>
      <c r="T86">
        <f t="shared" si="70"/>
        <v>0</v>
      </c>
      <c r="U86">
        <f t="shared" si="71"/>
        <v>2.5184108730000001</v>
      </c>
      <c r="V86">
        <f t="shared" si="72"/>
        <v>0</v>
      </c>
      <c r="W86">
        <f t="shared" si="73"/>
        <v>0</v>
      </c>
      <c r="X86">
        <f t="shared" si="74"/>
        <v>1122.0899999999999</v>
      </c>
      <c r="Y86">
        <f t="shared" si="75"/>
        <v>528.79999999999995</v>
      </c>
      <c r="AA86">
        <v>-1</v>
      </c>
      <c r="AB86">
        <f t="shared" si="76"/>
        <v>1623.3</v>
      </c>
      <c r="AC86">
        <f t="shared" si="77"/>
        <v>1256.3</v>
      </c>
      <c r="AD86">
        <f>ROUND(((((ET86*1.1))-((EU86*1.1)))+AE86),1)</f>
        <v>34.700000000000003</v>
      </c>
      <c r="AE86">
        <f>ROUND(((EU86*1.1)),1)</f>
        <v>2.1</v>
      </c>
      <c r="AF86">
        <f>ROUND(((EV86*1.1)),1)</f>
        <v>332.3</v>
      </c>
      <c r="AG86">
        <f t="shared" si="78"/>
        <v>0</v>
      </c>
      <c r="AH86">
        <f>((EW86*1.1))</f>
        <v>24.926000000000002</v>
      </c>
      <c r="AI86">
        <f>((EX86*1.1))</f>
        <v>0</v>
      </c>
      <c r="AJ86">
        <f t="shared" si="79"/>
        <v>0</v>
      </c>
      <c r="AK86">
        <v>1589.87</v>
      </c>
      <c r="AL86">
        <v>1256.25</v>
      </c>
      <c r="AM86">
        <v>31.56</v>
      </c>
      <c r="AN86">
        <v>1.89</v>
      </c>
      <c r="AO86">
        <v>302.06</v>
      </c>
      <c r="AP86">
        <v>0</v>
      </c>
      <c r="AQ86">
        <v>22.66</v>
      </c>
      <c r="AR86">
        <v>0</v>
      </c>
      <c r="AS86">
        <v>0</v>
      </c>
      <c r="AT86">
        <v>87</v>
      </c>
      <c r="AU86">
        <v>41</v>
      </c>
      <c r="AV86">
        <v>1.0469999999999999</v>
      </c>
      <c r="AW86">
        <v>1.0029999999999999</v>
      </c>
      <c r="AZ86">
        <v>1</v>
      </c>
      <c r="BA86">
        <v>38.42</v>
      </c>
      <c r="BB86">
        <v>12.13</v>
      </c>
      <c r="BC86">
        <v>15.11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135</v>
      </c>
      <c r="BM86">
        <v>101</v>
      </c>
      <c r="BN86">
        <v>0</v>
      </c>
      <c r="BO86" t="s">
        <v>132</v>
      </c>
      <c r="BP86">
        <v>1</v>
      </c>
      <c r="BQ86">
        <v>30</v>
      </c>
      <c r="BR86">
        <v>0</v>
      </c>
      <c r="BS86">
        <v>38.42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87</v>
      </c>
      <c r="CA86">
        <v>41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648</v>
      </c>
      <c r="CO86">
        <v>0</v>
      </c>
      <c r="CP86">
        <f t="shared" si="80"/>
        <v>3169.7200000000003</v>
      </c>
      <c r="CQ86">
        <f t="shared" si="81"/>
        <v>19039.66</v>
      </c>
      <c r="CR86">
        <f>(ROUND((ROUND((((ET86*1.1))*AV86*1),2)*BB86),2)+ROUND((ROUND(((AE86-((EU86*1.1)))*AV86*1),2)*BS86),2))</f>
        <v>441.7</v>
      </c>
      <c r="CS86">
        <f t="shared" si="82"/>
        <v>84.52</v>
      </c>
      <c r="CT86">
        <f t="shared" si="83"/>
        <v>13367.09</v>
      </c>
      <c r="CU86">
        <f t="shared" si="84"/>
        <v>0</v>
      </c>
      <c r="CV86">
        <f t="shared" si="85"/>
        <v>26.097522000000001</v>
      </c>
      <c r="CW86">
        <f t="shared" si="86"/>
        <v>0</v>
      </c>
      <c r="CX86">
        <f t="shared" si="87"/>
        <v>0</v>
      </c>
      <c r="CY86">
        <f>S86*(BZ86/100)</f>
        <v>1122.0912000000001</v>
      </c>
      <c r="CZ86">
        <f>S86*(CA86/100)</f>
        <v>528.80160000000001</v>
      </c>
      <c r="DB86">
        <v>18</v>
      </c>
      <c r="DC86" t="s">
        <v>3</v>
      </c>
      <c r="DD86" t="s">
        <v>3</v>
      </c>
      <c r="DE86" t="s">
        <v>22</v>
      </c>
      <c r="DF86" t="s">
        <v>22</v>
      </c>
      <c r="DG86" t="s">
        <v>22</v>
      </c>
      <c r="DH86" t="s">
        <v>3</v>
      </c>
      <c r="DI86" t="s">
        <v>22</v>
      </c>
      <c r="DJ86" t="s">
        <v>22</v>
      </c>
      <c r="DK86" t="s">
        <v>3</v>
      </c>
      <c r="DL86" t="s">
        <v>3</v>
      </c>
      <c r="DM86" t="s">
        <v>3</v>
      </c>
      <c r="DN86">
        <v>105</v>
      </c>
      <c r="DO86">
        <v>77</v>
      </c>
      <c r="DP86">
        <v>1.0469999999999999</v>
      </c>
      <c r="DQ86">
        <v>1.0029999999999999</v>
      </c>
      <c r="DU86">
        <v>1005</v>
      </c>
      <c r="DV86" t="s">
        <v>134</v>
      </c>
      <c r="DW86" t="s">
        <v>134</v>
      </c>
      <c r="DX86">
        <v>100</v>
      </c>
      <c r="DZ86" t="s">
        <v>3</v>
      </c>
      <c r="EA86" t="s">
        <v>3</v>
      </c>
      <c r="EB86" t="s">
        <v>3</v>
      </c>
      <c r="EC86" t="s">
        <v>3</v>
      </c>
      <c r="EE86">
        <v>55891345</v>
      </c>
      <c r="EF86">
        <v>30</v>
      </c>
      <c r="EG86" t="s">
        <v>23</v>
      </c>
      <c r="EH86">
        <v>0</v>
      </c>
      <c r="EI86" t="s">
        <v>3</v>
      </c>
      <c r="EJ86">
        <v>1</v>
      </c>
      <c r="EK86">
        <v>101</v>
      </c>
      <c r="EL86" t="s">
        <v>136</v>
      </c>
      <c r="EM86" t="s">
        <v>137</v>
      </c>
      <c r="EO86" t="s">
        <v>26</v>
      </c>
      <c r="EQ86">
        <v>132096</v>
      </c>
      <c r="ER86">
        <v>1589.87</v>
      </c>
      <c r="ES86">
        <v>1256.25</v>
      </c>
      <c r="ET86">
        <v>31.56</v>
      </c>
      <c r="EU86">
        <v>1.89</v>
      </c>
      <c r="EV86">
        <v>302.06</v>
      </c>
      <c r="EW86">
        <v>22.66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105</v>
      </c>
      <c r="FY86">
        <v>77</v>
      </c>
      <c r="GA86" t="s">
        <v>3</v>
      </c>
      <c r="GD86">
        <v>0</v>
      </c>
      <c r="GF86">
        <v>-1136474457</v>
      </c>
      <c r="GG86">
        <v>2</v>
      </c>
      <c r="GH86">
        <v>1</v>
      </c>
      <c r="GI86">
        <v>2</v>
      </c>
      <c r="GJ86">
        <v>0</v>
      </c>
      <c r="GK86">
        <f>ROUND(R86*(S12)/100,2)</f>
        <v>12.91</v>
      </c>
      <c r="GL86">
        <f t="shared" si="88"/>
        <v>0</v>
      </c>
      <c r="GM86">
        <f>ROUND(O86+X86+Y86+GK86,2)+GX86</f>
        <v>4833.5200000000004</v>
      </c>
      <c r="GN86">
        <f t="shared" si="89"/>
        <v>4833.5200000000004</v>
      </c>
      <c r="GO86">
        <f t="shared" si="90"/>
        <v>0</v>
      </c>
      <c r="GP86">
        <f t="shared" si="91"/>
        <v>0</v>
      </c>
      <c r="GR86">
        <v>0</v>
      </c>
      <c r="GS86">
        <v>3</v>
      </c>
      <c r="GT86">
        <v>0</v>
      </c>
      <c r="GU86" t="s">
        <v>3</v>
      </c>
      <c r="GV86">
        <f t="shared" si="92"/>
        <v>0</v>
      </c>
      <c r="GW86">
        <v>1</v>
      </c>
      <c r="GX86">
        <f t="shared" si="93"/>
        <v>0</v>
      </c>
      <c r="HA86">
        <v>0</v>
      </c>
      <c r="HB86">
        <v>0</v>
      </c>
      <c r="HC86">
        <f t="shared" si="94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55" x14ac:dyDescent="0.2">
      <c r="A87" s="2">
        <v>18</v>
      </c>
      <c r="B87" s="2">
        <v>1</v>
      </c>
      <c r="C87" s="2">
        <v>64</v>
      </c>
      <c r="D87" s="2"/>
      <c r="E87" s="2" t="s">
        <v>3</v>
      </c>
      <c r="F87" s="2" t="s">
        <v>138</v>
      </c>
      <c r="G87" s="2" t="s">
        <v>139</v>
      </c>
      <c r="H87" s="2" t="s">
        <v>140</v>
      </c>
      <c r="I87" s="2">
        <f>I85*J87</f>
        <v>9.65</v>
      </c>
      <c r="J87" s="2">
        <v>100</v>
      </c>
      <c r="K87" s="2">
        <v>100</v>
      </c>
      <c r="L87" s="2"/>
      <c r="M87" s="2"/>
      <c r="N87" s="2"/>
      <c r="O87" s="2">
        <f t="shared" si="66"/>
        <v>484.92</v>
      </c>
      <c r="P87" s="2">
        <f t="shared" si="67"/>
        <v>484.92</v>
      </c>
      <c r="Q87" s="2">
        <f>(ROUND((ROUND(((ET87)*AV87*I87),2)*BB87),2)+ROUND((ROUND(((AE87-(EU87))*AV87*I87),2)*BS87),2))</f>
        <v>0</v>
      </c>
      <c r="R87" s="2">
        <f t="shared" si="68"/>
        <v>0</v>
      </c>
      <c r="S87" s="2">
        <f t="shared" si="69"/>
        <v>0</v>
      </c>
      <c r="T87" s="2">
        <f t="shared" si="70"/>
        <v>0</v>
      </c>
      <c r="U87" s="2">
        <f t="shared" si="71"/>
        <v>0</v>
      </c>
      <c r="V87" s="2">
        <f t="shared" si="72"/>
        <v>0</v>
      </c>
      <c r="W87" s="2">
        <f t="shared" si="73"/>
        <v>0</v>
      </c>
      <c r="X87" s="2">
        <f t="shared" si="74"/>
        <v>0</v>
      </c>
      <c r="Y87" s="2">
        <f t="shared" si="75"/>
        <v>0</v>
      </c>
      <c r="Z87" s="2"/>
      <c r="AA87" s="2">
        <v>-1</v>
      </c>
      <c r="AB87" s="2">
        <f t="shared" si="76"/>
        <v>50.1</v>
      </c>
      <c r="AC87" s="2">
        <f t="shared" si="77"/>
        <v>50.1</v>
      </c>
      <c r="AD87" s="2">
        <f>ROUND((((ET87)-(EU87))+AE87),1)</f>
        <v>0</v>
      </c>
      <c r="AE87" s="2">
        <f>ROUND((EU87),1)</f>
        <v>0</v>
      </c>
      <c r="AF87" s="2">
        <f>ROUND((EV87),1)</f>
        <v>0</v>
      </c>
      <c r="AG87" s="2">
        <f t="shared" si="78"/>
        <v>0</v>
      </c>
      <c r="AH87" s="2">
        <f>(EW87)</f>
        <v>0</v>
      </c>
      <c r="AI87" s="2">
        <f>(EX87)</f>
        <v>0</v>
      </c>
      <c r="AJ87" s="2">
        <f t="shared" si="79"/>
        <v>0</v>
      </c>
      <c r="AK87" s="2">
        <v>50.06</v>
      </c>
      <c r="AL87" s="2">
        <v>50.06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105</v>
      </c>
      <c r="AU87" s="2">
        <v>77</v>
      </c>
      <c r="AV87" s="2">
        <v>1.0469999999999999</v>
      </c>
      <c r="AW87" s="2">
        <v>1.0029999999999999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3</v>
      </c>
      <c r="BI87" s="2">
        <v>1</v>
      </c>
      <c r="BJ87" s="2" t="s">
        <v>141</v>
      </c>
      <c r="BK87" s="2"/>
      <c r="BL87" s="2"/>
      <c r="BM87" s="2">
        <v>101</v>
      </c>
      <c r="BN87" s="2">
        <v>0</v>
      </c>
      <c r="BO87" s="2" t="s">
        <v>3</v>
      </c>
      <c r="BP87" s="2">
        <v>0</v>
      </c>
      <c r="BQ87" s="2">
        <v>30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105</v>
      </c>
      <c r="CA87" s="2">
        <v>77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80"/>
        <v>484.92</v>
      </c>
      <c r="CQ87" s="2">
        <f t="shared" si="81"/>
        <v>50.25</v>
      </c>
      <c r="CR87" s="2">
        <f>(ROUND((ROUND(((ET87)*AV87*1),2)*BB87),2)+ROUND((ROUND(((AE87-(EU87))*AV87*1),2)*BS87),2))</f>
        <v>0</v>
      </c>
      <c r="CS87" s="2">
        <f t="shared" si="82"/>
        <v>0</v>
      </c>
      <c r="CT87" s="2">
        <f t="shared" si="83"/>
        <v>0</v>
      </c>
      <c r="CU87" s="2">
        <f t="shared" si="84"/>
        <v>0</v>
      </c>
      <c r="CV87" s="2">
        <f t="shared" si="85"/>
        <v>0</v>
      </c>
      <c r="CW87" s="2">
        <f t="shared" si="86"/>
        <v>0</v>
      </c>
      <c r="CX87" s="2">
        <f t="shared" si="87"/>
        <v>0</v>
      </c>
      <c r="CY87" s="2">
        <f>((S87*BZ87)/100)</f>
        <v>0</v>
      </c>
      <c r="CZ87" s="2">
        <f>((S87*CA87)/100)</f>
        <v>0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1005</v>
      </c>
      <c r="DV87" s="2" t="s">
        <v>140</v>
      </c>
      <c r="DW87" s="2" t="s">
        <v>140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55891345</v>
      </c>
      <c r="EF87" s="2">
        <v>30</v>
      </c>
      <c r="EG87" s="2" t="s">
        <v>23</v>
      </c>
      <c r="EH87" s="2">
        <v>0</v>
      </c>
      <c r="EI87" s="2" t="s">
        <v>3</v>
      </c>
      <c r="EJ87" s="2">
        <v>1</v>
      </c>
      <c r="EK87" s="2">
        <v>101</v>
      </c>
      <c r="EL87" s="2" t="s">
        <v>136</v>
      </c>
      <c r="EM87" s="2" t="s">
        <v>137</v>
      </c>
      <c r="EN87" s="2"/>
      <c r="EO87" s="2" t="s">
        <v>3</v>
      </c>
      <c r="EP87" s="2"/>
      <c r="EQ87" s="2">
        <v>1024</v>
      </c>
      <c r="ER87" s="2">
        <v>50.06</v>
      </c>
      <c r="ES87" s="2">
        <v>50.06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105</v>
      </c>
      <c r="FY87" s="2">
        <v>77</v>
      </c>
      <c r="FZ87" s="2"/>
      <c r="GA87" s="2" t="s">
        <v>3</v>
      </c>
      <c r="GB87" s="2"/>
      <c r="GC87" s="2"/>
      <c r="GD87" s="2">
        <v>1</v>
      </c>
      <c r="GE87" s="2"/>
      <c r="GF87" s="2">
        <v>1703408348</v>
      </c>
      <c r="GG87" s="2">
        <v>2</v>
      </c>
      <c r="GH87" s="2">
        <v>1</v>
      </c>
      <c r="GI87" s="2">
        <v>-2</v>
      </c>
      <c r="GJ87" s="2">
        <v>0</v>
      </c>
      <c r="GK87" s="2">
        <v>0</v>
      </c>
      <c r="GL87" s="2">
        <f t="shared" si="88"/>
        <v>0</v>
      </c>
      <c r="GM87" s="2">
        <f>ROUND(O87+X87+Y87,2)+GX87</f>
        <v>484.92</v>
      </c>
      <c r="GN87" s="2">
        <f t="shared" si="89"/>
        <v>484.92</v>
      </c>
      <c r="GO87" s="2">
        <f t="shared" si="90"/>
        <v>0</v>
      </c>
      <c r="GP87" s="2">
        <f t="shared" si="91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92"/>
        <v>0</v>
      </c>
      <c r="GW87" s="2">
        <v>1</v>
      </c>
      <c r="GX87" s="2">
        <f t="shared" si="93"/>
        <v>0</v>
      </c>
      <c r="GY87" s="2"/>
      <c r="GZ87" s="2"/>
      <c r="HA87" s="2">
        <v>0</v>
      </c>
      <c r="HB87" s="2">
        <v>0</v>
      </c>
      <c r="HC87" s="2">
        <f t="shared" si="94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18</v>
      </c>
      <c r="B88">
        <v>1</v>
      </c>
      <c r="C88">
        <v>69</v>
      </c>
      <c r="E88" t="s">
        <v>3</v>
      </c>
      <c r="F88" t="s">
        <v>138</v>
      </c>
      <c r="G88" t="s">
        <v>139</v>
      </c>
      <c r="H88" t="s">
        <v>140</v>
      </c>
      <c r="I88">
        <f>I86*J88</f>
        <v>9.65</v>
      </c>
      <c r="J88">
        <v>100</v>
      </c>
      <c r="K88">
        <v>100</v>
      </c>
      <c r="O88">
        <f t="shared" si="66"/>
        <v>9266.82</v>
      </c>
      <c r="P88">
        <f t="shared" si="67"/>
        <v>9266.82</v>
      </c>
      <c r="Q88">
        <f>(ROUND((ROUND(((ET88)*AV88*I88),2)*BB88),2)+ROUND((ROUND(((AE88-(EU88))*AV88*I88),2)*BS88),2))</f>
        <v>0</v>
      </c>
      <c r="R88">
        <f t="shared" si="68"/>
        <v>0</v>
      </c>
      <c r="S88">
        <f t="shared" si="69"/>
        <v>0</v>
      </c>
      <c r="T88">
        <f t="shared" si="70"/>
        <v>0</v>
      </c>
      <c r="U88">
        <f t="shared" si="71"/>
        <v>0</v>
      </c>
      <c r="V88">
        <f t="shared" si="72"/>
        <v>0</v>
      </c>
      <c r="W88">
        <f t="shared" si="73"/>
        <v>0</v>
      </c>
      <c r="X88">
        <f t="shared" si="74"/>
        <v>0</v>
      </c>
      <c r="Y88">
        <f t="shared" si="75"/>
        <v>0</v>
      </c>
      <c r="AA88">
        <v>-1</v>
      </c>
      <c r="AB88">
        <f t="shared" si="76"/>
        <v>50.1</v>
      </c>
      <c r="AC88">
        <f t="shared" si="77"/>
        <v>50.1</v>
      </c>
      <c r="AD88">
        <f>ROUND((((ET88)-(EU88))+AE88),1)</f>
        <v>0</v>
      </c>
      <c r="AE88">
        <f>ROUND((EU88),1)</f>
        <v>0</v>
      </c>
      <c r="AF88">
        <f>ROUND((EV88),1)</f>
        <v>0</v>
      </c>
      <c r="AG88">
        <f t="shared" si="78"/>
        <v>0</v>
      </c>
      <c r="AH88">
        <f>(EW88)</f>
        <v>0</v>
      </c>
      <c r="AI88">
        <f>(EX88)</f>
        <v>0</v>
      </c>
      <c r="AJ88">
        <f t="shared" si="79"/>
        <v>0</v>
      </c>
      <c r="AK88">
        <v>50.06</v>
      </c>
      <c r="AL88">
        <v>50.06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1.0029999999999999</v>
      </c>
      <c r="AZ88">
        <v>1</v>
      </c>
      <c r="BA88">
        <v>1</v>
      </c>
      <c r="BB88">
        <v>1</v>
      </c>
      <c r="BC88">
        <v>19.11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141</v>
      </c>
      <c r="BM88">
        <v>101</v>
      </c>
      <c r="BN88">
        <v>0</v>
      </c>
      <c r="BO88" t="s">
        <v>138</v>
      </c>
      <c r="BP88">
        <v>1</v>
      </c>
      <c r="BQ88">
        <v>30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80"/>
        <v>9266.82</v>
      </c>
      <c r="CQ88">
        <f t="shared" si="81"/>
        <v>960.28</v>
      </c>
      <c r="CR88">
        <f>(ROUND((ROUND(((ET88)*AV88*1),2)*BB88),2)+ROUND((ROUND(((AE88-(EU88))*AV88*1),2)*BS88),2))</f>
        <v>0</v>
      </c>
      <c r="CS88">
        <f t="shared" si="82"/>
        <v>0</v>
      </c>
      <c r="CT88">
        <f t="shared" si="83"/>
        <v>0</v>
      </c>
      <c r="CU88">
        <f t="shared" si="84"/>
        <v>0</v>
      </c>
      <c r="CV88">
        <f t="shared" si="85"/>
        <v>0</v>
      </c>
      <c r="CW88">
        <f t="shared" si="86"/>
        <v>0</v>
      </c>
      <c r="CX88">
        <f t="shared" si="87"/>
        <v>0</v>
      </c>
      <c r="CY88">
        <f>S88*(BZ88/100)</f>
        <v>0</v>
      </c>
      <c r="CZ88">
        <f>S88*(CA88/100)</f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105</v>
      </c>
      <c r="DO88">
        <v>77</v>
      </c>
      <c r="DP88">
        <v>1.0469999999999999</v>
      </c>
      <c r="DQ88">
        <v>1.0029999999999999</v>
      </c>
      <c r="DU88">
        <v>1005</v>
      </c>
      <c r="DV88" t="s">
        <v>140</v>
      </c>
      <c r="DW88" t="s">
        <v>140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55891345</v>
      </c>
      <c r="EF88">
        <v>30</v>
      </c>
      <c r="EG88" t="s">
        <v>23</v>
      </c>
      <c r="EH88">
        <v>0</v>
      </c>
      <c r="EI88" t="s">
        <v>3</v>
      </c>
      <c r="EJ88">
        <v>1</v>
      </c>
      <c r="EK88">
        <v>101</v>
      </c>
      <c r="EL88" t="s">
        <v>136</v>
      </c>
      <c r="EM88" t="s">
        <v>137</v>
      </c>
      <c r="EO88" t="s">
        <v>3</v>
      </c>
      <c r="EQ88">
        <v>1024</v>
      </c>
      <c r="ER88">
        <v>50.06</v>
      </c>
      <c r="ES88">
        <v>50.06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v>0</v>
      </c>
      <c r="FS88">
        <v>0</v>
      </c>
      <c r="FX88">
        <v>105</v>
      </c>
      <c r="FY88">
        <v>77</v>
      </c>
      <c r="GA88" t="s">
        <v>3</v>
      </c>
      <c r="GD88">
        <v>0</v>
      </c>
      <c r="GF88">
        <v>1703408348</v>
      </c>
      <c r="GG88">
        <v>2</v>
      </c>
      <c r="GH88">
        <v>1</v>
      </c>
      <c r="GI88">
        <v>2</v>
      </c>
      <c r="GJ88">
        <v>0</v>
      </c>
      <c r="GK88">
        <f>ROUND(R88*(S12)/100,2)</f>
        <v>0</v>
      </c>
      <c r="GL88">
        <f t="shared" si="88"/>
        <v>0</v>
      </c>
      <c r="GM88">
        <f>ROUND(O88+X88+Y88+GK88,2)+GX88</f>
        <v>9266.82</v>
      </c>
      <c r="GN88">
        <f t="shared" si="89"/>
        <v>9266.82</v>
      </c>
      <c r="GO88">
        <f t="shared" si="90"/>
        <v>0</v>
      </c>
      <c r="GP88">
        <f t="shared" si="91"/>
        <v>0</v>
      </c>
      <c r="GR88">
        <v>0</v>
      </c>
      <c r="GS88">
        <v>3</v>
      </c>
      <c r="GT88">
        <v>0</v>
      </c>
      <c r="GU88" t="s">
        <v>3</v>
      </c>
      <c r="GV88">
        <f t="shared" si="92"/>
        <v>0</v>
      </c>
      <c r="GW88">
        <v>1</v>
      </c>
      <c r="GX88">
        <f t="shared" si="93"/>
        <v>0</v>
      </c>
      <c r="HA88">
        <v>0</v>
      </c>
      <c r="HB88">
        <v>0</v>
      </c>
      <c r="HC88">
        <f t="shared" si="94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55" x14ac:dyDescent="0.2">
      <c r="A89" s="2">
        <v>17</v>
      </c>
      <c r="B89" s="2">
        <v>1</v>
      </c>
      <c r="C89" s="2">
        <f>ROW(SmtRes!A75)</f>
        <v>75</v>
      </c>
      <c r="D89" s="2">
        <f>ROW(EtalonRes!A77)</f>
        <v>77</v>
      </c>
      <c r="E89" s="2" t="s">
        <v>3</v>
      </c>
      <c r="F89" s="2" t="s">
        <v>142</v>
      </c>
      <c r="G89" s="2" t="s">
        <v>143</v>
      </c>
      <c r="H89" s="2" t="s">
        <v>144</v>
      </c>
      <c r="I89" s="2">
        <f>ROUND(8/100,9)</f>
        <v>0.08</v>
      </c>
      <c r="J89" s="2">
        <v>0</v>
      </c>
      <c r="K89" s="2">
        <f>ROUND(8/100,9)</f>
        <v>0.08</v>
      </c>
      <c r="L89" s="2"/>
      <c r="M89" s="2"/>
      <c r="N89" s="2"/>
      <c r="O89" s="2">
        <f t="shared" si="66"/>
        <v>7.66</v>
      </c>
      <c r="P89" s="2">
        <f t="shared" si="67"/>
        <v>1.57</v>
      </c>
      <c r="Q89" s="2">
        <f>(ROUND((ROUND((((ET89*1.1))*AV89*I89),2)*BB89),2)+ROUND((ROUND(((AE89-((EU89*1.1)))*AV89*I89),2)*BS89),2))</f>
        <v>0</v>
      </c>
      <c r="R89" s="2">
        <f t="shared" si="68"/>
        <v>0</v>
      </c>
      <c r="S89" s="2">
        <f t="shared" si="69"/>
        <v>6.09</v>
      </c>
      <c r="T89" s="2">
        <f t="shared" si="70"/>
        <v>0</v>
      </c>
      <c r="U89" s="2">
        <f t="shared" si="71"/>
        <v>0.5586812000000001</v>
      </c>
      <c r="V89" s="2">
        <f t="shared" si="72"/>
        <v>0</v>
      </c>
      <c r="W89" s="2">
        <f t="shared" si="73"/>
        <v>0</v>
      </c>
      <c r="X89" s="2">
        <f t="shared" si="74"/>
        <v>6.94</v>
      </c>
      <c r="Y89" s="2">
        <f t="shared" si="75"/>
        <v>5.48</v>
      </c>
      <c r="Z89" s="2"/>
      <c r="AA89" s="2">
        <v>-1</v>
      </c>
      <c r="AB89" s="2">
        <f t="shared" si="76"/>
        <v>90.4</v>
      </c>
      <c r="AC89" s="2">
        <f t="shared" si="77"/>
        <v>19.100000000000001</v>
      </c>
      <c r="AD89" s="2">
        <f>ROUND(((((ET89*1.1))-((EU89*1.1)))+AE89),1)</f>
        <v>0</v>
      </c>
      <c r="AE89" s="2">
        <f>ROUND(((EU89*1.1)),1)</f>
        <v>0</v>
      </c>
      <c r="AF89" s="2">
        <f>ROUND(((EV89*1.1)),1)</f>
        <v>71.3</v>
      </c>
      <c r="AG89" s="2">
        <f t="shared" si="78"/>
        <v>0</v>
      </c>
      <c r="AH89" s="2">
        <f>((EW89*1.1))</f>
        <v>6.5450000000000008</v>
      </c>
      <c r="AI89" s="2">
        <f>((EX89*1.1))</f>
        <v>0</v>
      </c>
      <c r="AJ89" s="2">
        <f t="shared" si="79"/>
        <v>0</v>
      </c>
      <c r="AK89" s="2">
        <v>83.85</v>
      </c>
      <c r="AL89" s="2">
        <v>19.05</v>
      </c>
      <c r="AM89" s="2">
        <v>0</v>
      </c>
      <c r="AN89" s="2">
        <v>0</v>
      </c>
      <c r="AO89" s="2">
        <v>64.8</v>
      </c>
      <c r="AP89" s="2">
        <v>0</v>
      </c>
      <c r="AQ89" s="2">
        <v>5.95</v>
      </c>
      <c r="AR89" s="2">
        <v>0</v>
      </c>
      <c r="AS89" s="2">
        <v>0</v>
      </c>
      <c r="AT89" s="2">
        <v>114</v>
      </c>
      <c r="AU89" s="2">
        <v>90</v>
      </c>
      <c r="AV89" s="2">
        <v>1.0669999999999999</v>
      </c>
      <c r="AW89" s="2">
        <v>1.0249999999999999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0</v>
      </c>
      <c r="BI89" s="2">
        <v>1</v>
      </c>
      <c r="BJ89" s="2" t="s">
        <v>145</v>
      </c>
      <c r="BK89" s="2"/>
      <c r="BL89" s="2"/>
      <c r="BM89" s="2">
        <v>66</v>
      </c>
      <c r="BN89" s="2">
        <v>0</v>
      </c>
      <c r="BO89" s="2" t="s">
        <v>3</v>
      </c>
      <c r="BP89" s="2">
        <v>0</v>
      </c>
      <c r="BQ89" s="2">
        <v>30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114</v>
      </c>
      <c r="CA89" s="2">
        <v>90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648</v>
      </c>
      <c r="CO89" s="2">
        <v>0</v>
      </c>
      <c r="CP89" s="2">
        <f t="shared" si="80"/>
        <v>7.66</v>
      </c>
      <c r="CQ89" s="2">
        <f t="shared" si="81"/>
        <v>19.579999999999998</v>
      </c>
      <c r="CR89" s="2">
        <f>(ROUND((ROUND((((ET89*1.1))*AV89*1),2)*BB89),2)+ROUND((ROUND(((AE89-((EU89*1.1)))*AV89*1),2)*BS89),2))</f>
        <v>0</v>
      </c>
      <c r="CS89" s="2">
        <f t="shared" si="82"/>
        <v>0</v>
      </c>
      <c r="CT89" s="2">
        <f t="shared" si="83"/>
        <v>76.08</v>
      </c>
      <c r="CU89" s="2">
        <f t="shared" si="84"/>
        <v>0</v>
      </c>
      <c r="CV89" s="2">
        <f t="shared" si="85"/>
        <v>6.9835150000000006</v>
      </c>
      <c r="CW89" s="2">
        <f t="shared" si="86"/>
        <v>0</v>
      </c>
      <c r="CX89" s="2">
        <f t="shared" si="87"/>
        <v>0</v>
      </c>
      <c r="CY89" s="2">
        <f>((S89*BZ89)/100)</f>
        <v>6.9425999999999997</v>
      </c>
      <c r="CZ89" s="2">
        <f>((S89*CA89)/100)</f>
        <v>5.4809999999999999</v>
      </c>
      <c r="DA89" s="2"/>
      <c r="DB89" s="2">
        <v>19</v>
      </c>
      <c r="DC89" s="2" t="s">
        <v>3</v>
      </c>
      <c r="DD89" s="2" t="s">
        <v>3</v>
      </c>
      <c r="DE89" s="2" t="s">
        <v>22</v>
      </c>
      <c r="DF89" s="2" t="s">
        <v>22</v>
      </c>
      <c r="DG89" s="2" t="s">
        <v>22</v>
      </c>
      <c r="DH89" s="2" t="s">
        <v>3</v>
      </c>
      <c r="DI89" s="2" t="s">
        <v>22</v>
      </c>
      <c r="DJ89" s="2" t="s">
        <v>22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1013</v>
      </c>
      <c r="DV89" s="2" t="s">
        <v>144</v>
      </c>
      <c r="DW89" s="2" t="s">
        <v>144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55891256</v>
      </c>
      <c r="EF89" s="2">
        <v>30</v>
      </c>
      <c r="EG89" s="2" t="s">
        <v>23</v>
      </c>
      <c r="EH89" s="2">
        <v>0</v>
      </c>
      <c r="EI89" s="2" t="s">
        <v>3</v>
      </c>
      <c r="EJ89" s="2">
        <v>1</v>
      </c>
      <c r="EK89" s="2">
        <v>66</v>
      </c>
      <c r="EL89" s="2" t="s">
        <v>146</v>
      </c>
      <c r="EM89" s="2" t="s">
        <v>147</v>
      </c>
      <c r="EN89" s="2"/>
      <c r="EO89" s="2" t="s">
        <v>26</v>
      </c>
      <c r="EP89" s="2"/>
      <c r="EQ89" s="2">
        <v>132096</v>
      </c>
      <c r="ER89" s="2">
        <v>83.85</v>
      </c>
      <c r="ES89" s="2">
        <v>19.05</v>
      </c>
      <c r="ET89" s="2">
        <v>0</v>
      </c>
      <c r="EU89" s="2">
        <v>0</v>
      </c>
      <c r="EV89" s="2">
        <v>64.8</v>
      </c>
      <c r="EW89" s="2">
        <v>5.95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v>0</v>
      </c>
      <c r="FS89" s="2">
        <v>0</v>
      </c>
      <c r="FT89" s="2"/>
      <c r="FU89" s="2"/>
      <c r="FV89" s="2"/>
      <c r="FW89" s="2"/>
      <c r="FX89" s="2">
        <v>114</v>
      </c>
      <c r="FY89" s="2">
        <v>90</v>
      </c>
      <c r="FZ89" s="2"/>
      <c r="GA89" s="2" t="s">
        <v>3</v>
      </c>
      <c r="GB89" s="2"/>
      <c r="GC89" s="2"/>
      <c r="GD89" s="2">
        <v>1</v>
      </c>
      <c r="GE89" s="2"/>
      <c r="GF89" s="2">
        <v>-215355696</v>
      </c>
      <c r="GG89" s="2">
        <v>2</v>
      </c>
      <c r="GH89" s="2">
        <v>1</v>
      </c>
      <c r="GI89" s="2">
        <v>-2</v>
      </c>
      <c r="GJ89" s="2">
        <v>0</v>
      </c>
      <c r="GK89" s="2">
        <v>0</v>
      </c>
      <c r="GL89" s="2">
        <f t="shared" si="88"/>
        <v>0</v>
      </c>
      <c r="GM89" s="2">
        <f>ROUND(O89+X89+Y89,2)+GX89</f>
        <v>20.079999999999998</v>
      </c>
      <c r="GN89" s="2">
        <f t="shared" si="89"/>
        <v>20.079999999999998</v>
      </c>
      <c r="GO89" s="2">
        <f t="shared" si="90"/>
        <v>0</v>
      </c>
      <c r="GP89" s="2">
        <f t="shared" si="91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92"/>
        <v>0</v>
      </c>
      <c r="GW89" s="2">
        <v>1</v>
      </c>
      <c r="GX89" s="2">
        <f t="shared" si="93"/>
        <v>0</v>
      </c>
      <c r="GY89" s="2"/>
      <c r="GZ89" s="2"/>
      <c r="HA89" s="2">
        <v>0</v>
      </c>
      <c r="HB89" s="2">
        <v>0</v>
      </c>
      <c r="HC89" s="2">
        <f t="shared" si="94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C90">
        <f>ROW(SmtRes!A80)</f>
        <v>80</v>
      </c>
      <c r="D90">
        <f>ROW(EtalonRes!A82)</f>
        <v>82</v>
      </c>
      <c r="E90" t="s">
        <v>3</v>
      </c>
      <c r="F90" t="s">
        <v>142</v>
      </c>
      <c r="G90" t="s">
        <v>143</v>
      </c>
      <c r="H90" t="s">
        <v>144</v>
      </c>
      <c r="I90">
        <f>ROUND(8/100,9)</f>
        <v>0.08</v>
      </c>
      <c r="J90">
        <v>0</v>
      </c>
      <c r="K90">
        <f>ROUND(8/100,9)</f>
        <v>0.08</v>
      </c>
      <c r="O90">
        <f t="shared" si="66"/>
        <v>246.24</v>
      </c>
      <c r="P90">
        <f t="shared" si="67"/>
        <v>12.26</v>
      </c>
      <c r="Q90">
        <f>(ROUND((ROUND((((ET90*1.1))*AV90*I90),2)*BB90),2)+ROUND((ROUND(((AE90-((EU90*1.1)))*AV90*I90),2)*BS90),2))</f>
        <v>0</v>
      </c>
      <c r="R90">
        <f t="shared" si="68"/>
        <v>0</v>
      </c>
      <c r="S90">
        <f t="shared" si="69"/>
        <v>233.98</v>
      </c>
      <c r="T90">
        <f t="shared" si="70"/>
        <v>0</v>
      </c>
      <c r="U90">
        <f t="shared" si="71"/>
        <v>0.5586812000000001</v>
      </c>
      <c r="V90">
        <f t="shared" si="72"/>
        <v>0</v>
      </c>
      <c r="W90">
        <f t="shared" si="73"/>
        <v>0</v>
      </c>
      <c r="X90">
        <f t="shared" si="74"/>
        <v>219.94</v>
      </c>
      <c r="Y90">
        <f t="shared" si="75"/>
        <v>95.93</v>
      </c>
      <c r="AA90">
        <v>-1</v>
      </c>
      <c r="AB90">
        <f t="shared" si="76"/>
        <v>90.4</v>
      </c>
      <c r="AC90">
        <f t="shared" si="77"/>
        <v>19.100000000000001</v>
      </c>
      <c r="AD90">
        <f>ROUND(((((ET90*1.1))-((EU90*1.1)))+AE90),1)</f>
        <v>0</v>
      </c>
      <c r="AE90">
        <f>ROUND(((EU90*1.1)),1)</f>
        <v>0</v>
      </c>
      <c r="AF90">
        <f>ROUND(((EV90*1.1)),1)</f>
        <v>71.3</v>
      </c>
      <c r="AG90">
        <f t="shared" si="78"/>
        <v>0</v>
      </c>
      <c r="AH90">
        <f>((EW90*1.1))</f>
        <v>6.5450000000000008</v>
      </c>
      <c r="AI90">
        <f>((EX90*1.1))</f>
        <v>0</v>
      </c>
      <c r="AJ90">
        <f t="shared" si="79"/>
        <v>0</v>
      </c>
      <c r="AK90">
        <v>83.85</v>
      </c>
      <c r="AL90">
        <v>19.05</v>
      </c>
      <c r="AM90">
        <v>0</v>
      </c>
      <c r="AN90">
        <v>0</v>
      </c>
      <c r="AO90">
        <v>64.8</v>
      </c>
      <c r="AP90">
        <v>0</v>
      </c>
      <c r="AQ90">
        <v>5.95</v>
      </c>
      <c r="AR90">
        <v>0</v>
      </c>
      <c r="AS90">
        <v>0</v>
      </c>
      <c r="AT90">
        <v>94</v>
      </c>
      <c r="AU90">
        <v>41</v>
      </c>
      <c r="AV90">
        <v>1.0669999999999999</v>
      </c>
      <c r="AW90">
        <v>1.0249999999999999</v>
      </c>
      <c r="AZ90">
        <v>1</v>
      </c>
      <c r="BA90">
        <v>38.42</v>
      </c>
      <c r="BB90">
        <v>1</v>
      </c>
      <c r="BC90">
        <v>7.81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145</v>
      </c>
      <c r="BM90">
        <v>66</v>
      </c>
      <c r="BN90">
        <v>0</v>
      </c>
      <c r="BO90" t="s">
        <v>142</v>
      </c>
      <c r="BP90">
        <v>1</v>
      </c>
      <c r="BQ90">
        <v>30</v>
      </c>
      <c r="BR90">
        <v>0</v>
      </c>
      <c r="BS90">
        <v>38.42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94</v>
      </c>
      <c r="CA90">
        <v>41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648</v>
      </c>
      <c r="CO90">
        <v>0</v>
      </c>
      <c r="CP90">
        <f t="shared" si="80"/>
        <v>246.23999999999998</v>
      </c>
      <c r="CQ90">
        <f t="shared" si="81"/>
        <v>152.91999999999999</v>
      </c>
      <c r="CR90">
        <f>(ROUND((ROUND((((ET90*1.1))*AV90*1),2)*BB90),2)+ROUND((ROUND(((AE90-((EU90*1.1)))*AV90*1),2)*BS90),2))</f>
        <v>0</v>
      </c>
      <c r="CS90">
        <f t="shared" si="82"/>
        <v>0</v>
      </c>
      <c r="CT90">
        <f t="shared" si="83"/>
        <v>2922.99</v>
      </c>
      <c r="CU90">
        <f t="shared" si="84"/>
        <v>0</v>
      </c>
      <c r="CV90">
        <f t="shared" si="85"/>
        <v>6.9835150000000006</v>
      </c>
      <c r="CW90">
        <f t="shared" si="86"/>
        <v>0</v>
      </c>
      <c r="CX90">
        <f t="shared" si="87"/>
        <v>0</v>
      </c>
      <c r="CY90">
        <f>S90*(BZ90/100)</f>
        <v>219.94119999999998</v>
      </c>
      <c r="CZ90">
        <f>S90*(CA90/100)</f>
        <v>95.931799999999996</v>
      </c>
      <c r="DB90">
        <v>20</v>
      </c>
      <c r="DC90" t="s">
        <v>3</v>
      </c>
      <c r="DD90" t="s">
        <v>3</v>
      </c>
      <c r="DE90" t="s">
        <v>22</v>
      </c>
      <c r="DF90" t="s">
        <v>22</v>
      </c>
      <c r="DG90" t="s">
        <v>22</v>
      </c>
      <c r="DH90" t="s">
        <v>3</v>
      </c>
      <c r="DI90" t="s">
        <v>22</v>
      </c>
      <c r="DJ90" t="s">
        <v>22</v>
      </c>
      <c r="DK90" t="s">
        <v>3</v>
      </c>
      <c r="DL90" t="s">
        <v>3</v>
      </c>
      <c r="DM90" t="s">
        <v>3</v>
      </c>
      <c r="DN90">
        <v>114</v>
      </c>
      <c r="DO90">
        <v>90</v>
      </c>
      <c r="DP90">
        <v>1.0669999999999999</v>
      </c>
      <c r="DQ90">
        <v>1.0249999999999999</v>
      </c>
      <c r="DU90">
        <v>1013</v>
      </c>
      <c r="DV90" t="s">
        <v>144</v>
      </c>
      <c r="DW90" t="s">
        <v>144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55891256</v>
      </c>
      <c r="EF90">
        <v>30</v>
      </c>
      <c r="EG90" t="s">
        <v>23</v>
      </c>
      <c r="EH90">
        <v>0</v>
      </c>
      <c r="EI90" t="s">
        <v>3</v>
      </c>
      <c r="EJ90">
        <v>1</v>
      </c>
      <c r="EK90">
        <v>66</v>
      </c>
      <c r="EL90" t="s">
        <v>146</v>
      </c>
      <c r="EM90" t="s">
        <v>147</v>
      </c>
      <c r="EO90" t="s">
        <v>26</v>
      </c>
      <c r="EQ90">
        <v>132096</v>
      </c>
      <c r="ER90">
        <v>83.85</v>
      </c>
      <c r="ES90">
        <v>19.05</v>
      </c>
      <c r="ET90">
        <v>0</v>
      </c>
      <c r="EU90">
        <v>0</v>
      </c>
      <c r="EV90">
        <v>64.8</v>
      </c>
      <c r="EW90">
        <v>5.95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114</v>
      </c>
      <c r="FY90">
        <v>90</v>
      </c>
      <c r="GA90" t="s">
        <v>3</v>
      </c>
      <c r="GD90">
        <v>0</v>
      </c>
      <c r="GF90">
        <v>-215355696</v>
      </c>
      <c r="GG90">
        <v>2</v>
      </c>
      <c r="GH90">
        <v>1</v>
      </c>
      <c r="GI90">
        <v>2</v>
      </c>
      <c r="GJ90">
        <v>0</v>
      </c>
      <c r="GK90">
        <f>ROUND(R90*(S12)/100,2)</f>
        <v>0</v>
      </c>
      <c r="GL90">
        <f t="shared" si="88"/>
        <v>0</v>
      </c>
      <c r="GM90">
        <f>ROUND(O90+X90+Y90+GK90,2)+GX90</f>
        <v>562.11</v>
      </c>
      <c r="GN90">
        <f t="shared" si="89"/>
        <v>562.11</v>
      </c>
      <c r="GO90">
        <f t="shared" si="90"/>
        <v>0</v>
      </c>
      <c r="GP90">
        <f t="shared" si="91"/>
        <v>0</v>
      </c>
      <c r="GR90">
        <v>0</v>
      </c>
      <c r="GS90">
        <v>3</v>
      </c>
      <c r="GT90">
        <v>0</v>
      </c>
      <c r="GU90" t="s">
        <v>3</v>
      </c>
      <c r="GV90">
        <f t="shared" si="92"/>
        <v>0</v>
      </c>
      <c r="GW90">
        <v>1</v>
      </c>
      <c r="GX90">
        <f t="shared" si="93"/>
        <v>0</v>
      </c>
      <c r="HA90">
        <v>0</v>
      </c>
      <c r="HB90">
        <v>0</v>
      </c>
      <c r="HC90">
        <f t="shared" si="94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55" x14ac:dyDescent="0.2">
      <c r="A91" s="2">
        <v>18</v>
      </c>
      <c r="B91" s="2">
        <v>1</v>
      </c>
      <c r="C91" s="2">
        <v>73</v>
      </c>
      <c r="D91" s="2"/>
      <c r="E91" s="2" t="s">
        <v>3</v>
      </c>
      <c r="F91" s="2" t="s">
        <v>148</v>
      </c>
      <c r="G91" s="2" t="s">
        <v>149</v>
      </c>
      <c r="H91" s="2" t="s">
        <v>150</v>
      </c>
      <c r="I91" s="2">
        <f>I89*J91</f>
        <v>3.2000000000000001E-2</v>
      </c>
      <c r="J91" s="2">
        <v>0.4</v>
      </c>
      <c r="K91" s="2">
        <v>0.4</v>
      </c>
      <c r="L91" s="2"/>
      <c r="M91" s="2"/>
      <c r="N91" s="2"/>
      <c r="O91" s="2">
        <f t="shared" si="66"/>
        <v>34.76</v>
      </c>
      <c r="P91" s="2">
        <f t="shared" si="67"/>
        <v>34.76</v>
      </c>
      <c r="Q91" s="2">
        <f t="shared" ref="Q91:Q98" si="95">(ROUND((ROUND(((ET91)*AV91*I91),2)*BB91),2)+ROUND((ROUND(((AE91-(EU91))*AV91*I91),2)*BS91),2))</f>
        <v>0</v>
      </c>
      <c r="R91" s="2">
        <f t="shared" si="68"/>
        <v>0</v>
      </c>
      <c r="S91" s="2">
        <f t="shared" si="69"/>
        <v>0</v>
      </c>
      <c r="T91" s="2">
        <f t="shared" si="70"/>
        <v>0</v>
      </c>
      <c r="U91" s="2">
        <f t="shared" si="71"/>
        <v>0</v>
      </c>
      <c r="V91" s="2">
        <f t="shared" si="72"/>
        <v>0</v>
      </c>
      <c r="W91" s="2">
        <f t="shared" si="73"/>
        <v>0</v>
      </c>
      <c r="X91" s="2">
        <f t="shared" si="74"/>
        <v>0</v>
      </c>
      <c r="Y91" s="2">
        <f t="shared" si="75"/>
        <v>0</v>
      </c>
      <c r="Z91" s="2"/>
      <c r="AA91" s="2">
        <v>-1</v>
      </c>
      <c r="AB91" s="2">
        <f t="shared" si="76"/>
        <v>1059.9000000000001</v>
      </c>
      <c r="AC91" s="2">
        <f t="shared" si="77"/>
        <v>1059.9000000000001</v>
      </c>
      <c r="AD91" s="2">
        <f t="shared" ref="AD91:AD98" si="96">ROUND((((ET91)-(EU91))+AE91),1)</f>
        <v>0</v>
      </c>
      <c r="AE91" s="2">
        <f t="shared" ref="AE91:AF98" si="97">ROUND((EU91),1)</f>
        <v>0</v>
      </c>
      <c r="AF91" s="2">
        <f t="shared" si="97"/>
        <v>0</v>
      </c>
      <c r="AG91" s="2">
        <f t="shared" si="78"/>
        <v>0</v>
      </c>
      <c r="AH91" s="2">
        <f t="shared" ref="AH91:AI98" si="98">(EW91)</f>
        <v>0</v>
      </c>
      <c r="AI91" s="2">
        <f t="shared" si="98"/>
        <v>0</v>
      </c>
      <c r="AJ91" s="2">
        <f t="shared" si="79"/>
        <v>0</v>
      </c>
      <c r="AK91" s="2">
        <v>1059.8499999999999</v>
      </c>
      <c r="AL91" s="2">
        <v>1059.8499999999999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114</v>
      </c>
      <c r="AU91" s="2">
        <v>90</v>
      </c>
      <c r="AV91" s="2">
        <v>1.0669999999999999</v>
      </c>
      <c r="AW91" s="2">
        <v>1.0249999999999999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3</v>
      </c>
      <c r="BI91" s="2">
        <v>1</v>
      </c>
      <c r="BJ91" s="2" t="s">
        <v>151</v>
      </c>
      <c r="BK91" s="2"/>
      <c r="BL91" s="2"/>
      <c r="BM91" s="2">
        <v>66</v>
      </c>
      <c r="BN91" s="2">
        <v>0</v>
      </c>
      <c r="BO91" s="2" t="s">
        <v>3</v>
      </c>
      <c r="BP91" s="2">
        <v>0</v>
      </c>
      <c r="BQ91" s="2">
        <v>30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114</v>
      </c>
      <c r="CA91" s="2">
        <v>90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 t="shared" si="80"/>
        <v>34.76</v>
      </c>
      <c r="CQ91" s="2">
        <f t="shared" si="81"/>
        <v>1086.4000000000001</v>
      </c>
      <c r="CR91" s="2">
        <f t="shared" ref="CR91:CR98" si="99">(ROUND((ROUND(((ET91)*AV91*1),2)*BB91),2)+ROUND((ROUND(((AE91-(EU91))*AV91*1),2)*BS91),2))</f>
        <v>0</v>
      </c>
      <c r="CS91" s="2">
        <f t="shared" si="82"/>
        <v>0</v>
      </c>
      <c r="CT91" s="2">
        <f t="shared" si="83"/>
        <v>0</v>
      </c>
      <c r="CU91" s="2">
        <f t="shared" si="84"/>
        <v>0</v>
      </c>
      <c r="CV91" s="2">
        <f t="shared" si="85"/>
        <v>0</v>
      </c>
      <c r="CW91" s="2">
        <f t="shared" si="86"/>
        <v>0</v>
      </c>
      <c r="CX91" s="2">
        <f t="shared" si="87"/>
        <v>0</v>
      </c>
      <c r="CY91" s="2">
        <f>((S91*BZ91)/100)</f>
        <v>0</v>
      </c>
      <c r="CZ91" s="2">
        <f>((S91*CA91)/100)</f>
        <v>0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1010</v>
      </c>
      <c r="DV91" s="2" t="s">
        <v>150</v>
      </c>
      <c r="DW91" s="2" t="s">
        <v>150</v>
      </c>
      <c r="DX91" s="2">
        <v>1000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55891256</v>
      </c>
      <c r="EF91" s="2">
        <v>30</v>
      </c>
      <c r="EG91" s="2" t="s">
        <v>23</v>
      </c>
      <c r="EH91" s="2">
        <v>0</v>
      </c>
      <c r="EI91" s="2" t="s">
        <v>3</v>
      </c>
      <c r="EJ91" s="2">
        <v>1</v>
      </c>
      <c r="EK91" s="2">
        <v>66</v>
      </c>
      <c r="EL91" s="2" t="s">
        <v>146</v>
      </c>
      <c r="EM91" s="2" t="s">
        <v>147</v>
      </c>
      <c r="EN91" s="2"/>
      <c r="EO91" s="2" t="s">
        <v>3</v>
      </c>
      <c r="EP91" s="2"/>
      <c r="EQ91" s="2">
        <v>1024</v>
      </c>
      <c r="ER91" s="2">
        <v>1059.8499999999999</v>
      </c>
      <c r="ES91" s="2">
        <v>1059.8499999999999</v>
      </c>
      <c r="ET91" s="2">
        <v>0</v>
      </c>
      <c r="EU91" s="2">
        <v>0</v>
      </c>
      <c r="EV91" s="2">
        <v>0</v>
      </c>
      <c r="EW91" s="2">
        <v>0</v>
      </c>
      <c r="EX91" s="2">
        <v>0</v>
      </c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v>0</v>
      </c>
      <c r="FS91" s="2">
        <v>0</v>
      </c>
      <c r="FT91" s="2"/>
      <c r="FU91" s="2"/>
      <c r="FV91" s="2"/>
      <c r="FW91" s="2"/>
      <c r="FX91" s="2">
        <v>114</v>
      </c>
      <c r="FY91" s="2">
        <v>90</v>
      </c>
      <c r="FZ91" s="2"/>
      <c r="GA91" s="2" t="s">
        <v>3</v>
      </c>
      <c r="GB91" s="2"/>
      <c r="GC91" s="2"/>
      <c r="GD91" s="2">
        <v>1</v>
      </c>
      <c r="GE91" s="2"/>
      <c r="GF91" s="2">
        <v>-1480669559</v>
      </c>
      <c r="GG91" s="2">
        <v>2</v>
      </c>
      <c r="GH91" s="2">
        <v>1</v>
      </c>
      <c r="GI91" s="2">
        <v>-2</v>
      </c>
      <c r="GJ91" s="2">
        <v>0</v>
      </c>
      <c r="GK91" s="2">
        <v>0</v>
      </c>
      <c r="GL91" s="2">
        <f t="shared" si="88"/>
        <v>0</v>
      </c>
      <c r="GM91" s="2">
        <f>ROUND(O91+X91+Y91,2)+GX91</f>
        <v>34.76</v>
      </c>
      <c r="GN91" s="2">
        <f t="shared" si="89"/>
        <v>34.76</v>
      </c>
      <c r="GO91" s="2">
        <f t="shared" si="90"/>
        <v>0</v>
      </c>
      <c r="GP91" s="2">
        <f t="shared" si="91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92"/>
        <v>0</v>
      </c>
      <c r="GW91" s="2">
        <v>1</v>
      </c>
      <c r="GX91" s="2">
        <f t="shared" si="93"/>
        <v>0</v>
      </c>
      <c r="GY91" s="2"/>
      <c r="GZ91" s="2"/>
      <c r="HA91" s="2">
        <v>0</v>
      </c>
      <c r="HB91" s="2">
        <v>0</v>
      </c>
      <c r="HC91" s="2">
        <f t="shared" si="94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>
        <v>0</v>
      </c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18</v>
      </c>
      <c r="B92">
        <v>1</v>
      </c>
      <c r="C92">
        <v>78</v>
      </c>
      <c r="E92" t="s">
        <v>3</v>
      </c>
      <c r="F92" t="s">
        <v>148</v>
      </c>
      <c r="G92" t="s">
        <v>149</v>
      </c>
      <c r="H92" t="s">
        <v>150</v>
      </c>
      <c r="I92">
        <f>I90*J92</f>
        <v>3.2000000000000001E-2</v>
      </c>
      <c r="J92">
        <v>0.4</v>
      </c>
      <c r="K92">
        <v>0.4</v>
      </c>
      <c r="O92">
        <f t="shared" si="66"/>
        <v>611.42999999999995</v>
      </c>
      <c r="P92">
        <f t="shared" si="67"/>
        <v>611.42999999999995</v>
      </c>
      <c r="Q92">
        <f t="shared" si="95"/>
        <v>0</v>
      </c>
      <c r="R92">
        <f t="shared" si="68"/>
        <v>0</v>
      </c>
      <c r="S92">
        <f t="shared" si="69"/>
        <v>0</v>
      </c>
      <c r="T92">
        <f t="shared" si="70"/>
        <v>0</v>
      </c>
      <c r="U92">
        <f t="shared" si="71"/>
        <v>0</v>
      </c>
      <c r="V92">
        <f t="shared" si="72"/>
        <v>0</v>
      </c>
      <c r="W92">
        <f t="shared" si="73"/>
        <v>0</v>
      </c>
      <c r="X92">
        <f t="shared" si="74"/>
        <v>0</v>
      </c>
      <c r="Y92">
        <f t="shared" si="75"/>
        <v>0</v>
      </c>
      <c r="AA92">
        <v>-1</v>
      </c>
      <c r="AB92">
        <f t="shared" si="76"/>
        <v>1059.9000000000001</v>
      </c>
      <c r="AC92">
        <f t="shared" si="77"/>
        <v>1059.9000000000001</v>
      </c>
      <c r="AD92">
        <f t="shared" si="96"/>
        <v>0</v>
      </c>
      <c r="AE92">
        <f t="shared" si="97"/>
        <v>0</v>
      </c>
      <c r="AF92">
        <f t="shared" si="97"/>
        <v>0</v>
      </c>
      <c r="AG92">
        <f t="shared" si="78"/>
        <v>0</v>
      </c>
      <c r="AH92">
        <f t="shared" si="98"/>
        <v>0</v>
      </c>
      <c r="AI92">
        <f t="shared" si="98"/>
        <v>0</v>
      </c>
      <c r="AJ92">
        <f t="shared" si="79"/>
        <v>0</v>
      </c>
      <c r="AK92">
        <v>1059.8499999999999</v>
      </c>
      <c r="AL92">
        <v>1059.8499999999999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1.0249999999999999</v>
      </c>
      <c r="AZ92">
        <v>1</v>
      </c>
      <c r="BA92">
        <v>1</v>
      </c>
      <c r="BB92">
        <v>1</v>
      </c>
      <c r="BC92">
        <v>17.59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1</v>
      </c>
      <c r="BJ92" t="s">
        <v>151</v>
      </c>
      <c r="BM92">
        <v>66</v>
      </c>
      <c r="BN92">
        <v>0</v>
      </c>
      <c r="BO92" t="s">
        <v>148</v>
      </c>
      <c r="BP92">
        <v>1</v>
      </c>
      <c r="BQ92">
        <v>30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0</v>
      </c>
      <c r="CA92">
        <v>0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80"/>
        <v>611.42999999999995</v>
      </c>
      <c r="CQ92">
        <f t="shared" si="81"/>
        <v>19109.78</v>
      </c>
      <c r="CR92">
        <f t="shared" si="99"/>
        <v>0</v>
      </c>
      <c r="CS92">
        <f t="shared" si="82"/>
        <v>0</v>
      </c>
      <c r="CT92">
        <f t="shared" si="83"/>
        <v>0</v>
      </c>
      <c r="CU92">
        <f t="shared" si="84"/>
        <v>0</v>
      </c>
      <c r="CV92">
        <f t="shared" si="85"/>
        <v>0</v>
      </c>
      <c r="CW92">
        <f t="shared" si="86"/>
        <v>0</v>
      </c>
      <c r="CX92">
        <f t="shared" si="87"/>
        <v>0</v>
      </c>
      <c r="CY92">
        <f>S92*(BZ92/100)</f>
        <v>0</v>
      </c>
      <c r="CZ92">
        <f>S92*(CA92/100)</f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114</v>
      </c>
      <c r="DO92">
        <v>90</v>
      </c>
      <c r="DP92">
        <v>1.0669999999999999</v>
      </c>
      <c r="DQ92">
        <v>1.0249999999999999</v>
      </c>
      <c r="DU92">
        <v>1010</v>
      </c>
      <c r="DV92" t="s">
        <v>150</v>
      </c>
      <c r="DW92" t="s">
        <v>150</v>
      </c>
      <c r="DX92">
        <v>1000</v>
      </c>
      <c r="DZ92" t="s">
        <v>3</v>
      </c>
      <c r="EA92" t="s">
        <v>3</v>
      </c>
      <c r="EB92" t="s">
        <v>3</v>
      </c>
      <c r="EC92" t="s">
        <v>3</v>
      </c>
      <c r="EE92">
        <v>55891256</v>
      </c>
      <c r="EF92">
        <v>30</v>
      </c>
      <c r="EG92" t="s">
        <v>23</v>
      </c>
      <c r="EH92">
        <v>0</v>
      </c>
      <c r="EI92" t="s">
        <v>3</v>
      </c>
      <c r="EJ92">
        <v>1</v>
      </c>
      <c r="EK92">
        <v>66</v>
      </c>
      <c r="EL92" t="s">
        <v>146</v>
      </c>
      <c r="EM92" t="s">
        <v>147</v>
      </c>
      <c r="EO92" t="s">
        <v>3</v>
      </c>
      <c r="EQ92">
        <v>1024</v>
      </c>
      <c r="ER92">
        <v>1059.8499999999999</v>
      </c>
      <c r="ES92">
        <v>1059.8499999999999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v>0</v>
      </c>
      <c r="FS92">
        <v>0</v>
      </c>
      <c r="FX92">
        <v>114</v>
      </c>
      <c r="FY92">
        <v>90</v>
      </c>
      <c r="GA92" t="s">
        <v>3</v>
      </c>
      <c r="GD92">
        <v>0</v>
      </c>
      <c r="GF92">
        <v>-1480669559</v>
      </c>
      <c r="GG92">
        <v>2</v>
      </c>
      <c r="GH92">
        <v>1</v>
      </c>
      <c r="GI92">
        <v>2</v>
      </c>
      <c r="GJ92">
        <v>0</v>
      </c>
      <c r="GK92">
        <f>ROUND(R92*(S12)/100,2)</f>
        <v>0</v>
      </c>
      <c r="GL92">
        <f t="shared" si="88"/>
        <v>0</v>
      </c>
      <c r="GM92">
        <f>ROUND(O92+X92+Y92+GK92,2)+GX92</f>
        <v>611.42999999999995</v>
      </c>
      <c r="GN92">
        <f t="shared" si="89"/>
        <v>611.42999999999995</v>
      </c>
      <c r="GO92">
        <f t="shared" si="90"/>
        <v>0</v>
      </c>
      <c r="GP92">
        <f t="shared" si="91"/>
        <v>0</v>
      </c>
      <c r="GR92">
        <v>0</v>
      </c>
      <c r="GS92">
        <v>3</v>
      </c>
      <c r="GT92">
        <v>0</v>
      </c>
      <c r="GU92" t="s">
        <v>3</v>
      </c>
      <c r="GV92">
        <f t="shared" si="92"/>
        <v>0</v>
      </c>
      <c r="GW92">
        <v>1</v>
      </c>
      <c r="GX92">
        <f t="shared" si="93"/>
        <v>0</v>
      </c>
      <c r="HA92">
        <v>0</v>
      </c>
      <c r="HB92">
        <v>0</v>
      </c>
      <c r="HC92">
        <f t="shared" si="94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55" x14ac:dyDescent="0.2">
      <c r="A93" s="2">
        <v>18</v>
      </c>
      <c r="B93" s="2">
        <v>1</v>
      </c>
      <c r="C93" s="2">
        <v>75</v>
      </c>
      <c r="D93" s="2"/>
      <c r="E93" s="2" t="s">
        <v>3</v>
      </c>
      <c r="F93" s="2" t="s">
        <v>152</v>
      </c>
      <c r="G93" s="2" t="s">
        <v>153</v>
      </c>
      <c r="H93" s="2" t="s">
        <v>108</v>
      </c>
      <c r="I93" s="2">
        <f>I89*J93</f>
        <v>1.9199999999999998E-2</v>
      </c>
      <c r="J93" s="2">
        <v>0.23999999999999996</v>
      </c>
      <c r="K93" s="2">
        <v>0.24</v>
      </c>
      <c r="L93" s="2"/>
      <c r="M93" s="2"/>
      <c r="N93" s="2"/>
      <c r="O93" s="2">
        <f t="shared" si="66"/>
        <v>8.8800000000000008</v>
      </c>
      <c r="P93" s="2">
        <f t="shared" si="67"/>
        <v>8.8800000000000008</v>
      </c>
      <c r="Q93" s="2">
        <f t="shared" si="95"/>
        <v>0</v>
      </c>
      <c r="R93" s="2">
        <f t="shared" si="68"/>
        <v>0</v>
      </c>
      <c r="S93" s="2">
        <f t="shared" si="69"/>
        <v>0</v>
      </c>
      <c r="T93" s="2">
        <f t="shared" si="70"/>
        <v>0</v>
      </c>
      <c r="U93" s="2">
        <f t="shared" si="71"/>
        <v>0</v>
      </c>
      <c r="V93" s="2">
        <f t="shared" si="72"/>
        <v>0</v>
      </c>
      <c r="W93" s="2">
        <f t="shared" si="73"/>
        <v>0</v>
      </c>
      <c r="X93" s="2">
        <f t="shared" si="74"/>
        <v>0</v>
      </c>
      <c r="Y93" s="2">
        <f t="shared" si="75"/>
        <v>0</v>
      </c>
      <c r="Z93" s="2"/>
      <c r="AA93" s="2">
        <v>-1</v>
      </c>
      <c r="AB93" s="2">
        <f t="shared" si="76"/>
        <v>451.1</v>
      </c>
      <c r="AC93" s="2">
        <f t="shared" si="77"/>
        <v>451.1</v>
      </c>
      <c r="AD93" s="2">
        <f t="shared" si="96"/>
        <v>0</v>
      </c>
      <c r="AE93" s="2">
        <f t="shared" si="97"/>
        <v>0</v>
      </c>
      <c r="AF93" s="2">
        <f t="shared" si="97"/>
        <v>0</v>
      </c>
      <c r="AG93" s="2">
        <f t="shared" si="78"/>
        <v>0</v>
      </c>
      <c r="AH93" s="2">
        <f t="shared" si="98"/>
        <v>0</v>
      </c>
      <c r="AI93" s="2">
        <f t="shared" si="98"/>
        <v>0</v>
      </c>
      <c r="AJ93" s="2">
        <f t="shared" si="79"/>
        <v>0</v>
      </c>
      <c r="AK93" s="2">
        <v>451.14</v>
      </c>
      <c r="AL93" s="2">
        <v>451.14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114</v>
      </c>
      <c r="AU93" s="2">
        <v>90</v>
      </c>
      <c r="AV93" s="2">
        <v>1.0669999999999999</v>
      </c>
      <c r="AW93" s="2">
        <v>1.0249999999999999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3</v>
      </c>
      <c r="BI93" s="2">
        <v>1</v>
      </c>
      <c r="BJ93" s="2" t="s">
        <v>154</v>
      </c>
      <c r="BK93" s="2"/>
      <c r="BL93" s="2"/>
      <c r="BM93" s="2">
        <v>66</v>
      </c>
      <c r="BN93" s="2">
        <v>0</v>
      </c>
      <c r="BO93" s="2" t="s">
        <v>3</v>
      </c>
      <c r="BP93" s="2">
        <v>0</v>
      </c>
      <c r="BQ93" s="2">
        <v>30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114</v>
      </c>
      <c r="CA93" s="2">
        <v>90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80"/>
        <v>8.8800000000000008</v>
      </c>
      <c r="CQ93" s="2">
        <f t="shared" si="81"/>
        <v>462.38</v>
      </c>
      <c r="CR93" s="2">
        <f t="shared" si="99"/>
        <v>0</v>
      </c>
      <c r="CS93" s="2">
        <f t="shared" si="82"/>
        <v>0</v>
      </c>
      <c r="CT93" s="2">
        <f t="shared" si="83"/>
        <v>0</v>
      </c>
      <c r="CU93" s="2">
        <f t="shared" si="84"/>
        <v>0</v>
      </c>
      <c r="CV93" s="2">
        <f t="shared" si="85"/>
        <v>0</v>
      </c>
      <c r="CW93" s="2">
        <f t="shared" si="86"/>
        <v>0</v>
      </c>
      <c r="CX93" s="2">
        <f t="shared" si="87"/>
        <v>0</v>
      </c>
      <c r="CY93" s="2">
        <f>((S93*BZ93)/100)</f>
        <v>0</v>
      </c>
      <c r="CZ93" s="2">
        <f>((S93*CA93)/100)</f>
        <v>0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1007</v>
      </c>
      <c r="DV93" s="2" t="s">
        <v>108</v>
      </c>
      <c r="DW93" s="2" t="s">
        <v>108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55891256</v>
      </c>
      <c r="EF93" s="2">
        <v>30</v>
      </c>
      <c r="EG93" s="2" t="s">
        <v>23</v>
      </c>
      <c r="EH93" s="2">
        <v>0</v>
      </c>
      <c r="EI93" s="2" t="s">
        <v>3</v>
      </c>
      <c r="EJ93" s="2">
        <v>1</v>
      </c>
      <c r="EK93" s="2">
        <v>66</v>
      </c>
      <c r="EL93" s="2" t="s">
        <v>146</v>
      </c>
      <c r="EM93" s="2" t="s">
        <v>147</v>
      </c>
      <c r="EN93" s="2"/>
      <c r="EO93" s="2" t="s">
        <v>3</v>
      </c>
      <c r="EP93" s="2"/>
      <c r="EQ93" s="2">
        <v>1024</v>
      </c>
      <c r="ER93" s="2">
        <v>451.14</v>
      </c>
      <c r="ES93" s="2">
        <v>451.14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v>0</v>
      </c>
      <c r="FS93" s="2">
        <v>0</v>
      </c>
      <c r="FT93" s="2"/>
      <c r="FU93" s="2"/>
      <c r="FV93" s="2"/>
      <c r="FW93" s="2"/>
      <c r="FX93" s="2">
        <v>114</v>
      </c>
      <c r="FY93" s="2">
        <v>90</v>
      </c>
      <c r="FZ93" s="2"/>
      <c r="GA93" s="2" t="s">
        <v>3</v>
      </c>
      <c r="GB93" s="2"/>
      <c r="GC93" s="2"/>
      <c r="GD93" s="2">
        <v>1</v>
      </c>
      <c r="GE93" s="2"/>
      <c r="GF93" s="2">
        <v>-415907323</v>
      </c>
      <c r="GG93" s="2">
        <v>2</v>
      </c>
      <c r="GH93" s="2">
        <v>1</v>
      </c>
      <c r="GI93" s="2">
        <v>-2</v>
      </c>
      <c r="GJ93" s="2">
        <v>0</v>
      </c>
      <c r="GK93" s="2">
        <v>0</v>
      </c>
      <c r="GL93" s="2">
        <f t="shared" si="88"/>
        <v>0</v>
      </c>
      <c r="GM93" s="2">
        <f>ROUND(O93+X93+Y93,2)+GX93</f>
        <v>8.8800000000000008</v>
      </c>
      <c r="GN93" s="2">
        <f t="shared" si="89"/>
        <v>8.8800000000000008</v>
      </c>
      <c r="GO93" s="2">
        <f t="shared" si="90"/>
        <v>0</v>
      </c>
      <c r="GP93" s="2">
        <f t="shared" si="91"/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92"/>
        <v>0</v>
      </c>
      <c r="GW93" s="2">
        <v>1</v>
      </c>
      <c r="GX93" s="2">
        <f t="shared" si="93"/>
        <v>0</v>
      </c>
      <c r="GY93" s="2"/>
      <c r="GZ93" s="2"/>
      <c r="HA93" s="2">
        <v>0</v>
      </c>
      <c r="HB93" s="2">
        <v>0</v>
      </c>
      <c r="HC93" s="2">
        <f t="shared" si="94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18</v>
      </c>
      <c r="B94">
        <v>1</v>
      </c>
      <c r="C94">
        <v>80</v>
      </c>
      <c r="E94" t="s">
        <v>3</v>
      </c>
      <c r="F94" t="s">
        <v>152</v>
      </c>
      <c r="G94" t="s">
        <v>153</v>
      </c>
      <c r="H94" t="s">
        <v>108</v>
      </c>
      <c r="I94">
        <f>I90*J94</f>
        <v>1.9199999999999998E-2</v>
      </c>
      <c r="J94">
        <v>0.23999999999999996</v>
      </c>
      <c r="K94">
        <v>0.24</v>
      </c>
      <c r="O94">
        <f t="shared" si="66"/>
        <v>93.77</v>
      </c>
      <c r="P94">
        <f t="shared" si="67"/>
        <v>93.77</v>
      </c>
      <c r="Q94">
        <f t="shared" si="95"/>
        <v>0</v>
      </c>
      <c r="R94">
        <f t="shared" si="68"/>
        <v>0</v>
      </c>
      <c r="S94">
        <f t="shared" si="69"/>
        <v>0</v>
      </c>
      <c r="T94">
        <f t="shared" si="70"/>
        <v>0</v>
      </c>
      <c r="U94">
        <f t="shared" si="71"/>
        <v>0</v>
      </c>
      <c r="V94">
        <f t="shared" si="72"/>
        <v>0</v>
      </c>
      <c r="W94">
        <f t="shared" si="73"/>
        <v>0</v>
      </c>
      <c r="X94">
        <f t="shared" si="74"/>
        <v>0</v>
      </c>
      <c r="Y94">
        <f t="shared" si="75"/>
        <v>0</v>
      </c>
      <c r="AA94">
        <v>-1</v>
      </c>
      <c r="AB94">
        <f t="shared" si="76"/>
        <v>451.1</v>
      </c>
      <c r="AC94">
        <f t="shared" si="77"/>
        <v>451.1</v>
      </c>
      <c r="AD94">
        <f t="shared" si="96"/>
        <v>0</v>
      </c>
      <c r="AE94">
        <f t="shared" si="97"/>
        <v>0</v>
      </c>
      <c r="AF94">
        <f t="shared" si="97"/>
        <v>0</v>
      </c>
      <c r="AG94">
        <f t="shared" si="78"/>
        <v>0</v>
      </c>
      <c r="AH94">
        <f t="shared" si="98"/>
        <v>0</v>
      </c>
      <c r="AI94">
        <f t="shared" si="98"/>
        <v>0</v>
      </c>
      <c r="AJ94">
        <f t="shared" si="79"/>
        <v>0</v>
      </c>
      <c r="AK94">
        <v>451.14</v>
      </c>
      <c r="AL94">
        <v>451.14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1.0249999999999999</v>
      </c>
      <c r="AZ94">
        <v>1</v>
      </c>
      <c r="BA94">
        <v>1</v>
      </c>
      <c r="BB94">
        <v>1</v>
      </c>
      <c r="BC94">
        <v>10.56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154</v>
      </c>
      <c r="BM94">
        <v>66</v>
      </c>
      <c r="BN94">
        <v>0</v>
      </c>
      <c r="BO94" t="s">
        <v>152</v>
      </c>
      <c r="BP94">
        <v>1</v>
      </c>
      <c r="BQ94">
        <v>30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80"/>
        <v>93.77</v>
      </c>
      <c r="CQ94">
        <f t="shared" si="81"/>
        <v>4882.7299999999996</v>
      </c>
      <c r="CR94">
        <f t="shared" si="99"/>
        <v>0</v>
      </c>
      <c r="CS94">
        <f t="shared" si="82"/>
        <v>0</v>
      </c>
      <c r="CT94">
        <f t="shared" si="83"/>
        <v>0</v>
      </c>
      <c r="CU94">
        <f t="shared" si="84"/>
        <v>0</v>
      </c>
      <c r="CV94">
        <f t="shared" si="85"/>
        <v>0</v>
      </c>
      <c r="CW94">
        <f t="shared" si="86"/>
        <v>0</v>
      </c>
      <c r="CX94">
        <f t="shared" si="87"/>
        <v>0</v>
      </c>
      <c r="CY94">
        <f>S94*(BZ94/100)</f>
        <v>0</v>
      </c>
      <c r="CZ94">
        <f>S94*(CA94/100)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114</v>
      </c>
      <c r="DO94">
        <v>90</v>
      </c>
      <c r="DP94">
        <v>1.0669999999999999</v>
      </c>
      <c r="DQ94">
        <v>1.0249999999999999</v>
      </c>
      <c r="DU94">
        <v>1007</v>
      </c>
      <c r="DV94" t="s">
        <v>108</v>
      </c>
      <c r="DW94" t="s">
        <v>108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55891256</v>
      </c>
      <c r="EF94">
        <v>30</v>
      </c>
      <c r="EG94" t="s">
        <v>23</v>
      </c>
      <c r="EH94">
        <v>0</v>
      </c>
      <c r="EI94" t="s">
        <v>3</v>
      </c>
      <c r="EJ94">
        <v>1</v>
      </c>
      <c r="EK94">
        <v>66</v>
      </c>
      <c r="EL94" t="s">
        <v>146</v>
      </c>
      <c r="EM94" t="s">
        <v>147</v>
      </c>
      <c r="EO94" t="s">
        <v>3</v>
      </c>
      <c r="EQ94">
        <v>1024</v>
      </c>
      <c r="ER94">
        <v>451.14</v>
      </c>
      <c r="ES94">
        <v>451.14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v>0</v>
      </c>
      <c r="FS94">
        <v>0</v>
      </c>
      <c r="FX94">
        <v>114</v>
      </c>
      <c r="FY94">
        <v>90</v>
      </c>
      <c r="GA94" t="s">
        <v>3</v>
      </c>
      <c r="GD94">
        <v>0</v>
      </c>
      <c r="GF94">
        <v>-415907323</v>
      </c>
      <c r="GG94">
        <v>2</v>
      </c>
      <c r="GH94">
        <v>1</v>
      </c>
      <c r="GI94">
        <v>2</v>
      </c>
      <c r="GJ94">
        <v>0</v>
      </c>
      <c r="GK94">
        <f>ROUND(R94*(S12)/100,2)</f>
        <v>0</v>
      </c>
      <c r="GL94">
        <f t="shared" si="88"/>
        <v>0</v>
      </c>
      <c r="GM94">
        <f>ROUND(O94+X94+Y94+GK94,2)+GX94</f>
        <v>93.77</v>
      </c>
      <c r="GN94">
        <f t="shared" si="89"/>
        <v>93.77</v>
      </c>
      <c r="GO94">
        <f t="shared" si="90"/>
        <v>0</v>
      </c>
      <c r="GP94">
        <f t="shared" si="91"/>
        <v>0</v>
      </c>
      <c r="GR94">
        <v>0</v>
      </c>
      <c r="GS94">
        <v>3</v>
      </c>
      <c r="GT94">
        <v>0</v>
      </c>
      <c r="GU94" t="s">
        <v>3</v>
      </c>
      <c r="GV94">
        <f t="shared" si="92"/>
        <v>0</v>
      </c>
      <c r="GW94">
        <v>1</v>
      </c>
      <c r="GX94">
        <f t="shared" si="93"/>
        <v>0</v>
      </c>
      <c r="HA94">
        <v>0</v>
      </c>
      <c r="HB94">
        <v>0</v>
      </c>
      <c r="HC94">
        <f t="shared" si="94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55" x14ac:dyDescent="0.2">
      <c r="A95" s="2">
        <v>17</v>
      </c>
      <c r="B95" s="2">
        <v>1</v>
      </c>
      <c r="C95" s="2">
        <f>ROW(SmtRes!A90)</f>
        <v>90</v>
      </c>
      <c r="D95" s="2">
        <f>ROW(EtalonRes!A93)</f>
        <v>93</v>
      </c>
      <c r="E95" s="2" t="s">
        <v>155</v>
      </c>
      <c r="F95" s="2" t="s">
        <v>156</v>
      </c>
      <c r="G95" s="2" t="s">
        <v>157</v>
      </c>
      <c r="H95" s="2" t="s">
        <v>158</v>
      </c>
      <c r="I95" s="2">
        <f>ROUND((1.41)/100,9)</f>
        <v>1.41E-2</v>
      </c>
      <c r="J95" s="2">
        <v>0</v>
      </c>
      <c r="K95" s="2">
        <f>ROUND((1.41)/100,9)</f>
        <v>1.41E-2</v>
      </c>
      <c r="L95" s="2"/>
      <c r="M95" s="2"/>
      <c r="N95" s="2"/>
      <c r="O95" s="2">
        <f t="shared" si="66"/>
        <v>41.69</v>
      </c>
      <c r="P95" s="2">
        <f t="shared" si="67"/>
        <v>7.28</v>
      </c>
      <c r="Q95" s="2">
        <f t="shared" si="95"/>
        <v>5.9</v>
      </c>
      <c r="R95" s="2">
        <f t="shared" si="68"/>
        <v>0.01</v>
      </c>
      <c r="S95" s="2">
        <f t="shared" si="69"/>
        <v>28.51</v>
      </c>
      <c r="T95" s="2">
        <f t="shared" si="70"/>
        <v>0</v>
      </c>
      <c r="U95" s="2">
        <f t="shared" si="71"/>
        <v>1.9929645</v>
      </c>
      <c r="V95" s="2">
        <f t="shared" si="72"/>
        <v>0</v>
      </c>
      <c r="W95" s="2">
        <f t="shared" si="73"/>
        <v>0</v>
      </c>
      <c r="X95" s="2">
        <f t="shared" si="74"/>
        <v>29.94</v>
      </c>
      <c r="Y95" s="2">
        <f t="shared" si="75"/>
        <v>21.95</v>
      </c>
      <c r="Z95" s="2"/>
      <c r="AA95" s="2">
        <v>59537989</v>
      </c>
      <c r="AB95" s="2">
        <f t="shared" si="76"/>
        <v>2846.9</v>
      </c>
      <c r="AC95" s="2">
        <f t="shared" si="77"/>
        <v>516.4</v>
      </c>
      <c r="AD95" s="2">
        <f t="shared" si="96"/>
        <v>399.6</v>
      </c>
      <c r="AE95" s="2">
        <f t="shared" si="97"/>
        <v>0.6</v>
      </c>
      <c r="AF95" s="2">
        <f t="shared" si="97"/>
        <v>1930.9</v>
      </c>
      <c r="AG95" s="2">
        <f t="shared" si="78"/>
        <v>0</v>
      </c>
      <c r="AH95" s="2">
        <f t="shared" si="98"/>
        <v>135</v>
      </c>
      <c r="AI95" s="2">
        <f t="shared" si="98"/>
        <v>0</v>
      </c>
      <c r="AJ95" s="2">
        <f t="shared" si="79"/>
        <v>0</v>
      </c>
      <c r="AK95" s="2">
        <v>2846.95</v>
      </c>
      <c r="AL95" s="2">
        <v>516.41</v>
      </c>
      <c r="AM95" s="2">
        <v>399.63</v>
      </c>
      <c r="AN95" s="2">
        <v>0.59</v>
      </c>
      <c r="AO95" s="2">
        <v>1930.91</v>
      </c>
      <c r="AP95" s="2">
        <v>0</v>
      </c>
      <c r="AQ95" s="2">
        <v>135</v>
      </c>
      <c r="AR95" s="2">
        <v>0</v>
      </c>
      <c r="AS95" s="2">
        <v>0</v>
      </c>
      <c r="AT95" s="2">
        <v>105</v>
      </c>
      <c r="AU95" s="2">
        <v>77</v>
      </c>
      <c r="AV95" s="2">
        <v>1.0469999999999999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0</v>
      </c>
      <c r="BI95" s="2">
        <v>1</v>
      </c>
      <c r="BJ95" s="2" t="s">
        <v>159</v>
      </c>
      <c r="BK95" s="2"/>
      <c r="BL95" s="2"/>
      <c r="BM95" s="2">
        <v>99</v>
      </c>
      <c r="BN95" s="2">
        <v>0</v>
      </c>
      <c r="BO95" s="2" t="s">
        <v>3</v>
      </c>
      <c r="BP95" s="2">
        <v>0</v>
      </c>
      <c r="BQ95" s="2">
        <v>30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105</v>
      </c>
      <c r="CA95" s="2">
        <v>77</v>
      </c>
      <c r="CB95" s="2" t="s">
        <v>3</v>
      </c>
      <c r="CC95" s="2"/>
      <c r="CD95" s="2"/>
      <c r="CE95" s="2">
        <v>30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80"/>
        <v>41.69</v>
      </c>
      <c r="CQ95" s="2">
        <f t="shared" si="81"/>
        <v>516.4</v>
      </c>
      <c r="CR95" s="2">
        <f t="shared" si="99"/>
        <v>418.42</v>
      </c>
      <c r="CS95" s="2">
        <f t="shared" si="82"/>
        <v>0.63</v>
      </c>
      <c r="CT95" s="2">
        <f t="shared" si="83"/>
        <v>2021.65</v>
      </c>
      <c r="CU95" s="2">
        <f t="shared" si="84"/>
        <v>0</v>
      </c>
      <c r="CV95" s="2">
        <f t="shared" si="85"/>
        <v>141.345</v>
      </c>
      <c r="CW95" s="2">
        <f t="shared" si="86"/>
        <v>0</v>
      </c>
      <c r="CX95" s="2">
        <f t="shared" si="87"/>
        <v>0</v>
      </c>
      <c r="CY95" s="2">
        <f>((S95*BZ95)/100)</f>
        <v>29.935500000000001</v>
      </c>
      <c r="CZ95" s="2">
        <f>((S95*CA95)/100)</f>
        <v>21.9527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158</v>
      </c>
      <c r="DW95" s="2" t="s">
        <v>158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55891343</v>
      </c>
      <c r="EF95" s="2">
        <v>30</v>
      </c>
      <c r="EG95" s="2" t="s">
        <v>23</v>
      </c>
      <c r="EH95" s="2">
        <v>0</v>
      </c>
      <c r="EI95" s="2" t="s">
        <v>3</v>
      </c>
      <c r="EJ95" s="2">
        <v>1</v>
      </c>
      <c r="EK95" s="2">
        <v>99</v>
      </c>
      <c r="EL95" s="2" t="s">
        <v>160</v>
      </c>
      <c r="EM95" s="2" t="s">
        <v>161</v>
      </c>
      <c r="EN95" s="2"/>
      <c r="EO95" s="2" t="s">
        <v>3</v>
      </c>
      <c r="EP95" s="2"/>
      <c r="EQ95" s="2">
        <v>131072</v>
      </c>
      <c r="ER95" s="2">
        <v>2846.95</v>
      </c>
      <c r="ES95" s="2">
        <v>516.41</v>
      </c>
      <c r="ET95" s="2">
        <v>399.63</v>
      </c>
      <c r="EU95" s="2">
        <v>0.59</v>
      </c>
      <c r="EV95" s="2">
        <v>1930.91</v>
      </c>
      <c r="EW95" s="2">
        <v>135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v>0</v>
      </c>
      <c r="FS95" s="2">
        <v>0</v>
      </c>
      <c r="FT95" s="2"/>
      <c r="FU95" s="2"/>
      <c r="FV95" s="2"/>
      <c r="FW95" s="2"/>
      <c r="FX95" s="2">
        <v>105</v>
      </c>
      <c r="FY95" s="2">
        <v>77</v>
      </c>
      <c r="FZ95" s="2"/>
      <c r="GA95" s="2" t="s">
        <v>3</v>
      </c>
      <c r="GB95" s="2"/>
      <c r="GC95" s="2"/>
      <c r="GD95" s="2">
        <v>1</v>
      </c>
      <c r="GE95" s="2"/>
      <c r="GF95" s="2">
        <v>1271848666</v>
      </c>
      <c r="GG95" s="2">
        <v>2</v>
      </c>
      <c r="GH95" s="2">
        <v>1</v>
      </c>
      <c r="GI95" s="2">
        <v>-2</v>
      </c>
      <c r="GJ95" s="2">
        <v>0</v>
      </c>
      <c r="GK95" s="2">
        <v>0</v>
      </c>
      <c r="GL95" s="2">
        <f t="shared" si="88"/>
        <v>0</v>
      </c>
      <c r="GM95" s="2">
        <f>ROUND(O95+X95+Y95,2)+GX95</f>
        <v>93.58</v>
      </c>
      <c r="GN95" s="2">
        <f t="shared" si="89"/>
        <v>93.58</v>
      </c>
      <c r="GO95" s="2">
        <f t="shared" si="90"/>
        <v>0</v>
      </c>
      <c r="GP95" s="2">
        <f t="shared" si="91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92"/>
        <v>0</v>
      </c>
      <c r="GW95" s="2">
        <v>1</v>
      </c>
      <c r="GX95" s="2">
        <f t="shared" si="93"/>
        <v>0</v>
      </c>
      <c r="GY95" s="2"/>
      <c r="GZ95" s="2"/>
      <c r="HA95" s="2">
        <v>0</v>
      </c>
      <c r="HB95" s="2">
        <v>0</v>
      </c>
      <c r="HC95" s="2">
        <f t="shared" si="94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>
        <v>0</v>
      </c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C96">
        <f>ROW(SmtRes!A100)</f>
        <v>100</v>
      </c>
      <c r="D96">
        <f>ROW(EtalonRes!A104)</f>
        <v>104</v>
      </c>
      <c r="E96" t="s">
        <v>155</v>
      </c>
      <c r="F96" t="s">
        <v>156</v>
      </c>
      <c r="G96" t="s">
        <v>157</v>
      </c>
      <c r="H96" t="s">
        <v>158</v>
      </c>
      <c r="I96">
        <f>ROUND((1.41)/100,9)</f>
        <v>1.41E-2</v>
      </c>
      <c r="J96">
        <v>0</v>
      </c>
      <c r="K96">
        <f>ROUND((1.41)/100,9)</f>
        <v>1.41E-2</v>
      </c>
      <c r="O96">
        <f t="shared" si="66"/>
        <v>1177.4100000000001</v>
      </c>
      <c r="P96">
        <f t="shared" si="67"/>
        <v>24.24</v>
      </c>
      <c r="Q96">
        <f t="shared" si="95"/>
        <v>57.82</v>
      </c>
      <c r="R96">
        <f t="shared" si="68"/>
        <v>0.38</v>
      </c>
      <c r="S96">
        <f t="shared" si="69"/>
        <v>1095.3499999999999</v>
      </c>
      <c r="T96">
        <f t="shared" si="70"/>
        <v>0</v>
      </c>
      <c r="U96">
        <f t="shared" si="71"/>
        <v>1.9929645</v>
      </c>
      <c r="V96">
        <f t="shared" si="72"/>
        <v>0</v>
      </c>
      <c r="W96">
        <f t="shared" si="73"/>
        <v>0</v>
      </c>
      <c r="X96">
        <f t="shared" si="74"/>
        <v>952.95</v>
      </c>
      <c r="Y96">
        <f t="shared" si="75"/>
        <v>449.09</v>
      </c>
      <c r="AA96">
        <v>59537987</v>
      </c>
      <c r="AB96">
        <f t="shared" si="76"/>
        <v>2846.9</v>
      </c>
      <c r="AC96">
        <f t="shared" si="77"/>
        <v>516.4</v>
      </c>
      <c r="AD96">
        <f t="shared" si="96"/>
        <v>399.6</v>
      </c>
      <c r="AE96">
        <f t="shared" si="97"/>
        <v>0.6</v>
      </c>
      <c r="AF96">
        <f t="shared" si="97"/>
        <v>1930.9</v>
      </c>
      <c r="AG96">
        <f t="shared" si="78"/>
        <v>0</v>
      </c>
      <c r="AH96">
        <f t="shared" si="98"/>
        <v>135</v>
      </c>
      <c r="AI96">
        <f t="shared" si="98"/>
        <v>0</v>
      </c>
      <c r="AJ96">
        <f t="shared" si="79"/>
        <v>0</v>
      </c>
      <c r="AK96">
        <v>2846.95</v>
      </c>
      <c r="AL96">
        <v>516.41</v>
      </c>
      <c r="AM96">
        <v>399.63</v>
      </c>
      <c r="AN96">
        <v>0.59</v>
      </c>
      <c r="AO96">
        <v>1930.91</v>
      </c>
      <c r="AP96">
        <v>0</v>
      </c>
      <c r="AQ96">
        <v>135</v>
      </c>
      <c r="AR96">
        <v>0</v>
      </c>
      <c r="AS96">
        <v>0</v>
      </c>
      <c r="AT96">
        <v>87</v>
      </c>
      <c r="AU96">
        <v>41</v>
      </c>
      <c r="AV96">
        <v>1.0469999999999999</v>
      </c>
      <c r="AW96">
        <v>1</v>
      </c>
      <c r="AZ96">
        <v>1</v>
      </c>
      <c r="BA96">
        <v>38.42</v>
      </c>
      <c r="BB96">
        <v>9.8000000000000007</v>
      </c>
      <c r="BC96">
        <v>3.33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159</v>
      </c>
      <c r="BM96">
        <v>99</v>
      </c>
      <c r="BN96">
        <v>0</v>
      </c>
      <c r="BO96" t="s">
        <v>156</v>
      </c>
      <c r="BP96">
        <v>1</v>
      </c>
      <c r="BQ96">
        <v>30</v>
      </c>
      <c r="BR96">
        <v>0</v>
      </c>
      <c r="BS96">
        <v>38.42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87</v>
      </c>
      <c r="CA96">
        <v>41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80"/>
        <v>1177.4099999999999</v>
      </c>
      <c r="CQ96">
        <f t="shared" si="81"/>
        <v>1719.61</v>
      </c>
      <c r="CR96">
        <f t="shared" si="99"/>
        <v>4100.8</v>
      </c>
      <c r="CS96">
        <f t="shared" si="82"/>
        <v>24.2</v>
      </c>
      <c r="CT96">
        <f t="shared" si="83"/>
        <v>77671.789999999994</v>
      </c>
      <c r="CU96">
        <f t="shared" si="84"/>
        <v>0</v>
      </c>
      <c r="CV96">
        <f t="shared" si="85"/>
        <v>141.345</v>
      </c>
      <c r="CW96">
        <f t="shared" si="86"/>
        <v>0</v>
      </c>
      <c r="CX96">
        <f t="shared" si="87"/>
        <v>0</v>
      </c>
      <c r="CY96">
        <f>S96*(BZ96/100)</f>
        <v>952.95449999999994</v>
      </c>
      <c r="CZ96">
        <f>S96*(CA96/100)</f>
        <v>449.09349999999995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105</v>
      </c>
      <c r="DO96">
        <v>77</v>
      </c>
      <c r="DP96">
        <v>1.0469999999999999</v>
      </c>
      <c r="DQ96">
        <v>1</v>
      </c>
      <c r="DU96">
        <v>1013</v>
      </c>
      <c r="DV96" t="s">
        <v>158</v>
      </c>
      <c r="DW96" t="s">
        <v>158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55891343</v>
      </c>
      <c r="EF96">
        <v>30</v>
      </c>
      <c r="EG96" t="s">
        <v>23</v>
      </c>
      <c r="EH96">
        <v>0</v>
      </c>
      <c r="EI96" t="s">
        <v>3</v>
      </c>
      <c r="EJ96">
        <v>1</v>
      </c>
      <c r="EK96">
        <v>99</v>
      </c>
      <c r="EL96" t="s">
        <v>160</v>
      </c>
      <c r="EM96" t="s">
        <v>161</v>
      </c>
      <c r="EO96" t="s">
        <v>3</v>
      </c>
      <c r="EQ96">
        <v>131072</v>
      </c>
      <c r="ER96">
        <v>2846.95</v>
      </c>
      <c r="ES96">
        <v>516.41</v>
      </c>
      <c r="ET96">
        <v>399.63</v>
      </c>
      <c r="EU96">
        <v>0.59</v>
      </c>
      <c r="EV96">
        <v>1930.91</v>
      </c>
      <c r="EW96">
        <v>135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105</v>
      </c>
      <c r="FY96">
        <v>77</v>
      </c>
      <c r="GA96" t="s">
        <v>3</v>
      </c>
      <c r="GD96">
        <v>0</v>
      </c>
      <c r="GF96">
        <v>1271848666</v>
      </c>
      <c r="GG96">
        <v>2</v>
      </c>
      <c r="GH96">
        <v>1</v>
      </c>
      <c r="GI96">
        <v>2</v>
      </c>
      <c r="GJ96">
        <v>0</v>
      </c>
      <c r="GK96">
        <f>ROUND(R96*(S12)/100,2)</f>
        <v>0.61</v>
      </c>
      <c r="GL96">
        <f t="shared" si="88"/>
        <v>0</v>
      </c>
      <c r="GM96">
        <f>ROUND(O96+X96+Y96+GK96,2)+GX96</f>
        <v>2580.06</v>
      </c>
      <c r="GN96">
        <f t="shared" si="89"/>
        <v>2580.06</v>
      </c>
      <c r="GO96">
        <f t="shared" si="90"/>
        <v>0</v>
      </c>
      <c r="GP96">
        <f t="shared" si="91"/>
        <v>0</v>
      </c>
      <c r="GR96">
        <v>0</v>
      </c>
      <c r="GS96">
        <v>3</v>
      </c>
      <c r="GT96">
        <v>0</v>
      </c>
      <c r="GU96" t="s">
        <v>3</v>
      </c>
      <c r="GV96">
        <f t="shared" si="92"/>
        <v>0</v>
      </c>
      <c r="GW96">
        <v>1</v>
      </c>
      <c r="GX96">
        <f t="shared" si="93"/>
        <v>0</v>
      </c>
      <c r="HA96">
        <v>0</v>
      </c>
      <c r="HB96">
        <v>0</v>
      </c>
      <c r="HC96">
        <f t="shared" si="94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55" x14ac:dyDescent="0.2">
      <c r="A97" s="2">
        <v>17</v>
      </c>
      <c r="B97" s="2">
        <v>1</v>
      </c>
      <c r="C97" s="2"/>
      <c r="D97" s="2"/>
      <c r="E97" s="2" t="s">
        <v>162</v>
      </c>
      <c r="F97" s="2" t="s">
        <v>163</v>
      </c>
      <c r="G97" s="2" t="s">
        <v>164</v>
      </c>
      <c r="H97" s="2" t="s">
        <v>165</v>
      </c>
      <c r="I97" s="2">
        <f>ROUND(1.41*1.36,9)</f>
        <v>1.9176</v>
      </c>
      <c r="J97" s="2">
        <v>0</v>
      </c>
      <c r="K97" s="2">
        <f>ROUND(1.41*1.36,9)</f>
        <v>1.9176</v>
      </c>
      <c r="L97" s="2"/>
      <c r="M97" s="2"/>
      <c r="N97" s="2"/>
      <c r="O97" s="2">
        <f t="shared" si="66"/>
        <v>88.02</v>
      </c>
      <c r="P97" s="2">
        <f t="shared" si="67"/>
        <v>88.02</v>
      </c>
      <c r="Q97" s="2">
        <f t="shared" si="95"/>
        <v>0</v>
      </c>
      <c r="R97" s="2">
        <f t="shared" si="68"/>
        <v>0</v>
      </c>
      <c r="S97" s="2">
        <f t="shared" si="69"/>
        <v>0</v>
      </c>
      <c r="T97" s="2">
        <f t="shared" si="70"/>
        <v>0</v>
      </c>
      <c r="U97" s="2">
        <f t="shared" si="71"/>
        <v>0</v>
      </c>
      <c r="V97" s="2">
        <f t="shared" si="72"/>
        <v>0</v>
      </c>
      <c r="W97" s="2">
        <f t="shared" si="73"/>
        <v>0</v>
      </c>
      <c r="X97" s="2">
        <f t="shared" si="74"/>
        <v>0</v>
      </c>
      <c r="Y97" s="2">
        <f t="shared" si="75"/>
        <v>0</v>
      </c>
      <c r="Z97" s="2"/>
      <c r="AA97" s="2">
        <v>59537989</v>
      </c>
      <c r="AB97" s="2">
        <f t="shared" si="76"/>
        <v>45.9</v>
      </c>
      <c r="AC97" s="2">
        <f t="shared" si="77"/>
        <v>45.9</v>
      </c>
      <c r="AD97" s="2">
        <f t="shared" si="96"/>
        <v>0</v>
      </c>
      <c r="AE97" s="2">
        <f t="shared" si="97"/>
        <v>0</v>
      </c>
      <c r="AF97" s="2">
        <f t="shared" si="97"/>
        <v>0</v>
      </c>
      <c r="AG97" s="2">
        <f t="shared" si="78"/>
        <v>0</v>
      </c>
      <c r="AH97" s="2">
        <f t="shared" si="98"/>
        <v>0</v>
      </c>
      <c r="AI97" s="2">
        <f t="shared" si="98"/>
        <v>0</v>
      </c>
      <c r="AJ97" s="2">
        <f t="shared" si="79"/>
        <v>0</v>
      </c>
      <c r="AK97" s="2">
        <v>45.9</v>
      </c>
      <c r="AL97" s="2">
        <v>45.9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3</v>
      </c>
      <c r="BI97" s="2">
        <v>1</v>
      </c>
      <c r="BJ97" s="2" t="s">
        <v>166</v>
      </c>
      <c r="BK97" s="2"/>
      <c r="BL97" s="2"/>
      <c r="BM97" s="2">
        <v>1617</v>
      </c>
      <c r="BN97" s="2">
        <v>0</v>
      </c>
      <c r="BO97" s="2" t="s">
        <v>167</v>
      </c>
      <c r="BP97" s="2">
        <v>1</v>
      </c>
      <c r="BQ97" s="2">
        <v>200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0</v>
      </c>
      <c r="CA97" s="2">
        <v>0</v>
      </c>
      <c r="CB97" s="2" t="s">
        <v>3</v>
      </c>
      <c r="CC97" s="2"/>
      <c r="CD97" s="2"/>
      <c r="CE97" s="2">
        <v>30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3</v>
      </c>
      <c r="CO97" s="2">
        <v>0</v>
      </c>
      <c r="CP97" s="2">
        <f t="shared" si="80"/>
        <v>88.02</v>
      </c>
      <c r="CQ97" s="2">
        <f t="shared" si="81"/>
        <v>45.9</v>
      </c>
      <c r="CR97" s="2">
        <f t="shared" si="99"/>
        <v>0</v>
      </c>
      <c r="CS97" s="2">
        <f t="shared" si="82"/>
        <v>0</v>
      </c>
      <c r="CT97" s="2">
        <f t="shared" si="83"/>
        <v>0</v>
      </c>
      <c r="CU97" s="2">
        <f t="shared" si="84"/>
        <v>0</v>
      </c>
      <c r="CV97" s="2">
        <f t="shared" si="85"/>
        <v>0</v>
      </c>
      <c r="CW97" s="2">
        <f t="shared" si="86"/>
        <v>0</v>
      </c>
      <c r="CX97" s="2">
        <f t="shared" si="87"/>
        <v>0</v>
      </c>
      <c r="CY97" s="2">
        <f>((S97*BZ97)/100)</f>
        <v>0</v>
      </c>
      <c r="CZ97" s="2">
        <f>((S97*CA97)/100)</f>
        <v>0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1009</v>
      </c>
      <c r="DV97" s="2" t="s">
        <v>165</v>
      </c>
      <c r="DW97" s="2" t="s">
        <v>165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55892861</v>
      </c>
      <c r="EF97" s="2">
        <v>200</v>
      </c>
      <c r="EG97" s="2" t="s">
        <v>119</v>
      </c>
      <c r="EH97" s="2">
        <v>0</v>
      </c>
      <c r="EI97" s="2" t="s">
        <v>3</v>
      </c>
      <c r="EJ97" s="2">
        <v>1</v>
      </c>
      <c r="EK97" s="2">
        <v>1617</v>
      </c>
      <c r="EL97" s="2" t="s">
        <v>120</v>
      </c>
      <c r="EM97" s="2" t="s">
        <v>121</v>
      </c>
      <c r="EN97" s="2"/>
      <c r="EO97" s="2" t="s">
        <v>3</v>
      </c>
      <c r="EP97" s="2"/>
      <c r="EQ97" s="2">
        <v>131072</v>
      </c>
      <c r="ER97" s="2">
        <v>0</v>
      </c>
      <c r="ES97" s="2">
        <v>45.9</v>
      </c>
      <c r="ET97" s="2">
        <v>0</v>
      </c>
      <c r="EU97" s="2">
        <v>0</v>
      </c>
      <c r="EV97" s="2">
        <v>0</v>
      </c>
      <c r="EW97" s="2">
        <v>0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v>0</v>
      </c>
      <c r="FS97" s="2">
        <v>0</v>
      </c>
      <c r="FT97" s="2"/>
      <c r="FU97" s="2"/>
      <c r="FV97" s="2"/>
      <c r="FW97" s="2"/>
      <c r="FX97" s="2">
        <v>0</v>
      </c>
      <c r="FY97" s="2">
        <v>0</v>
      </c>
      <c r="FZ97" s="2"/>
      <c r="GA97" s="2" t="s">
        <v>168</v>
      </c>
      <c r="GB97" s="2"/>
      <c r="GC97" s="2"/>
      <c r="GD97" s="2">
        <v>1</v>
      </c>
      <c r="GE97" s="2"/>
      <c r="GF97" s="2">
        <v>-574598443</v>
      </c>
      <c r="GG97" s="2">
        <v>2</v>
      </c>
      <c r="GH97" s="2">
        <v>4</v>
      </c>
      <c r="GI97" s="2">
        <v>3</v>
      </c>
      <c r="GJ97" s="2">
        <v>0</v>
      </c>
      <c r="GK97" s="2">
        <v>0</v>
      </c>
      <c r="GL97" s="2">
        <f t="shared" si="88"/>
        <v>0</v>
      </c>
      <c r="GM97" s="2">
        <f>ROUND(O97+X97+Y97,2)+GX97</f>
        <v>88.02</v>
      </c>
      <c r="GN97" s="2">
        <f t="shared" si="89"/>
        <v>88.02</v>
      </c>
      <c r="GO97" s="2">
        <f t="shared" si="90"/>
        <v>0</v>
      </c>
      <c r="GP97" s="2">
        <f t="shared" si="91"/>
        <v>0</v>
      </c>
      <c r="GQ97" s="2"/>
      <c r="GR97" s="2">
        <v>0</v>
      </c>
      <c r="GS97" s="2">
        <v>2</v>
      </c>
      <c r="GT97" s="2">
        <v>0</v>
      </c>
      <c r="GU97" s="2" t="s">
        <v>3</v>
      </c>
      <c r="GV97" s="2">
        <f t="shared" si="92"/>
        <v>0</v>
      </c>
      <c r="GW97" s="2">
        <v>1</v>
      </c>
      <c r="GX97" s="2">
        <f t="shared" si="93"/>
        <v>0</v>
      </c>
      <c r="GY97" s="2"/>
      <c r="GZ97" s="2"/>
      <c r="HA97" s="2">
        <v>0</v>
      </c>
      <c r="HB97" s="2">
        <v>0</v>
      </c>
      <c r="HC97" s="2">
        <f t="shared" si="94"/>
        <v>0</v>
      </c>
      <c r="HD97" s="2"/>
      <c r="HE97" s="2" t="s">
        <v>169</v>
      </c>
      <c r="HF97" s="2" t="s">
        <v>170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>
        <v>0</v>
      </c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E98" t="s">
        <v>162</v>
      </c>
      <c r="F98" t="s">
        <v>163</v>
      </c>
      <c r="G98" t="s">
        <v>164</v>
      </c>
      <c r="H98" t="s">
        <v>165</v>
      </c>
      <c r="I98">
        <f>ROUND(1.41*1.36,9)</f>
        <v>1.9176</v>
      </c>
      <c r="J98">
        <v>0</v>
      </c>
      <c r="K98">
        <f>ROUND(1.41*1.36,9)</f>
        <v>1.9176</v>
      </c>
      <c r="O98">
        <f t="shared" si="66"/>
        <v>857.31</v>
      </c>
      <c r="P98">
        <f t="shared" si="67"/>
        <v>857.31</v>
      </c>
      <c r="Q98">
        <f t="shared" si="95"/>
        <v>0</v>
      </c>
      <c r="R98">
        <f t="shared" si="68"/>
        <v>0</v>
      </c>
      <c r="S98">
        <f t="shared" si="69"/>
        <v>0</v>
      </c>
      <c r="T98">
        <f t="shared" si="70"/>
        <v>0</v>
      </c>
      <c r="U98">
        <f t="shared" si="71"/>
        <v>0</v>
      </c>
      <c r="V98">
        <f t="shared" si="72"/>
        <v>0</v>
      </c>
      <c r="W98">
        <f t="shared" si="73"/>
        <v>0</v>
      </c>
      <c r="X98">
        <f t="shared" si="74"/>
        <v>0</v>
      </c>
      <c r="Y98">
        <f t="shared" si="75"/>
        <v>0</v>
      </c>
      <c r="AA98">
        <v>59537987</v>
      </c>
      <c r="AB98">
        <f t="shared" si="76"/>
        <v>45.9</v>
      </c>
      <c r="AC98">
        <f t="shared" si="77"/>
        <v>45.9</v>
      </c>
      <c r="AD98">
        <f t="shared" si="96"/>
        <v>0</v>
      </c>
      <c r="AE98">
        <f t="shared" si="97"/>
        <v>0</v>
      </c>
      <c r="AF98">
        <f t="shared" si="97"/>
        <v>0</v>
      </c>
      <c r="AG98">
        <f t="shared" si="78"/>
        <v>0</v>
      </c>
      <c r="AH98">
        <f t="shared" si="98"/>
        <v>0</v>
      </c>
      <c r="AI98">
        <f t="shared" si="98"/>
        <v>0</v>
      </c>
      <c r="AJ98">
        <f t="shared" si="79"/>
        <v>0</v>
      </c>
      <c r="AK98">
        <v>45.9</v>
      </c>
      <c r="AL98">
        <v>45.9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9.74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166</v>
      </c>
      <c r="BM98">
        <v>1617</v>
      </c>
      <c r="BN98">
        <v>0</v>
      </c>
      <c r="BO98" t="s">
        <v>167</v>
      </c>
      <c r="BP98">
        <v>1</v>
      </c>
      <c r="BQ98">
        <v>200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80"/>
        <v>857.31</v>
      </c>
      <c r="CQ98">
        <f t="shared" si="81"/>
        <v>447.07</v>
      </c>
      <c r="CR98">
        <f t="shared" si="99"/>
        <v>0</v>
      </c>
      <c r="CS98">
        <f t="shared" si="82"/>
        <v>0</v>
      </c>
      <c r="CT98">
        <f t="shared" si="83"/>
        <v>0</v>
      </c>
      <c r="CU98">
        <f t="shared" si="84"/>
        <v>0</v>
      </c>
      <c r="CV98">
        <f t="shared" si="85"/>
        <v>0</v>
      </c>
      <c r="CW98">
        <f t="shared" si="86"/>
        <v>0</v>
      </c>
      <c r="CX98">
        <f t="shared" si="87"/>
        <v>0</v>
      </c>
      <c r="CY98">
        <f>S98*(BZ98/100)</f>
        <v>0</v>
      </c>
      <c r="CZ98">
        <f>S98*(CA98/100)</f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1009</v>
      </c>
      <c r="DV98" t="s">
        <v>165</v>
      </c>
      <c r="DW98" t="s">
        <v>165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55892861</v>
      </c>
      <c r="EF98">
        <v>200</v>
      </c>
      <c r="EG98" t="s">
        <v>119</v>
      </c>
      <c r="EH98">
        <v>0</v>
      </c>
      <c r="EI98" t="s">
        <v>3</v>
      </c>
      <c r="EJ98">
        <v>1</v>
      </c>
      <c r="EK98">
        <v>1617</v>
      </c>
      <c r="EL98" t="s">
        <v>120</v>
      </c>
      <c r="EM98" t="s">
        <v>121</v>
      </c>
      <c r="EO98" t="s">
        <v>3</v>
      </c>
      <c r="EQ98">
        <v>131072</v>
      </c>
      <c r="ER98">
        <v>45.9</v>
      </c>
      <c r="ES98">
        <v>45.9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5</v>
      </c>
      <c r="FC98">
        <v>1</v>
      </c>
      <c r="FD98">
        <v>18</v>
      </c>
      <c r="FF98">
        <v>526</v>
      </c>
      <c r="FQ98">
        <v>0</v>
      </c>
      <c r="FR98">
        <v>0</v>
      </c>
      <c r="FS98">
        <v>0</v>
      </c>
      <c r="FX98">
        <v>0</v>
      </c>
      <c r="FY98">
        <v>0</v>
      </c>
      <c r="GA98" t="s">
        <v>168</v>
      </c>
      <c r="GD98">
        <v>0</v>
      </c>
      <c r="GF98">
        <v>-574598443</v>
      </c>
      <c r="GG98">
        <v>2</v>
      </c>
      <c r="GH98">
        <v>3</v>
      </c>
      <c r="GI98">
        <v>3</v>
      </c>
      <c r="GJ98">
        <v>0</v>
      </c>
      <c r="GK98">
        <f>ROUND(R98*(S12)/100,2)</f>
        <v>0</v>
      </c>
      <c r="GL98">
        <f t="shared" si="88"/>
        <v>0</v>
      </c>
      <c r="GM98">
        <f>ROUND(O98+X98+Y98+GK98,2)+GX98</f>
        <v>857.31</v>
      </c>
      <c r="GN98">
        <f t="shared" si="89"/>
        <v>857.31</v>
      </c>
      <c r="GO98">
        <f t="shared" si="90"/>
        <v>0</v>
      </c>
      <c r="GP98">
        <f t="shared" si="91"/>
        <v>0</v>
      </c>
      <c r="GR98">
        <v>1</v>
      </c>
      <c r="GS98">
        <v>1</v>
      </c>
      <c r="GT98">
        <v>0</v>
      </c>
      <c r="GU98" t="s">
        <v>3</v>
      </c>
      <c r="GV98">
        <f t="shared" si="92"/>
        <v>0</v>
      </c>
      <c r="GW98">
        <v>1</v>
      </c>
      <c r="GX98">
        <f t="shared" si="93"/>
        <v>0</v>
      </c>
      <c r="HA98">
        <v>0</v>
      </c>
      <c r="HB98">
        <v>0</v>
      </c>
      <c r="HC98">
        <f t="shared" si="94"/>
        <v>0</v>
      </c>
      <c r="HE98" t="s">
        <v>169</v>
      </c>
      <c r="HF98" t="s">
        <v>170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100" spans="1:255" x14ac:dyDescent="0.2">
      <c r="A100" s="3">
        <v>51</v>
      </c>
      <c r="B100" s="3">
        <f>B69</f>
        <v>1</v>
      </c>
      <c r="C100" s="3">
        <f>A69</f>
        <v>4</v>
      </c>
      <c r="D100" s="3">
        <f>ROW(A69)</f>
        <v>69</v>
      </c>
      <c r="E100" s="3"/>
      <c r="F100" s="3" t="str">
        <f>IF(F69&lt;&gt;"",F69,"")</f>
        <v>Раздел</v>
      </c>
      <c r="G100" s="3" t="str">
        <f>IF(G69&lt;&gt;"",G69,"")</f>
        <v>Фундамент</v>
      </c>
      <c r="H100" s="3">
        <v>0</v>
      </c>
      <c r="I100" s="3"/>
      <c r="J100" s="3"/>
      <c r="K100" s="3"/>
      <c r="L100" s="3"/>
      <c r="M100" s="3"/>
      <c r="N100" s="3"/>
      <c r="O100" s="3">
        <f t="shared" ref="O100:T100" si="100">ROUND(AB100,2)</f>
        <v>129.71</v>
      </c>
      <c r="P100" s="3">
        <f t="shared" si="100"/>
        <v>95.3</v>
      </c>
      <c r="Q100" s="3">
        <f t="shared" si="100"/>
        <v>5.9</v>
      </c>
      <c r="R100" s="3">
        <f t="shared" si="100"/>
        <v>0.01</v>
      </c>
      <c r="S100" s="3">
        <f t="shared" si="100"/>
        <v>28.51</v>
      </c>
      <c r="T100" s="3">
        <f t="shared" si="100"/>
        <v>0</v>
      </c>
      <c r="U100" s="3">
        <f>AH100</f>
        <v>1.9929645</v>
      </c>
      <c r="V100" s="3">
        <f>AI100</f>
        <v>0</v>
      </c>
      <c r="W100" s="3">
        <f>ROUND(AJ100,2)</f>
        <v>0</v>
      </c>
      <c r="X100" s="3">
        <f>ROUND(AK100,2)</f>
        <v>29.94</v>
      </c>
      <c r="Y100" s="3">
        <f>ROUND(AL100,2)</f>
        <v>21.95</v>
      </c>
      <c r="Z100" s="3"/>
      <c r="AA100" s="3"/>
      <c r="AB100" s="3">
        <f>ROUND(SUMIF(AA73:AA98,"=59537989",O73:O98),2)</f>
        <v>129.71</v>
      </c>
      <c r="AC100" s="3">
        <f>ROUND(SUMIF(AA73:AA98,"=59537989",P73:P98),2)</f>
        <v>95.3</v>
      </c>
      <c r="AD100" s="3">
        <f>ROUND(SUMIF(AA73:AA98,"=59537989",Q73:Q98),2)</f>
        <v>5.9</v>
      </c>
      <c r="AE100" s="3">
        <f>ROUND(SUMIF(AA73:AA98,"=59537989",R73:R98),2)</f>
        <v>0.01</v>
      </c>
      <c r="AF100" s="3">
        <f>ROUND(SUMIF(AA73:AA98,"=59537989",S73:S98),2)</f>
        <v>28.51</v>
      </c>
      <c r="AG100" s="3">
        <f>ROUND(SUMIF(AA73:AA98,"=59537989",T73:T98),2)</f>
        <v>0</v>
      </c>
      <c r="AH100" s="3">
        <f>SUMIF(AA73:AA98,"=59537989",U73:U98)</f>
        <v>1.9929645</v>
      </c>
      <c r="AI100" s="3">
        <f>SUMIF(AA73:AA98,"=59537989",V73:V98)</f>
        <v>0</v>
      </c>
      <c r="AJ100" s="3">
        <f>ROUND(SUMIF(AA73:AA98,"=59537989",W73:W98),2)</f>
        <v>0</v>
      </c>
      <c r="AK100" s="3">
        <f>ROUND(SUMIF(AA73:AA98,"=59537989",X73:X98),2)</f>
        <v>29.94</v>
      </c>
      <c r="AL100" s="3">
        <f>ROUND(SUMIF(AA73:AA98,"=59537989",Y73:Y98),2)</f>
        <v>21.95</v>
      </c>
      <c r="AM100" s="3"/>
      <c r="AN100" s="3"/>
      <c r="AO100" s="3">
        <f t="shared" ref="AO100:BD100" si="101">ROUND(BX100,2)</f>
        <v>0</v>
      </c>
      <c r="AP100" s="3">
        <f t="shared" si="101"/>
        <v>0</v>
      </c>
      <c r="AQ100" s="3">
        <f t="shared" si="101"/>
        <v>0</v>
      </c>
      <c r="AR100" s="3">
        <f t="shared" si="101"/>
        <v>181.6</v>
      </c>
      <c r="AS100" s="3">
        <f t="shared" si="101"/>
        <v>181.6</v>
      </c>
      <c r="AT100" s="3">
        <f t="shared" si="101"/>
        <v>0</v>
      </c>
      <c r="AU100" s="3">
        <f t="shared" si="101"/>
        <v>0</v>
      </c>
      <c r="AV100" s="3">
        <f t="shared" si="101"/>
        <v>95.3</v>
      </c>
      <c r="AW100" s="3">
        <f t="shared" si="101"/>
        <v>95.3</v>
      </c>
      <c r="AX100" s="3">
        <f t="shared" si="101"/>
        <v>0</v>
      </c>
      <c r="AY100" s="3">
        <f t="shared" si="101"/>
        <v>95.3</v>
      </c>
      <c r="AZ100" s="3">
        <f t="shared" si="101"/>
        <v>0</v>
      </c>
      <c r="BA100" s="3">
        <f t="shared" si="101"/>
        <v>0</v>
      </c>
      <c r="BB100" s="3">
        <f t="shared" si="101"/>
        <v>0</v>
      </c>
      <c r="BC100" s="3">
        <f t="shared" si="101"/>
        <v>0</v>
      </c>
      <c r="BD100" s="3">
        <f t="shared" si="101"/>
        <v>0</v>
      </c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>
        <f>ROUND(SUMIF(AA73:AA98,"=59537989",FQ73:FQ98),2)</f>
        <v>0</v>
      </c>
      <c r="BY100" s="3">
        <f>ROUND(SUMIF(AA73:AA98,"=59537989",FR73:FR98),2)</f>
        <v>0</v>
      </c>
      <c r="BZ100" s="3">
        <f>ROUND(SUMIF(AA73:AA98,"=59537989",GL73:GL98),2)</f>
        <v>0</v>
      </c>
      <c r="CA100" s="3">
        <f>ROUND(SUMIF(AA73:AA98,"=59537989",GM73:GM98),2)</f>
        <v>181.6</v>
      </c>
      <c r="CB100" s="3">
        <f>ROUND(SUMIF(AA73:AA98,"=59537989",GN73:GN98),2)</f>
        <v>181.6</v>
      </c>
      <c r="CC100" s="3">
        <f>ROUND(SUMIF(AA73:AA98,"=59537989",GO73:GO98),2)</f>
        <v>0</v>
      </c>
      <c r="CD100" s="3">
        <f>ROUND(SUMIF(AA73:AA98,"=59537989",GP73:GP98),2)</f>
        <v>0</v>
      </c>
      <c r="CE100" s="3">
        <f>AC100-BX100</f>
        <v>95.3</v>
      </c>
      <c r="CF100" s="3">
        <f>AC100-BY100</f>
        <v>95.3</v>
      </c>
      <c r="CG100" s="3">
        <f>BX100-BZ100</f>
        <v>0</v>
      </c>
      <c r="CH100" s="3">
        <f>AC100-BX100-BY100+BZ100</f>
        <v>95.3</v>
      </c>
      <c r="CI100" s="3">
        <f>BY100-BZ100</f>
        <v>0</v>
      </c>
      <c r="CJ100" s="3">
        <f>ROUND(SUMIF(AA73:AA98,"=59537989",GX73:GX98),2)</f>
        <v>0</v>
      </c>
      <c r="CK100" s="3">
        <f>ROUND(SUMIF(AA73:AA98,"=59537989",GY73:GY98),2)</f>
        <v>0</v>
      </c>
      <c r="CL100" s="3">
        <f>ROUND(SUMIF(AA73:AA98,"=59537989",GZ73:GZ98),2)</f>
        <v>0</v>
      </c>
      <c r="CM100" s="3">
        <f>ROUND(SUMIF(AA73:AA98,"=59537989",HD73:HD98),2)</f>
        <v>0</v>
      </c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4">
        <f t="shared" ref="DG100:DL100" si="102">ROUND(DT100,2)</f>
        <v>2034.72</v>
      </c>
      <c r="DH100" s="4">
        <f t="shared" si="102"/>
        <v>881.55</v>
      </c>
      <c r="DI100" s="4">
        <f t="shared" si="102"/>
        <v>57.82</v>
      </c>
      <c r="DJ100" s="4">
        <f t="shared" si="102"/>
        <v>0.38</v>
      </c>
      <c r="DK100" s="4">
        <f t="shared" si="102"/>
        <v>1095.3499999999999</v>
      </c>
      <c r="DL100" s="4">
        <f t="shared" si="102"/>
        <v>0</v>
      </c>
      <c r="DM100" s="4">
        <f>DZ100</f>
        <v>1.9929645</v>
      </c>
      <c r="DN100" s="4">
        <f>EA100</f>
        <v>0</v>
      </c>
      <c r="DO100" s="4">
        <f>ROUND(EB100,2)</f>
        <v>0</v>
      </c>
      <c r="DP100" s="4">
        <f>ROUND(EC100,2)</f>
        <v>952.95</v>
      </c>
      <c r="DQ100" s="4">
        <f>ROUND(ED100,2)</f>
        <v>449.09</v>
      </c>
      <c r="DR100" s="4"/>
      <c r="DS100" s="4"/>
      <c r="DT100" s="4">
        <f>ROUND(SUMIF(AA73:AA98,"=59537987",O73:O98),2)</f>
        <v>2034.72</v>
      </c>
      <c r="DU100" s="4">
        <f>ROUND(SUMIF(AA73:AA98,"=59537987",P73:P98),2)</f>
        <v>881.55</v>
      </c>
      <c r="DV100" s="4">
        <f>ROUND(SUMIF(AA73:AA98,"=59537987",Q73:Q98),2)</f>
        <v>57.82</v>
      </c>
      <c r="DW100" s="4">
        <f>ROUND(SUMIF(AA73:AA98,"=59537987",R73:R98),2)</f>
        <v>0.38</v>
      </c>
      <c r="DX100" s="4">
        <f>ROUND(SUMIF(AA73:AA98,"=59537987",S73:S98),2)</f>
        <v>1095.3499999999999</v>
      </c>
      <c r="DY100" s="4">
        <f>ROUND(SUMIF(AA73:AA98,"=59537987",T73:T98),2)</f>
        <v>0</v>
      </c>
      <c r="DZ100" s="4">
        <f>SUMIF(AA73:AA98,"=59537987",U73:U98)</f>
        <v>1.9929645</v>
      </c>
      <c r="EA100" s="4">
        <f>SUMIF(AA73:AA98,"=59537987",V73:V98)</f>
        <v>0</v>
      </c>
      <c r="EB100" s="4">
        <f>ROUND(SUMIF(AA73:AA98,"=59537987",W73:W98),2)</f>
        <v>0</v>
      </c>
      <c r="EC100" s="4">
        <f>ROUND(SUMIF(AA73:AA98,"=59537987",X73:X98),2)</f>
        <v>952.95</v>
      </c>
      <c r="ED100" s="4">
        <f>ROUND(SUMIF(AA73:AA98,"=59537987",Y73:Y98),2)</f>
        <v>449.09</v>
      </c>
      <c r="EE100" s="4"/>
      <c r="EF100" s="4"/>
      <c r="EG100" s="4">
        <f t="shared" ref="EG100:EV100" si="103">ROUND(FP100,2)</f>
        <v>0</v>
      </c>
      <c r="EH100" s="4">
        <f t="shared" si="103"/>
        <v>0</v>
      </c>
      <c r="EI100" s="4">
        <f t="shared" si="103"/>
        <v>0</v>
      </c>
      <c r="EJ100" s="4">
        <f t="shared" si="103"/>
        <v>3437.37</v>
      </c>
      <c r="EK100" s="4">
        <f t="shared" si="103"/>
        <v>3437.37</v>
      </c>
      <c r="EL100" s="4">
        <f t="shared" si="103"/>
        <v>0</v>
      </c>
      <c r="EM100" s="4">
        <f t="shared" si="103"/>
        <v>0</v>
      </c>
      <c r="EN100" s="4">
        <f t="shared" si="103"/>
        <v>881.55</v>
      </c>
      <c r="EO100" s="4">
        <f t="shared" si="103"/>
        <v>881.55</v>
      </c>
      <c r="EP100" s="4">
        <f t="shared" si="103"/>
        <v>0</v>
      </c>
      <c r="EQ100" s="4">
        <f t="shared" si="103"/>
        <v>881.55</v>
      </c>
      <c r="ER100" s="4">
        <f t="shared" si="103"/>
        <v>0</v>
      </c>
      <c r="ES100" s="4">
        <f t="shared" si="103"/>
        <v>0</v>
      </c>
      <c r="ET100" s="4">
        <f t="shared" si="103"/>
        <v>0</v>
      </c>
      <c r="EU100" s="4">
        <f t="shared" si="103"/>
        <v>0</v>
      </c>
      <c r="EV100" s="4">
        <f t="shared" si="103"/>
        <v>0</v>
      </c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>
        <f>ROUND(SUMIF(AA73:AA98,"=59537987",FQ73:FQ98),2)</f>
        <v>0</v>
      </c>
      <c r="FQ100" s="4">
        <f>ROUND(SUMIF(AA73:AA98,"=59537987",FR73:FR98),2)</f>
        <v>0</v>
      </c>
      <c r="FR100" s="4">
        <f>ROUND(SUMIF(AA73:AA98,"=59537987",GL73:GL98),2)</f>
        <v>0</v>
      </c>
      <c r="FS100" s="4">
        <f>ROUND(SUMIF(AA73:AA98,"=59537987",GM73:GM98),2)</f>
        <v>3437.37</v>
      </c>
      <c r="FT100" s="4">
        <f>ROUND(SUMIF(AA73:AA98,"=59537987",GN73:GN98),2)</f>
        <v>3437.37</v>
      </c>
      <c r="FU100" s="4">
        <f>ROUND(SUMIF(AA73:AA98,"=59537987",GO73:GO98),2)</f>
        <v>0</v>
      </c>
      <c r="FV100" s="4">
        <f>ROUND(SUMIF(AA73:AA98,"=59537987",GP73:GP98),2)</f>
        <v>0</v>
      </c>
      <c r="FW100" s="4">
        <f>DU100-FP100</f>
        <v>881.55</v>
      </c>
      <c r="FX100" s="4">
        <f>DU100-FQ100</f>
        <v>881.55</v>
      </c>
      <c r="FY100" s="4">
        <f>FP100-FR100</f>
        <v>0</v>
      </c>
      <c r="FZ100" s="4">
        <f>DU100-FP100-FQ100+FR100</f>
        <v>881.55</v>
      </c>
      <c r="GA100" s="4">
        <f>FQ100-FR100</f>
        <v>0</v>
      </c>
      <c r="GB100" s="4">
        <f>ROUND(SUMIF(AA73:AA98,"=59537987",GX73:GX98),2)</f>
        <v>0</v>
      </c>
      <c r="GC100" s="4">
        <f>ROUND(SUMIF(AA73:AA98,"=59537987",GY73:GY98),2)</f>
        <v>0</v>
      </c>
      <c r="GD100" s="4">
        <f>ROUND(SUMIF(AA73:AA98,"=59537987",GZ73:GZ98),2)</f>
        <v>0</v>
      </c>
      <c r="GE100" s="4">
        <f>ROUND(SUMIF(AA73:AA98,"=59537987",HD73:HD98),2)</f>
        <v>0</v>
      </c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>
        <v>0</v>
      </c>
    </row>
    <row r="102" spans="1:255" x14ac:dyDescent="0.2">
      <c r="A102" s="5">
        <v>50</v>
      </c>
      <c r="B102" s="5">
        <v>0</v>
      </c>
      <c r="C102" s="5">
        <v>0</v>
      </c>
      <c r="D102" s="5">
        <v>1</v>
      </c>
      <c r="E102" s="5">
        <v>201</v>
      </c>
      <c r="F102" s="5">
        <f>ROUND(Source!O100,O102)</f>
        <v>129.71</v>
      </c>
      <c r="G102" s="5" t="s">
        <v>45</v>
      </c>
      <c r="H102" s="5" t="s">
        <v>46</v>
      </c>
      <c r="I102" s="5"/>
      <c r="J102" s="5"/>
      <c r="K102" s="5">
        <v>201</v>
      </c>
      <c r="L102" s="5">
        <v>1</v>
      </c>
      <c r="M102" s="5">
        <v>3</v>
      </c>
      <c r="N102" s="5" t="s">
        <v>3</v>
      </c>
      <c r="O102" s="5">
        <v>2</v>
      </c>
      <c r="P102" s="5">
        <f>ROUND(Source!DG100,O102)</f>
        <v>2034.72</v>
      </c>
      <c r="Q102" s="5"/>
      <c r="R102" s="5"/>
      <c r="S102" s="5"/>
      <c r="T102" s="5"/>
      <c r="U102" s="5"/>
      <c r="V102" s="5"/>
      <c r="W102" s="5">
        <v>129.71</v>
      </c>
      <c r="X102" s="5">
        <v>1</v>
      </c>
      <c r="Y102" s="5">
        <v>129.71</v>
      </c>
      <c r="Z102" s="5">
        <v>2034.72</v>
      </c>
      <c r="AA102" s="5">
        <v>1</v>
      </c>
      <c r="AB102" s="5">
        <v>2034.72</v>
      </c>
    </row>
    <row r="103" spans="1:255" x14ac:dyDescent="0.2">
      <c r="A103" s="5">
        <v>50</v>
      </c>
      <c r="B103" s="5">
        <v>0</v>
      </c>
      <c r="C103" s="5">
        <v>0</v>
      </c>
      <c r="D103" s="5">
        <v>1</v>
      </c>
      <c r="E103" s="5">
        <v>202</v>
      </c>
      <c r="F103" s="5">
        <f>ROUND(Source!P100,O103)</f>
        <v>95.3</v>
      </c>
      <c r="G103" s="5" t="s">
        <v>47</v>
      </c>
      <c r="H103" s="5" t="s">
        <v>48</v>
      </c>
      <c r="I103" s="5"/>
      <c r="J103" s="5"/>
      <c r="K103" s="5">
        <v>202</v>
      </c>
      <c r="L103" s="5">
        <v>2</v>
      </c>
      <c r="M103" s="5">
        <v>3</v>
      </c>
      <c r="N103" s="5" t="s">
        <v>3</v>
      </c>
      <c r="O103" s="5">
        <v>2</v>
      </c>
      <c r="P103" s="5">
        <f>ROUND(Source!DH100,O103)</f>
        <v>881.55</v>
      </c>
      <c r="Q103" s="5"/>
      <c r="R103" s="5"/>
      <c r="S103" s="5"/>
      <c r="T103" s="5"/>
      <c r="U103" s="5"/>
      <c r="V103" s="5"/>
      <c r="W103" s="5">
        <v>95.3</v>
      </c>
      <c r="X103" s="5">
        <v>1</v>
      </c>
      <c r="Y103" s="5">
        <v>95.3</v>
      </c>
      <c r="Z103" s="5">
        <v>881.55</v>
      </c>
      <c r="AA103" s="5">
        <v>1</v>
      </c>
      <c r="AB103" s="5">
        <v>881.55</v>
      </c>
    </row>
    <row r="104" spans="1:255" x14ac:dyDescent="0.2">
      <c r="A104" s="5">
        <v>50</v>
      </c>
      <c r="B104" s="5">
        <v>0</v>
      </c>
      <c r="C104" s="5">
        <v>0</v>
      </c>
      <c r="D104" s="5">
        <v>1</v>
      </c>
      <c r="E104" s="5">
        <v>222</v>
      </c>
      <c r="F104" s="5">
        <f>ROUND(Source!AO100,O104)</f>
        <v>0</v>
      </c>
      <c r="G104" s="5" t="s">
        <v>49</v>
      </c>
      <c r="H104" s="5" t="s">
        <v>50</v>
      </c>
      <c r="I104" s="5"/>
      <c r="J104" s="5"/>
      <c r="K104" s="5">
        <v>222</v>
      </c>
      <c r="L104" s="5">
        <v>3</v>
      </c>
      <c r="M104" s="5">
        <v>3</v>
      </c>
      <c r="N104" s="5" t="s">
        <v>3</v>
      </c>
      <c r="O104" s="5">
        <v>2</v>
      </c>
      <c r="P104" s="5">
        <f>ROUND(Source!EG100,O104)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55" x14ac:dyDescent="0.2">
      <c r="A105" s="5">
        <v>50</v>
      </c>
      <c r="B105" s="5">
        <v>0</v>
      </c>
      <c r="C105" s="5">
        <v>0</v>
      </c>
      <c r="D105" s="5">
        <v>1</v>
      </c>
      <c r="E105" s="5">
        <v>225</v>
      </c>
      <c r="F105" s="5">
        <f>ROUND(Source!AV100,O105)</f>
        <v>95.3</v>
      </c>
      <c r="G105" s="5" t="s">
        <v>51</v>
      </c>
      <c r="H105" s="5" t="s">
        <v>52</v>
      </c>
      <c r="I105" s="5"/>
      <c r="J105" s="5"/>
      <c r="K105" s="5">
        <v>225</v>
      </c>
      <c r="L105" s="5">
        <v>4</v>
      </c>
      <c r="M105" s="5">
        <v>3</v>
      </c>
      <c r="N105" s="5" t="s">
        <v>3</v>
      </c>
      <c r="O105" s="5">
        <v>2</v>
      </c>
      <c r="P105" s="5">
        <f>ROUND(Source!EN100,O105)</f>
        <v>881.55</v>
      </c>
      <c r="Q105" s="5"/>
      <c r="R105" s="5"/>
      <c r="S105" s="5"/>
      <c r="T105" s="5"/>
      <c r="U105" s="5"/>
      <c r="V105" s="5"/>
      <c r="W105" s="5">
        <v>95.3</v>
      </c>
      <c r="X105" s="5">
        <v>1</v>
      </c>
      <c r="Y105" s="5">
        <v>95.3</v>
      </c>
      <c r="Z105" s="5">
        <v>881.55</v>
      </c>
      <c r="AA105" s="5">
        <v>1</v>
      </c>
      <c r="AB105" s="5">
        <v>881.55</v>
      </c>
    </row>
    <row r="106" spans="1:255" x14ac:dyDescent="0.2">
      <c r="A106" s="5">
        <v>50</v>
      </c>
      <c r="B106" s="5">
        <v>0</v>
      </c>
      <c r="C106" s="5">
        <v>0</v>
      </c>
      <c r="D106" s="5">
        <v>1</v>
      </c>
      <c r="E106" s="5">
        <v>226</v>
      </c>
      <c r="F106" s="5">
        <f>ROUND(Source!AW100,O106)</f>
        <v>95.3</v>
      </c>
      <c r="G106" s="5" t="s">
        <v>53</v>
      </c>
      <c r="H106" s="5" t="s">
        <v>54</v>
      </c>
      <c r="I106" s="5"/>
      <c r="J106" s="5"/>
      <c r="K106" s="5">
        <v>226</v>
      </c>
      <c r="L106" s="5">
        <v>5</v>
      </c>
      <c r="M106" s="5">
        <v>3</v>
      </c>
      <c r="N106" s="5" t="s">
        <v>3</v>
      </c>
      <c r="O106" s="5">
        <v>2</v>
      </c>
      <c r="P106" s="5">
        <f>ROUND(Source!EO100,O106)</f>
        <v>881.55</v>
      </c>
      <c r="Q106" s="5"/>
      <c r="R106" s="5"/>
      <c r="S106" s="5"/>
      <c r="T106" s="5"/>
      <c r="U106" s="5"/>
      <c r="V106" s="5"/>
      <c r="W106" s="5">
        <v>95.3</v>
      </c>
      <c r="X106" s="5">
        <v>1</v>
      </c>
      <c r="Y106" s="5">
        <v>95.3</v>
      </c>
      <c r="Z106" s="5">
        <v>881.55</v>
      </c>
      <c r="AA106" s="5">
        <v>1</v>
      </c>
      <c r="AB106" s="5">
        <v>881.55</v>
      </c>
    </row>
    <row r="107" spans="1:255" x14ac:dyDescent="0.2">
      <c r="A107" s="5">
        <v>50</v>
      </c>
      <c r="B107" s="5">
        <v>0</v>
      </c>
      <c r="C107" s="5">
        <v>0</v>
      </c>
      <c r="D107" s="5">
        <v>1</v>
      </c>
      <c r="E107" s="5">
        <v>227</v>
      </c>
      <c r="F107" s="5">
        <f>ROUND(Source!AX100,O107)</f>
        <v>0</v>
      </c>
      <c r="G107" s="5" t="s">
        <v>55</v>
      </c>
      <c r="H107" s="5" t="s">
        <v>56</v>
      </c>
      <c r="I107" s="5"/>
      <c r="J107" s="5"/>
      <c r="K107" s="5">
        <v>227</v>
      </c>
      <c r="L107" s="5">
        <v>6</v>
      </c>
      <c r="M107" s="5">
        <v>3</v>
      </c>
      <c r="N107" s="5" t="s">
        <v>3</v>
      </c>
      <c r="O107" s="5">
        <v>2</v>
      </c>
      <c r="P107" s="5">
        <f>ROUND(Source!EP100,O107)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55" x14ac:dyDescent="0.2">
      <c r="A108" s="5">
        <v>50</v>
      </c>
      <c r="B108" s="5">
        <v>0</v>
      </c>
      <c r="C108" s="5">
        <v>0</v>
      </c>
      <c r="D108" s="5">
        <v>1</v>
      </c>
      <c r="E108" s="5">
        <v>228</v>
      </c>
      <c r="F108" s="5">
        <f>ROUND(Source!AY100,O108)</f>
        <v>95.3</v>
      </c>
      <c r="G108" s="5" t="s">
        <v>57</v>
      </c>
      <c r="H108" s="5" t="s">
        <v>58</v>
      </c>
      <c r="I108" s="5"/>
      <c r="J108" s="5"/>
      <c r="K108" s="5">
        <v>228</v>
      </c>
      <c r="L108" s="5">
        <v>7</v>
      </c>
      <c r="M108" s="5">
        <v>3</v>
      </c>
      <c r="N108" s="5" t="s">
        <v>3</v>
      </c>
      <c r="O108" s="5">
        <v>2</v>
      </c>
      <c r="P108" s="5">
        <f>ROUND(Source!EQ100,O108)</f>
        <v>881.55</v>
      </c>
      <c r="Q108" s="5"/>
      <c r="R108" s="5"/>
      <c r="S108" s="5"/>
      <c r="T108" s="5"/>
      <c r="U108" s="5"/>
      <c r="V108" s="5"/>
      <c r="W108" s="5">
        <v>95.3</v>
      </c>
      <c r="X108" s="5">
        <v>1</v>
      </c>
      <c r="Y108" s="5">
        <v>95.3</v>
      </c>
      <c r="Z108" s="5">
        <v>881.55</v>
      </c>
      <c r="AA108" s="5">
        <v>1</v>
      </c>
      <c r="AB108" s="5">
        <v>881.55</v>
      </c>
    </row>
    <row r="109" spans="1:255" x14ac:dyDescent="0.2">
      <c r="A109" s="5">
        <v>50</v>
      </c>
      <c r="B109" s="5">
        <v>0</v>
      </c>
      <c r="C109" s="5">
        <v>0</v>
      </c>
      <c r="D109" s="5">
        <v>1</v>
      </c>
      <c r="E109" s="5">
        <v>216</v>
      </c>
      <c r="F109" s="5">
        <f>ROUND(Source!AP100,O109)</f>
        <v>0</v>
      </c>
      <c r="G109" s="5" t="s">
        <v>59</v>
      </c>
      <c r="H109" s="5" t="s">
        <v>60</v>
      </c>
      <c r="I109" s="5"/>
      <c r="J109" s="5"/>
      <c r="K109" s="5">
        <v>216</v>
      </c>
      <c r="L109" s="5">
        <v>8</v>
      </c>
      <c r="M109" s="5">
        <v>3</v>
      </c>
      <c r="N109" s="5" t="s">
        <v>3</v>
      </c>
      <c r="O109" s="5">
        <v>2</v>
      </c>
      <c r="P109" s="5">
        <f>ROUND(Source!EH100,O109)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55" x14ac:dyDescent="0.2">
      <c r="A110" s="5">
        <v>50</v>
      </c>
      <c r="B110" s="5">
        <v>0</v>
      </c>
      <c r="C110" s="5">
        <v>0</v>
      </c>
      <c r="D110" s="5">
        <v>1</v>
      </c>
      <c r="E110" s="5">
        <v>223</v>
      </c>
      <c r="F110" s="5">
        <f>ROUND(Source!AQ100,O110)</f>
        <v>0</v>
      </c>
      <c r="G110" s="5" t="s">
        <v>61</v>
      </c>
      <c r="H110" s="5" t="s">
        <v>62</v>
      </c>
      <c r="I110" s="5"/>
      <c r="J110" s="5"/>
      <c r="K110" s="5">
        <v>223</v>
      </c>
      <c r="L110" s="5">
        <v>9</v>
      </c>
      <c r="M110" s="5">
        <v>3</v>
      </c>
      <c r="N110" s="5" t="s">
        <v>3</v>
      </c>
      <c r="O110" s="5">
        <v>2</v>
      </c>
      <c r="P110" s="5">
        <f>ROUND(Source!EI100,O110)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55" x14ac:dyDescent="0.2">
      <c r="A111" s="5">
        <v>50</v>
      </c>
      <c r="B111" s="5">
        <v>0</v>
      </c>
      <c r="C111" s="5">
        <v>0</v>
      </c>
      <c r="D111" s="5">
        <v>1</v>
      </c>
      <c r="E111" s="5">
        <v>229</v>
      </c>
      <c r="F111" s="5">
        <f>ROUND(Source!AZ100,O111)</f>
        <v>0</v>
      </c>
      <c r="G111" s="5" t="s">
        <v>63</v>
      </c>
      <c r="H111" s="5" t="s">
        <v>64</v>
      </c>
      <c r="I111" s="5"/>
      <c r="J111" s="5"/>
      <c r="K111" s="5">
        <v>229</v>
      </c>
      <c r="L111" s="5">
        <v>10</v>
      </c>
      <c r="M111" s="5">
        <v>3</v>
      </c>
      <c r="N111" s="5" t="s">
        <v>3</v>
      </c>
      <c r="O111" s="5">
        <v>2</v>
      </c>
      <c r="P111" s="5">
        <f>ROUND(Source!ER100,O111)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203</v>
      </c>
      <c r="F112" s="5">
        <f>ROUND(Source!Q100,O112)</f>
        <v>5.9</v>
      </c>
      <c r="G112" s="5" t="s">
        <v>65</v>
      </c>
      <c r="H112" s="5" t="s">
        <v>66</v>
      </c>
      <c r="I112" s="5"/>
      <c r="J112" s="5"/>
      <c r="K112" s="5">
        <v>203</v>
      </c>
      <c r="L112" s="5">
        <v>11</v>
      </c>
      <c r="M112" s="5">
        <v>3</v>
      </c>
      <c r="N112" s="5" t="s">
        <v>3</v>
      </c>
      <c r="O112" s="5">
        <v>2</v>
      </c>
      <c r="P112" s="5">
        <f>ROUND(Source!DI100,O112)</f>
        <v>57.82</v>
      </c>
      <c r="Q112" s="5"/>
      <c r="R112" s="5"/>
      <c r="S112" s="5"/>
      <c r="T112" s="5"/>
      <c r="U112" s="5"/>
      <c r="V112" s="5"/>
      <c r="W112" s="5">
        <v>5.9</v>
      </c>
      <c r="X112" s="5">
        <v>1</v>
      </c>
      <c r="Y112" s="5">
        <v>5.9</v>
      </c>
      <c r="Z112" s="5">
        <v>57.82</v>
      </c>
      <c r="AA112" s="5">
        <v>1</v>
      </c>
      <c r="AB112" s="5">
        <v>57.82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231</v>
      </c>
      <c r="F113" s="5">
        <f>ROUND(Source!BB100,O113)</f>
        <v>0</v>
      </c>
      <c r="G113" s="5" t="s">
        <v>67</v>
      </c>
      <c r="H113" s="5" t="s">
        <v>68</v>
      </c>
      <c r="I113" s="5"/>
      <c r="J113" s="5"/>
      <c r="K113" s="5">
        <v>231</v>
      </c>
      <c r="L113" s="5">
        <v>12</v>
      </c>
      <c r="M113" s="5">
        <v>3</v>
      </c>
      <c r="N113" s="5" t="s">
        <v>3</v>
      </c>
      <c r="O113" s="5">
        <v>2</v>
      </c>
      <c r="P113" s="5">
        <f>ROUND(Source!ET100,O113)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204</v>
      </c>
      <c r="F114" s="5">
        <f>ROUND(Source!R100,O114)</f>
        <v>0.01</v>
      </c>
      <c r="G114" s="5" t="s">
        <v>69</v>
      </c>
      <c r="H114" s="5" t="s">
        <v>70</v>
      </c>
      <c r="I114" s="5"/>
      <c r="J114" s="5"/>
      <c r="K114" s="5">
        <v>204</v>
      </c>
      <c r="L114" s="5">
        <v>13</v>
      </c>
      <c r="M114" s="5">
        <v>3</v>
      </c>
      <c r="N114" s="5" t="s">
        <v>3</v>
      </c>
      <c r="O114" s="5">
        <v>2</v>
      </c>
      <c r="P114" s="5">
        <f>ROUND(Source!DJ100,O114)</f>
        <v>0.38</v>
      </c>
      <c r="Q114" s="5"/>
      <c r="R114" s="5"/>
      <c r="S114" s="5"/>
      <c r="T114" s="5"/>
      <c r="U114" s="5"/>
      <c r="V114" s="5"/>
      <c r="W114" s="5">
        <v>0.01</v>
      </c>
      <c r="X114" s="5">
        <v>1</v>
      </c>
      <c r="Y114" s="5">
        <v>0.01</v>
      </c>
      <c r="Z114" s="5">
        <v>0.38</v>
      </c>
      <c r="AA114" s="5">
        <v>1</v>
      </c>
      <c r="AB114" s="5">
        <v>0.38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205</v>
      </c>
      <c r="F115" s="5">
        <f>ROUND(Source!S100,O115)</f>
        <v>28.51</v>
      </c>
      <c r="G115" s="5" t="s">
        <v>71</v>
      </c>
      <c r="H115" s="5" t="s">
        <v>72</v>
      </c>
      <c r="I115" s="5"/>
      <c r="J115" s="5"/>
      <c r="K115" s="5">
        <v>205</v>
      </c>
      <c r="L115" s="5">
        <v>14</v>
      </c>
      <c r="M115" s="5">
        <v>3</v>
      </c>
      <c r="N115" s="5" t="s">
        <v>3</v>
      </c>
      <c r="O115" s="5">
        <v>2</v>
      </c>
      <c r="P115" s="5">
        <f>ROUND(Source!DK100,O115)</f>
        <v>1095.3499999999999</v>
      </c>
      <c r="Q115" s="5"/>
      <c r="R115" s="5"/>
      <c r="S115" s="5"/>
      <c r="T115" s="5"/>
      <c r="U115" s="5"/>
      <c r="V115" s="5"/>
      <c r="W115" s="5">
        <v>28.51</v>
      </c>
      <c r="X115" s="5">
        <v>1</v>
      </c>
      <c r="Y115" s="5">
        <v>28.51</v>
      </c>
      <c r="Z115" s="5">
        <v>1095.3499999999999</v>
      </c>
      <c r="AA115" s="5">
        <v>1</v>
      </c>
      <c r="AB115" s="5">
        <v>1095.3499999999999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232</v>
      </c>
      <c r="F116" s="5">
        <f>ROUND(Source!BC100,O116)</f>
        <v>0</v>
      </c>
      <c r="G116" s="5" t="s">
        <v>73</v>
      </c>
      <c r="H116" s="5" t="s">
        <v>74</v>
      </c>
      <c r="I116" s="5"/>
      <c r="J116" s="5"/>
      <c r="K116" s="5">
        <v>232</v>
      </c>
      <c r="L116" s="5">
        <v>15</v>
      </c>
      <c r="M116" s="5">
        <v>3</v>
      </c>
      <c r="N116" s="5" t="s">
        <v>3</v>
      </c>
      <c r="O116" s="5">
        <v>2</v>
      </c>
      <c r="P116" s="5">
        <f>ROUND(Source!EU100,O116)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214</v>
      </c>
      <c r="F117" s="5">
        <f>ROUND(Source!AS100,O117)</f>
        <v>181.6</v>
      </c>
      <c r="G117" s="5" t="s">
        <v>75</v>
      </c>
      <c r="H117" s="5" t="s">
        <v>76</v>
      </c>
      <c r="I117" s="5"/>
      <c r="J117" s="5"/>
      <c r="K117" s="5">
        <v>214</v>
      </c>
      <c r="L117" s="5">
        <v>16</v>
      </c>
      <c r="M117" s="5">
        <v>3</v>
      </c>
      <c r="N117" s="5" t="s">
        <v>3</v>
      </c>
      <c r="O117" s="5">
        <v>2</v>
      </c>
      <c r="P117" s="5">
        <f>ROUND(Source!EK100,O117)</f>
        <v>3437.37</v>
      </c>
      <c r="Q117" s="5"/>
      <c r="R117" s="5"/>
      <c r="S117" s="5"/>
      <c r="T117" s="5"/>
      <c r="U117" s="5"/>
      <c r="V117" s="5"/>
      <c r="W117" s="5">
        <v>181.6</v>
      </c>
      <c r="X117" s="5">
        <v>1</v>
      </c>
      <c r="Y117" s="5">
        <v>181.6</v>
      </c>
      <c r="Z117" s="5">
        <v>3437.37</v>
      </c>
      <c r="AA117" s="5">
        <v>1</v>
      </c>
      <c r="AB117" s="5">
        <v>3437.37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215</v>
      </c>
      <c r="F118" s="5">
        <f>ROUND(Source!AT100,O118)</f>
        <v>0</v>
      </c>
      <c r="G118" s="5" t="s">
        <v>77</v>
      </c>
      <c r="H118" s="5" t="s">
        <v>78</v>
      </c>
      <c r="I118" s="5"/>
      <c r="J118" s="5"/>
      <c r="K118" s="5">
        <v>215</v>
      </c>
      <c r="L118" s="5">
        <v>17</v>
      </c>
      <c r="M118" s="5">
        <v>3</v>
      </c>
      <c r="N118" s="5" t="s">
        <v>3</v>
      </c>
      <c r="O118" s="5">
        <v>2</v>
      </c>
      <c r="P118" s="5">
        <f>ROUND(Source!EL100,O118)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217</v>
      </c>
      <c r="F119" s="5">
        <f>ROUND(Source!AU100,O119)</f>
        <v>0</v>
      </c>
      <c r="G119" s="5" t="s">
        <v>79</v>
      </c>
      <c r="H119" s="5" t="s">
        <v>80</v>
      </c>
      <c r="I119" s="5"/>
      <c r="J119" s="5"/>
      <c r="K119" s="5">
        <v>217</v>
      </c>
      <c r="L119" s="5">
        <v>18</v>
      </c>
      <c r="M119" s="5">
        <v>3</v>
      </c>
      <c r="N119" s="5" t="s">
        <v>3</v>
      </c>
      <c r="O119" s="5">
        <v>2</v>
      </c>
      <c r="P119" s="5">
        <f>ROUND(Source!EM100,O119)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230</v>
      </c>
      <c r="F120" s="5">
        <f>ROUND(Source!BA100,O120)</f>
        <v>0</v>
      </c>
      <c r="G120" s="5" t="s">
        <v>81</v>
      </c>
      <c r="H120" s="5" t="s">
        <v>82</v>
      </c>
      <c r="I120" s="5"/>
      <c r="J120" s="5"/>
      <c r="K120" s="5">
        <v>230</v>
      </c>
      <c r="L120" s="5">
        <v>19</v>
      </c>
      <c r="M120" s="5">
        <v>3</v>
      </c>
      <c r="N120" s="5" t="s">
        <v>3</v>
      </c>
      <c r="O120" s="5">
        <v>2</v>
      </c>
      <c r="P120" s="5">
        <f>ROUND(Source!ES100,O120)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206</v>
      </c>
      <c r="F121" s="5">
        <f>ROUND(Source!T100,O121)</f>
        <v>0</v>
      </c>
      <c r="G121" s="5" t="s">
        <v>83</v>
      </c>
      <c r="H121" s="5" t="s">
        <v>84</v>
      </c>
      <c r="I121" s="5"/>
      <c r="J121" s="5"/>
      <c r="K121" s="5">
        <v>206</v>
      </c>
      <c r="L121" s="5">
        <v>20</v>
      </c>
      <c r="M121" s="5">
        <v>3</v>
      </c>
      <c r="N121" s="5" t="s">
        <v>3</v>
      </c>
      <c r="O121" s="5">
        <v>2</v>
      </c>
      <c r="P121" s="5">
        <f>ROUND(Source!DL100,O121)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207</v>
      </c>
      <c r="F122" s="5">
        <f>Source!U100</f>
        <v>1.9929645</v>
      </c>
      <c r="G122" s="5" t="s">
        <v>85</v>
      </c>
      <c r="H122" s="5" t="s">
        <v>86</v>
      </c>
      <c r="I122" s="5"/>
      <c r="J122" s="5"/>
      <c r="K122" s="5">
        <v>207</v>
      </c>
      <c r="L122" s="5">
        <v>21</v>
      </c>
      <c r="M122" s="5">
        <v>3</v>
      </c>
      <c r="N122" s="5" t="s">
        <v>3</v>
      </c>
      <c r="O122" s="5">
        <v>-1</v>
      </c>
      <c r="P122" s="5">
        <f>Source!DM100</f>
        <v>1.9929645</v>
      </c>
      <c r="Q122" s="5"/>
      <c r="R122" s="5"/>
      <c r="S122" s="5"/>
      <c r="T122" s="5"/>
      <c r="U122" s="5"/>
      <c r="V122" s="5"/>
      <c r="W122" s="5">
        <v>1.9929645</v>
      </c>
      <c r="X122" s="5">
        <v>1</v>
      </c>
      <c r="Y122" s="5">
        <v>1.9929645</v>
      </c>
      <c r="Z122" s="5">
        <v>1.9929645</v>
      </c>
      <c r="AA122" s="5">
        <v>1</v>
      </c>
      <c r="AB122" s="5">
        <v>1.9929645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208</v>
      </c>
      <c r="F123" s="5">
        <f>Source!V100</f>
        <v>0</v>
      </c>
      <c r="G123" s="5" t="s">
        <v>87</v>
      </c>
      <c r="H123" s="5" t="s">
        <v>88</v>
      </c>
      <c r="I123" s="5"/>
      <c r="J123" s="5"/>
      <c r="K123" s="5">
        <v>208</v>
      </c>
      <c r="L123" s="5">
        <v>22</v>
      </c>
      <c r="M123" s="5">
        <v>3</v>
      </c>
      <c r="N123" s="5" t="s">
        <v>3</v>
      </c>
      <c r="O123" s="5">
        <v>-1</v>
      </c>
      <c r="P123" s="5">
        <f>Source!DN100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209</v>
      </c>
      <c r="F124" s="5">
        <f>ROUND(Source!W100,O124)</f>
        <v>0</v>
      </c>
      <c r="G124" s="5" t="s">
        <v>89</v>
      </c>
      <c r="H124" s="5" t="s">
        <v>90</v>
      </c>
      <c r="I124" s="5"/>
      <c r="J124" s="5"/>
      <c r="K124" s="5">
        <v>209</v>
      </c>
      <c r="L124" s="5">
        <v>23</v>
      </c>
      <c r="M124" s="5">
        <v>3</v>
      </c>
      <c r="N124" s="5" t="s">
        <v>3</v>
      </c>
      <c r="O124" s="5">
        <v>2</v>
      </c>
      <c r="P124" s="5">
        <f>ROUND(Source!DO100,O124)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233</v>
      </c>
      <c r="F125" s="5">
        <f>ROUND(Source!BD100,O125)</f>
        <v>0</v>
      </c>
      <c r="G125" s="5" t="s">
        <v>91</v>
      </c>
      <c r="H125" s="5" t="s">
        <v>92</v>
      </c>
      <c r="I125" s="5"/>
      <c r="J125" s="5"/>
      <c r="K125" s="5">
        <v>233</v>
      </c>
      <c r="L125" s="5">
        <v>24</v>
      </c>
      <c r="M125" s="5">
        <v>3</v>
      </c>
      <c r="N125" s="5" t="s">
        <v>3</v>
      </c>
      <c r="O125" s="5">
        <v>2</v>
      </c>
      <c r="P125" s="5">
        <f>ROUND(Source!EV100,O125)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210</v>
      </c>
      <c r="F126" s="5">
        <f>ROUND(Source!X100,O126)</f>
        <v>29.94</v>
      </c>
      <c r="G126" s="5" t="s">
        <v>93</v>
      </c>
      <c r="H126" s="5" t="s">
        <v>94</v>
      </c>
      <c r="I126" s="5"/>
      <c r="J126" s="5"/>
      <c r="K126" s="5">
        <v>210</v>
      </c>
      <c r="L126" s="5">
        <v>25</v>
      </c>
      <c r="M126" s="5">
        <v>3</v>
      </c>
      <c r="N126" s="5" t="s">
        <v>3</v>
      </c>
      <c r="O126" s="5">
        <v>2</v>
      </c>
      <c r="P126" s="5">
        <f>ROUND(Source!DP100,O126)</f>
        <v>952.95</v>
      </c>
      <c r="Q126" s="5"/>
      <c r="R126" s="5"/>
      <c r="S126" s="5"/>
      <c r="T126" s="5"/>
      <c r="U126" s="5"/>
      <c r="V126" s="5"/>
      <c r="W126" s="5">
        <v>29.94</v>
      </c>
      <c r="X126" s="5">
        <v>1</v>
      </c>
      <c r="Y126" s="5">
        <v>29.94</v>
      </c>
      <c r="Z126" s="5">
        <v>952.95</v>
      </c>
      <c r="AA126" s="5">
        <v>1</v>
      </c>
      <c r="AB126" s="5">
        <v>952.95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211</v>
      </c>
      <c r="F127" s="5">
        <f>ROUND(Source!Y100,O127)</f>
        <v>21.95</v>
      </c>
      <c r="G127" s="5" t="s">
        <v>95</v>
      </c>
      <c r="H127" s="5" t="s">
        <v>96</v>
      </c>
      <c r="I127" s="5"/>
      <c r="J127" s="5"/>
      <c r="K127" s="5">
        <v>211</v>
      </c>
      <c r="L127" s="5">
        <v>26</v>
      </c>
      <c r="M127" s="5">
        <v>3</v>
      </c>
      <c r="N127" s="5" t="s">
        <v>3</v>
      </c>
      <c r="O127" s="5">
        <v>2</v>
      </c>
      <c r="P127" s="5">
        <f>ROUND(Source!DQ100,O127)</f>
        <v>449.09</v>
      </c>
      <c r="Q127" s="5"/>
      <c r="R127" s="5"/>
      <c r="S127" s="5"/>
      <c r="T127" s="5"/>
      <c r="U127" s="5"/>
      <c r="V127" s="5"/>
      <c r="W127" s="5">
        <v>21.95</v>
      </c>
      <c r="X127" s="5">
        <v>1</v>
      </c>
      <c r="Y127" s="5">
        <v>21.95</v>
      </c>
      <c r="Z127" s="5">
        <v>449.09</v>
      </c>
      <c r="AA127" s="5">
        <v>1</v>
      </c>
      <c r="AB127" s="5">
        <v>449.09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224</v>
      </c>
      <c r="F128" s="5">
        <f>ROUND(Source!AR100,O128)</f>
        <v>181.6</v>
      </c>
      <c r="G128" s="5" t="s">
        <v>97</v>
      </c>
      <c r="H128" s="5" t="s">
        <v>98</v>
      </c>
      <c r="I128" s="5"/>
      <c r="J128" s="5"/>
      <c r="K128" s="5">
        <v>224</v>
      </c>
      <c r="L128" s="5">
        <v>27</v>
      </c>
      <c r="M128" s="5">
        <v>3</v>
      </c>
      <c r="N128" s="5" t="s">
        <v>3</v>
      </c>
      <c r="O128" s="5">
        <v>2</v>
      </c>
      <c r="P128" s="5">
        <f>ROUND(Source!EJ100,O128)</f>
        <v>3437.37</v>
      </c>
      <c r="Q128" s="5"/>
      <c r="R128" s="5"/>
      <c r="S128" s="5"/>
      <c r="T128" s="5"/>
      <c r="U128" s="5"/>
      <c r="V128" s="5"/>
      <c r="W128" s="5">
        <v>181.6</v>
      </c>
      <c r="X128" s="5">
        <v>1</v>
      </c>
      <c r="Y128" s="5">
        <v>181.6</v>
      </c>
      <c r="Z128" s="5">
        <v>3437.37</v>
      </c>
      <c r="AA128" s="5">
        <v>1</v>
      </c>
      <c r="AB128" s="5">
        <v>3437.37</v>
      </c>
    </row>
    <row r="130" spans="1:255" x14ac:dyDescent="0.2">
      <c r="A130" s="1">
        <v>4</v>
      </c>
      <c r="B130" s="1">
        <v>1</v>
      </c>
      <c r="C130" s="1"/>
      <c r="D130" s="1">
        <f>ROW(A161)</f>
        <v>161</v>
      </c>
      <c r="E130" s="1"/>
      <c r="F130" s="1" t="s">
        <v>16</v>
      </c>
      <c r="G130" s="1" t="s">
        <v>171</v>
      </c>
      <c r="H130" s="1" t="s">
        <v>3</v>
      </c>
      <c r="I130" s="1">
        <v>0</v>
      </c>
      <c r="J130" s="1"/>
      <c r="K130" s="1">
        <v>-1</v>
      </c>
      <c r="L130" s="1"/>
      <c r="M130" s="1" t="s">
        <v>3</v>
      </c>
      <c r="N130" s="1"/>
      <c r="O130" s="1"/>
      <c r="P130" s="1"/>
      <c r="Q130" s="1"/>
      <c r="R130" s="1"/>
      <c r="S130" s="1">
        <v>0</v>
      </c>
      <c r="T130" s="1">
        <v>0</v>
      </c>
      <c r="U130" s="1" t="s">
        <v>3</v>
      </c>
      <c r="V130" s="1">
        <v>0</v>
      </c>
      <c r="W130" s="1"/>
      <c r="X130" s="1"/>
      <c r="Y130" s="1"/>
      <c r="Z130" s="1"/>
      <c r="AA130" s="1"/>
      <c r="AB130" s="1" t="s">
        <v>3</v>
      </c>
      <c r="AC130" s="1" t="s">
        <v>3</v>
      </c>
      <c r="AD130" s="1" t="s">
        <v>3</v>
      </c>
      <c r="AE130" s="1" t="s">
        <v>3</v>
      </c>
      <c r="AF130" s="1" t="s">
        <v>3</v>
      </c>
      <c r="AG130" s="1" t="s">
        <v>3</v>
      </c>
      <c r="AH130" s="1"/>
      <c r="AI130" s="1"/>
      <c r="AJ130" s="1"/>
      <c r="AK130" s="1"/>
      <c r="AL130" s="1"/>
      <c r="AM130" s="1"/>
      <c r="AN130" s="1"/>
      <c r="AO130" s="1"/>
      <c r="AP130" s="1" t="s">
        <v>3</v>
      </c>
      <c r="AQ130" s="1" t="s">
        <v>3</v>
      </c>
      <c r="AR130" s="1" t="s">
        <v>3</v>
      </c>
      <c r="AS130" s="1"/>
      <c r="AT130" s="1"/>
      <c r="AU130" s="1"/>
      <c r="AV130" s="1"/>
      <c r="AW130" s="1"/>
      <c r="AX130" s="1"/>
      <c r="AY130" s="1"/>
      <c r="AZ130" s="1" t="s">
        <v>3</v>
      </c>
      <c r="BA130" s="1"/>
      <c r="BB130" s="1" t="s">
        <v>3</v>
      </c>
      <c r="BC130" s="1" t="s">
        <v>3</v>
      </c>
      <c r="BD130" s="1" t="s">
        <v>3</v>
      </c>
      <c r="BE130" s="1" t="s">
        <v>3</v>
      </c>
      <c r="BF130" s="1" t="s">
        <v>3</v>
      </c>
      <c r="BG130" s="1" t="s">
        <v>3</v>
      </c>
      <c r="BH130" s="1" t="s">
        <v>3</v>
      </c>
      <c r="BI130" s="1" t="s">
        <v>3</v>
      </c>
      <c r="BJ130" s="1" t="s">
        <v>3</v>
      </c>
      <c r="BK130" s="1" t="s">
        <v>3</v>
      </c>
      <c r="BL130" s="1" t="s">
        <v>3</v>
      </c>
      <c r="BM130" s="1" t="s">
        <v>3</v>
      </c>
      <c r="BN130" s="1" t="s">
        <v>3</v>
      </c>
      <c r="BO130" s="1" t="s">
        <v>3</v>
      </c>
      <c r="BP130" s="1" t="s">
        <v>3</v>
      </c>
      <c r="BQ130" s="1"/>
      <c r="BR130" s="1"/>
      <c r="BS130" s="1"/>
      <c r="BT130" s="1"/>
      <c r="BU130" s="1"/>
      <c r="BV130" s="1"/>
      <c r="BW130" s="1"/>
      <c r="BX130" s="1">
        <v>0</v>
      </c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>
        <v>0</v>
      </c>
    </row>
    <row r="132" spans="1:255" x14ac:dyDescent="0.2">
      <c r="A132" s="3">
        <v>52</v>
      </c>
      <c r="B132" s="3">
        <f t="shared" ref="B132:G132" si="104">B161</f>
        <v>1</v>
      </c>
      <c r="C132" s="3">
        <f t="shared" si="104"/>
        <v>4</v>
      </c>
      <c r="D132" s="3">
        <f t="shared" si="104"/>
        <v>130</v>
      </c>
      <c r="E132" s="3">
        <f t="shared" si="104"/>
        <v>0</v>
      </c>
      <c r="F132" s="3" t="str">
        <f t="shared" si="104"/>
        <v>Раздел</v>
      </c>
      <c r="G132" s="3" t="str">
        <f t="shared" si="104"/>
        <v>Монтажные работы</v>
      </c>
      <c r="H132" s="3"/>
      <c r="I132" s="3"/>
      <c r="J132" s="3"/>
      <c r="K132" s="3"/>
      <c r="L132" s="3"/>
      <c r="M132" s="3"/>
      <c r="N132" s="3"/>
      <c r="O132" s="3">
        <f t="shared" ref="O132:AT132" si="105">O161</f>
        <v>2107.21</v>
      </c>
      <c r="P132" s="3">
        <f t="shared" si="105"/>
        <v>1597.21</v>
      </c>
      <c r="Q132" s="3">
        <f t="shared" si="105"/>
        <v>62.58</v>
      </c>
      <c r="R132" s="3">
        <f t="shared" si="105"/>
        <v>8.09</v>
      </c>
      <c r="S132" s="3">
        <f t="shared" si="105"/>
        <v>447.42</v>
      </c>
      <c r="T132" s="3">
        <f t="shared" si="105"/>
        <v>0</v>
      </c>
      <c r="U132" s="3">
        <f t="shared" si="105"/>
        <v>36.738561600000004</v>
      </c>
      <c r="V132" s="3">
        <f t="shared" si="105"/>
        <v>0</v>
      </c>
      <c r="W132" s="3">
        <f t="shared" si="105"/>
        <v>0</v>
      </c>
      <c r="X132" s="3">
        <f t="shared" si="105"/>
        <v>483.34</v>
      </c>
      <c r="Y132" s="3">
        <f t="shared" si="105"/>
        <v>338.08</v>
      </c>
      <c r="Z132" s="3">
        <f t="shared" si="105"/>
        <v>0</v>
      </c>
      <c r="AA132" s="3">
        <f t="shared" si="105"/>
        <v>0</v>
      </c>
      <c r="AB132" s="3">
        <f t="shared" si="105"/>
        <v>2107.21</v>
      </c>
      <c r="AC132" s="3">
        <f t="shared" si="105"/>
        <v>1597.21</v>
      </c>
      <c r="AD132" s="3">
        <f t="shared" si="105"/>
        <v>62.58</v>
      </c>
      <c r="AE132" s="3">
        <f t="shared" si="105"/>
        <v>8.09</v>
      </c>
      <c r="AF132" s="3">
        <f t="shared" si="105"/>
        <v>447.42</v>
      </c>
      <c r="AG132" s="3">
        <f t="shared" si="105"/>
        <v>0</v>
      </c>
      <c r="AH132" s="3">
        <f t="shared" si="105"/>
        <v>36.738561600000004</v>
      </c>
      <c r="AI132" s="3">
        <f t="shared" si="105"/>
        <v>0</v>
      </c>
      <c r="AJ132" s="3">
        <f t="shared" si="105"/>
        <v>0</v>
      </c>
      <c r="AK132" s="3">
        <f t="shared" si="105"/>
        <v>483.34</v>
      </c>
      <c r="AL132" s="3">
        <f t="shared" si="105"/>
        <v>338.08</v>
      </c>
      <c r="AM132" s="3">
        <f t="shared" si="105"/>
        <v>0</v>
      </c>
      <c r="AN132" s="3">
        <f t="shared" si="105"/>
        <v>0</v>
      </c>
      <c r="AO132" s="3">
        <f t="shared" si="105"/>
        <v>0</v>
      </c>
      <c r="AP132" s="3">
        <f t="shared" si="105"/>
        <v>0</v>
      </c>
      <c r="AQ132" s="3">
        <f t="shared" si="105"/>
        <v>0</v>
      </c>
      <c r="AR132" s="3">
        <f t="shared" si="105"/>
        <v>2928.63</v>
      </c>
      <c r="AS132" s="3">
        <f t="shared" si="105"/>
        <v>1724.58</v>
      </c>
      <c r="AT132" s="3">
        <f t="shared" si="105"/>
        <v>1204.05</v>
      </c>
      <c r="AU132" s="3">
        <f t="shared" ref="AU132:BZ132" si="106">AU161</f>
        <v>0</v>
      </c>
      <c r="AV132" s="3">
        <f t="shared" si="106"/>
        <v>1597.21</v>
      </c>
      <c r="AW132" s="3">
        <f t="shared" si="106"/>
        <v>1597.21</v>
      </c>
      <c r="AX132" s="3">
        <f t="shared" si="106"/>
        <v>0</v>
      </c>
      <c r="AY132" s="3">
        <f t="shared" si="106"/>
        <v>1597.21</v>
      </c>
      <c r="AZ132" s="3">
        <f t="shared" si="106"/>
        <v>0</v>
      </c>
      <c r="BA132" s="3">
        <f t="shared" si="106"/>
        <v>0</v>
      </c>
      <c r="BB132" s="3">
        <f t="shared" si="106"/>
        <v>0</v>
      </c>
      <c r="BC132" s="3">
        <f t="shared" si="106"/>
        <v>0</v>
      </c>
      <c r="BD132" s="3">
        <f t="shared" si="106"/>
        <v>0</v>
      </c>
      <c r="BE132" s="3">
        <f t="shared" si="106"/>
        <v>0</v>
      </c>
      <c r="BF132" s="3">
        <f t="shared" si="106"/>
        <v>0</v>
      </c>
      <c r="BG132" s="3">
        <f t="shared" si="106"/>
        <v>0</v>
      </c>
      <c r="BH132" s="3">
        <f t="shared" si="106"/>
        <v>0</v>
      </c>
      <c r="BI132" s="3">
        <f t="shared" si="106"/>
        <v>0</v>
      </c>
      <c r="BJ132" s="3">
        <f t="shared" si="106"/>
        <v>0</v>
      </c>
      <c r="BK132" s="3">
        <f t="shared" si="106"/>
        <v>0</v>
      </c>
      <c r="BL132" s="3">
        <f t="shared" si="106"/>
        <v>0</v>
      </c>
      <c r="BM132" s="3">
        <f t="shared" si="106"/>
        <v>0</v>
      </c>
      <c r="BN132" s="3">
        <f t="shared" si="106"/>
        <v>0</v>
      </c>
      <c r="BO132" s="3">
        <f t="shared" si="106"/>
        <v>0</v>
      </c>
      <c r="BP132" s="3">
        <f t="shared" si="106"/>
        <v>0</v>
      </c>
      <c r="BQ132" s="3">
        <f t="shared" si="106"/>
        <v>0</v>
      </c>
      <c r="BR132" s="3">
        <f t="shared" si="106"/>
        <v>0</v>
      </c>
      <c r="BS132" s="3">
        <f t="shared" si="106"/>
        <v>0</v>
      </c>
      <c r="BT132" s="3">
        <f t="shared" si="106"/>
        <v>0</v>
      </c>
      <c r="BU132" s="3">
        <f t="shared" si="106"/>
        <v>0</v>
      </c>
      <c r="BV132" s="3">
        <f t="shared" si="106"/>
        <v>0</v>
      </c>
      <c r="BW132" s="3">
        <f t="shared" si="106"/>
        <v>0</v>
      </c>
      <c r="BX132" s="3">
        <f t="shared" si="106"/>
        <v>0</v>
      </c>
      <c r="BY132" s="3">
        <f t="shared" si="106"/>
        <v>0</v>
      </c>
      <c r="BZ132" s="3">
        <f t="shared" si="106"/>
        <v>0</v>
      </c>
      <c r="CA132" s="3">
        <f t="shared" ref="CA132:DF132" si="107">CA161</f>
        <v>2928.63</v>
      </c>
      <c r="CB132" s="3">
        <f t="shared" si="107"/>
        <v>1724.58</v>
      </c>
      <c r="CC132" s="3">
        <f t="shared" si="107"/>
        <v>1204.05</v>
      </c>
      <c r="CD132" s="3">
        <f t="shared" si="107"/>
        <v>0</v>
      </c>
      <c r="CE132" s="3">
        <f t="shared" si="107"/>
        <v>1597.21</v>
      </c>
      <c r="CF132" s="3">
        <f t="shared" si="107"/>
        <v>1597.21</v>
      </c>
      <c r="CG132" s="3">
        <f t="shared" si="107"/>
        <v>0</v>
      </c>
      <c r="CH132" s="3">
        <f t="shared" si="107"/>
        <v>1597.21</v>
      </c>
      <c r="CI132" s="3">
        <f t="shared" si="107"/>
        <v>0</v>
      </c>
      <c r="CJ132" s="3">
        <f t="shared" si="107"/>
        <v>0</v>
      </c>
      <c r="CK132" s="3">
        <f t="shared" si="107"/>
        <v>0</v>
      </c>
      <c r="CL132" s="3">
        <f t="shared" si="107"/>
        <v>0</v>
      </c>
      <c r="CM132" s="3">
        <f t="shared" si="107"/>
        <v>0</v>
      </c>
      <c r="CN132" s="3">
        <f t="shared" si="107"/>
        <v>0</v>
      </c>
      <c r="CO132" s="3">
        <f t="shared" si="107"/>
        <v>0</v>
      </c>
      <c r="CP132" s="3">
        <f t="shared" si="107"/>
        <v>0</v>
      </c>
      <c r="CQ132" s="3">
        <f t="shared" si="107"/>
        <v>0</v>
      </c>
      <c r="CR132" s="3">
        <f t="shared" si="107"/>
        <v>0</v>
      </c>
      <c r="CS132" s="3">
        <f t="shared" si="107"/>
        <v>0</v>
      </c>
      <c r="CT132" s="3">
        <f t="shared" si="107"/>
        <v>0</v>
      </c>
      <c r="CU132" s="3">
        <f t="shared" si="107"/>
        <v>0</v>
      </c>
      <c r="CV132" s="3">
        <f t="shared" si="107"/>
        <v>0</v>
      </c>
      <c r="CW132" s="3">
        <f t="shared" si="107"/>
        <v>0</v>
      </c>
      <c r="CX132" s="3">
        <f t="shared" si="107"/>
        <v>0</v>
      </c>
      <c r="CY132" s="3">
        <f t="shared" si="107"/>
        <v>0</v>
      </c>
      <c r="CZ132" s="3">
        <f t="shared" si="107"/>
        <v>0</v>
      </c>
      <c r="DA132" s="3">
        <f t="shared" si="107"/>
        <v>0</v>
      </c>
      <c r="DB132" s="3">
        <f t="shared" si="107"/>
        <v>0</v>
      </c>
      <c r="DC132" s="3">
        <f t="shared" si="107"/>
        <v>0</v>
      </c>
      <c r="DD132" s="3">
        <f t="shared" si="107"/>
        <v>0</v>
      </c>
      <c r="DE132" s="3">
        <f t="shared" si="107"/>
        <v>0</v>
      </c>
      <c r="DF132" s="3">
        <f t="shared" si="107"/>
        <v>0</v>
      </c>
      <c r="DG132" s="4">
        <f t="shared" ref="DG132:EL132" si="108">DG161</f>
        <v>34087.51</v>
      </c>
      <c r="DH132" s="4">
        <f t="shared" si="108"/>
        <v>16085.34</v>
      </c>
      <c r="DI132" s="4">
        <f t="shared" si="108"/>
        <v>812.3</v>
      </c>
      <c r="DJ132" s="4">
        <f t="shared" si="108"/>
        <v>310.82</v>
      </c>
      <c r="DK132" s="4">
        <f t="shared" si="108"/>
        <v>17189.87</v>
      </c>
      <c r="DL132" s="4">
        <f t="shared" si="108"/>
        <v>0</v>
      </c>
      <c r="DM132" s="4">
        <f t="shared" si="108"/>
        <v>36.738561600000004</v>
      </c>
      <c r="DN132" s="4">
        <f t="shared" si="108"/>
        <v>0</v>
      </c>
      <c r="DO132" s="4">
        <f t="shared" si="108"/>
        <v>0</v>
      </c>
      <c r="DP132" s="4">
        <f t="shared" si="108"/>
        <v>15268.42</v>
      </c>
      <c r="DQ132" s="4">
        <f t="shared" si="108"/>
        <v>7610.14</v>
      </c>
      <c r="DR132" s="4">
        <f t="shared" si="108"/>
        <v>0</v>
      </c>
      <c r="DS132" s="4">
        <f t="shared" si="108"/>
        <v>0</v>
      </c>
      <c r="DT132" s="4">
        <f t="shared" si="108"/>
        <v>34087.51</v>
      </c>
      <c r="DU132" s="4">
        <f t="shared" si="108"/>
        <v>16085.34</v>
      </c>
      <c r="DV132" s="4">
        <f t="shared" si="108"/>
        <v>812.3</v>
      </c>
      <c r="DW132" s="4">
        <f t="shared" si="108"/>
        <v>310.82</v>
      </c>
      <c r="DX132" s="4">
        <f t="shared" si="108"/>
        <v>17189.87</v>
      </c>
      <c r="DY132" s="4">
        <f t="shared" si="108"/>
        <v>0</v>
      </c>
      <c r="DZ132" s="4">
        <f t="shared" si="108"/>
        <v>36.738561600000004</v>
      </c>
      <c r="EA132" s="4">
        <f t="shared" si="108"/>
        <v>0</v>
      </c>
      <c r="EB132" s="4">
        <f t="shared" si="108"/>
        <v>0</v>
      </c>
      <c r="EC132" s="4">
        <f t="shared" si="108"/>
        <v>15268.42</v>
      </c>
      <c r="ED132" s="4">
        <f t="shared" si="108"/>
        <v>7610.14</v>
      </c>
      <c r="EE132" s="4">
        <f t="shared" si="108"/>
        <v>0</v>
      </c>
      <c r="EF132" s="4">
        <f t="shared" si="108"/>
        <v>0</v>
      </c>
      <c r="EG132" s="4">
        <f t="shared" si="108"/>
        <v>0</v>
      </c>
      <c r="EH132" s="4">
        <f t="shared" si="108"/>
        <v>0</v>
      </c>
      <c r="EI132" s="4">
        <f t="shared" si="108"/>
        <v>0</v>
      </c>
      <c r="EJ132" s="4">
        <f t="shared" si="108"/>
        <v>57463.39</v>
      </c>
      <c r="EK132" s="4">
        <f t="shared" si="108"/>
        <v>20895.97</v>
      </c>
      <c r="EL132" s="4">
        <f t="shared" si="108"/>
        <v>36567.42</v>
      </c>
      <c r="EM132" s="4">
        <f t="shared" ref="EM132:FR132" si="109">EM161</f>
        <v>0</v>
      </c>
      <c r="EN132" s="4">
        <f t="shared" si="109"/>
        <v>16085.34</v>
      </c>
      <c r="EO132" s="4">
        <f t="shared" si="109"/>
        <v>16085.34</v>
      </c>
      <c r="EP132" s="4">
        <f t="shared" si="109"/>
        <v>0</v>
      </c>
      <c r="EQ132" s="4">
        <f t="shared" si="109"/>
        <v>16085.34</v>
      </c>
      <c r="ER132" s="4">
        <f t="shared" si="109"/>
        <v>0</v>
      </c>
      <c r="ES132" s="4">
        <f t="shared" si="109"/>
        <v>0</v>
      </c>
      <c r="ET132" s="4">
        <f t="shared" si="109"/>
        <v>0</v>
      </c>
      <c r="EU132" s="4">
        <f t="shared" si="109"/>
        <v>0</v>
      </c>
      <c r="EV132" s="4">
        <f t="shared" si="109"/>
        <v>0</v>
      </c>
      <c r="EW132" s="4">
        <f t="shared" si="109"/>
        <v>0</v>
      </c>
      <c r="EX132" s="4">
        <f t="shared" si="109"/>
        <v>0</v>
      </c>
      <c r="EY132" s="4">
        <f t="shared" si="109"/>
        <v>0</v>
      </c>
      <c r="EZ132" s="4">
        <f t="shared" si="109"/>
        <v>0</v>
      </c>
      <c r="FA132" s="4">
        <f t="shared" si="109"/>
        <v>0</v>
      </c>
      <c r="FB132" s="4">
        <f t="shared" si="109"/>
        <v>0</v>
      </c>
      <c r="FC132" s="4">
        <f t="shared" si="109"/>
        <v>0</v>
      </c>
      <c r="FD132" s="4">
        <f t="shared" si="109"/>
        <v>0</v>
      </c>
      <c r="FE132" s="4">
        <f t="shared" si="109"/>
        <v>0</v>
      </c>
      <c r="FF132" s="4">
        <f t="shared" si="109"/>
        <v>0</v>
      </c>
      <c r="FG132" s="4">
        <f t="shared" si="109"/>
        <v>0</v>
      </c>
      <c r="FH132" s="4">
        <f t="shared" si="109"/>
        <v>0</v>
      </c>
      <c r="FI132" s="4">
        <f t="shared" si="109"/>
        <v>0</v>
      </c>
      <c r="FJ132" s="4">
        <f t="shared" si="109"/>
        <v>0</v>
      </c>
      <c r="FK132" s="4">
        <f t="shared" si="109"/>
        <v>0</v>
      </c>
      <c r="FL132" s="4">
        <f t="shared" si="109"/>
        <v>0</v>
      </c>
      <c r="FM132" s="4">
        <f t="shared" si="109"/>
        <v>0</v>
      </c>
      <c r="FN132" s="4">
        <f t="shared" si="109"/>
        <v>0</v>
      </c>
      <c r="FO132" s="4">
        <f t="shared" si="109"/>
        <v>0</v>
      </c>
      <c r="FP132" s="4">
        <f t="shared" si="109"/>
        <v>0</v>
      </c>
      <c r="FQ132" s="4">
        <f t="shared" si="109"/>
        <v>0</v>
      </c>
      <c r="FR132" s="4">
        <f t="shared" si="109"/>
        <v>0</v>
      </c>
      <c r="FS132" s="4">
        <f t="shared" ref="FS132:GX132" si="110">FS161</f>
        <v>57463.39</v>
      </c>
      <c r="FT132" s="4">
        <f t="shared" si="110"/>
        <v>20895.97</v>
      </c>
      <c r="FU132" s="4">
        <f t="shared" si="110"/>
        <v>36567.42</v>
      </c>
      <c r="FV132" s="4">
        <f t="shared" si="110"/>
        <v>0</v>
      </c>
      <c r="FW132" s="4">
        <f t="shared" si="110"/>
        <v>16085.34</v>
      </c>
      <c r="FX132" s="4">
        <f t="shared" si="110"/>
        <v>16085.34</v>
      </c>
      <c r="FY132" s="4">
        <f t="shared" si="110"/>
        <v>0</v>
      </c>
      <c r="FZ132" s="4">
        <f t="shared" si="110"/>
        <v>16085.34</v>
      </c>
      <c r="GA132" s="4">
        <f t="shared" si="110"/>
        <v>0</v>
      </c>
      <c r="GB132" s="4">
        <f t="shared" si="110"/>
        <v>0</v>
      </c>
      <c r="GC132" s="4">
        <f t="shared" si="110"/>
        <v>0</v>
      </c>
      <c r="GD132" s="4">
        <f t="shared" si="110"/>
        <v>0</v>
      </c>
      <c r="GE132" s="4">
        <f t="shared" si="110"/>
        <v>0</v>
      </c>
      <c r="GF132" s="4">
        <f t="shared" si="110"/>
        <v>0</v>
      </c>
      <c r="GG132" s="4">
        <f t="shared" si="110"/>
        <v>0</v>
      </c>
      <c r="GH132" s="4">
        <f t="shared" si="110"/>
        <v>0</v>
      </c>
      <c r="GI132" s="4">
        <f t="shared" si="110"/>
        <v>0</v>
      </c>
      <c r="GJ132" s="4">
        <f t="shared" si="110"/>
        <v>0</v>
      </c>
      <c r="GK132" s="4">
        <f t="shared" si="110"/>
        <v>0</v>
      </c>
      <c r="GL132" s="4">
        <f t="shared" si="110"/>
        <v>0</v>
      </c>
      <c r="GM132" s="4">
        <f t="shared" si="110"/>
        <v>0</v>
      </c>
      <c r="GN132" s="4">
        <f t="shared" si="110"/>
        <v>0</v>
      </c>
      <c r="GO132" s="4">
        <f t="shared" si="110"/>
        <v>0</v>
      </c>
      <c r="GP132" s="4">
        <f t="shared" si="110"/>
        <v>0</v>
      </c>
      <c r="GQ132" s="4">
        <f t="shared" si="110"/>
        <v>0</v>
      </c>
      <c r="GR132" s="4">
        <f t="shared" si="110"/>
        <v>0</v>
      </c>
      <c r="GS132" s="4">
        <f t="shared" si="110"/>
        <v>0</v>
      </c>
      <c r="GT132" s="4">
        <f t="shared" si="110"/>
        <v>0</v>
      </c>
      <c r="GU132" s="4">
        <f t="shared" si="110"/>
        <v>0</v>
      </c>
      <c r="GV132" s="4">
        <f t="shared" si="110"/>
        <v>0</v>
      </c>
      <c r="GW132" s="4">
        <f t="shared" si="110"/>
        <v>0</v>
      </c>
      <c r="GX132" s="4">
        <f t="shared" si="110"/>
        <v>0</v>
      </c>
    </row>
    <row r="134" spans="1:255" x14ac:dyDescent="0.2">
      <c r="A134" s="2">
        <v>17</v>
      </c>
      <c r="B134" s="2">
        <v>1</v>
      </c>
      <c r="C134" s="2">
        <f>ROW(SmtRes!A106)</f>
        <v>106</v>
      </c>
      <c r="D134" s="2">
        <f>ROW(EtalonRes!A112)</f>
        <v>112</v>
      </c>
      <c r="E134" s="2" t="s">
        <v>3</v>
      </c>
      <c r="F134" s="2" t="s">
        <v>172</v>
      </c>
      <c r="G134" s="2" t="s">
        <v>173</v>
      </c>
      <c r="H134" s="2" t="s">
        <v>174</v>
      </c>
      <c r="I134" s="2">
        <v>2</v>
      </c>
      <c r="J134" s="2">
        <v>0</v>
      </c>
      <c r="K134" s="2">
        <v>2</v>
      </c>
      <c r="L134" s="2"/>
      <c r="M134" s="2"/>
      <c r="N134" s="2"/>
      <c r="O134" s="2">
        <f t="shared" ref="O134:O159" si="111">ROUND(CP134,2)</f>
        <v>2744.65</v>
      </c>
      <c r="P134" s="2">
        <f t="shared" ref="P134:P159" si="112">ROUND((ROUND((AC134*AW134*I134),2)*BC134),2)</f>
        <v>1382</v>
      </c>
      <c r="Q134" s="2">
        <f t="shared" ref="Q134:Q159" si="113">(ROUND((ROUND(((ET134)*AV134*I134),2)*BB134),2)+ROUND((ROUND(((AE134-(EU134))*AV134*I134),2)*BS134),2))</f>
        <v>633.30999999999995</v>
      </c>
      <c r="R134" s="2">
        <f t="shared" ref="R134:R159" si="114">ROUND((ROUND((AE134*AV134*I134),2)*BS134),2)</f>
        <v>96.11</v>
      </c>
      <c r="S134" s="2">
        <f t="shared" ref="S134:S159" si="115">ROUND((ROUND((AF134*AV134*I134),2)*BA134),2)</f>
        <v>729.34</v>
      </c>
      <c r="T134" s="2">
        <f t="shared" ref="T134:T159" si="116">ROUND(CU134*I134,2)</f>
        <v>0</v>
      </c>
      <c r="U134" s="2">
        <f t="shared" ref="U134:U159" si="117">CV134*I134</f>
        <v>57.794399999999996</v>
      </c>
      <c r="V134" s="2">
        <f t="shared" ref="V134:V159" si="118">CW134*I134</f>
        <v>0</v>
      </c>
      <c r="W134" s="2">
        <f t="shared" ref="W134:W159" si="119">ROUND(CX134*I134,2)</f>
        <v>0</v>
      </c>
      <c r="X134" s="2">
        <f t="shared" ref="X134:X159" si="120">ROUND(CY134,2)</f>
        <v>816.86</v>
      </c>
      <c r="Y134" s="2">
        <f t="shared" ref="Y134:Y159" si="121">ROUND(CZ134,2)</f>
        <v>510.54</v>
      </c>
      <c r="Z134" s="2"/>
      <c r="AA134" s="2">
        <v>-1</v>
      </c>
      <c r="AB134" s="2">
        <f t="shared" ref="AB134:AB159" si="122">ROUND((AC134+AD134+AF134),1)</f>
        <v>1341.7</v>
      </c>
      <c r="AC134" s="2">
        <f t="shared" ref="AC134:AC159" si="123">ROUND((ES134),1)</f>
        <v>691</v>
      </c>
      <c r="AD134" s="2">
        <f t="shared" ref="AD134:AD159" si="124">ROUND((((ET134)-(EU134))+AE134),1)</f>
        <v>302.39999999999998</v>
      </c>
      <c r="AE134" s="2">
        <f t="shared" ref="AE134:AE159" si="125">ROUND((EU134),1)</f>
        <v>45.9</v>
      </c>
      <c r="AF134" s="2">
        <f t="shared" ref="AF134:AF159" si="126">ROUND((EV134),1)</f>
        <v>348.3</v>
      </c>
      <c r="AG134" s="2">
        <f t="shared" ref="AG134:AG159" si="127">ROUND((AP134),1)</f>
        <v>0</v>
      </c>
      <c r="AH134" s="2">
        <f t="shared" ref="AH134:AH159" si="128">(EW134)</f>
        <v>27.6</v>
      </c>
      <c r="AI134" s="2">
        <f t="shared" ref="AI134:AI159" si="129">(EX134)</f>
        <v>0</v>
      </c>
      <c r="AJ134" s="2">
        <f t="shared" ref="AJ134:AJ159" si="130">(AS134)</f>
        <v>0</v>
      </c>
      <c r="AK134" s="2">
        <v>1341.8</v>
      </c>
      <c r="AL134" s="2">
        <v>691.01</v>
      </c>
      <c r="AM134" s="2">
        <v>302.48</v>
      </c>
      <c r="AN134" s="2">
        <v>45.94</v>
      </c>
      <c r="AO134" s="2">
        <v>348.31</v>
      </c>
      <c r="AP134" s="2">
        <v>0</v>
      </c>
      <c r="AQ134" s="2">
        <v>27.6</v>
      </c>
      <c r="AR134" s="2">
        <v>0</v>
      </c>
      <c r="AS134" s="2">
        <v>0</v>
      </c>
      <c r="AT134" s="2">
        <v>112</v>
      </c>
      <c r="AU134" s="2">
        <v>70</v>
      </c>
      <c r="AV134" s="2">
        <v>1.0469999999999999</v>
      </c>
      <c r="AW134" s="2">
        <v>1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3</v>
      </c>
      <c r="BE134" s="2" t="s">
        <v>3</v>
      </c>
      <c r="BF134" s="2" t="s">
        <v>3</v>
      </c>
      <c r="BG134" s="2" t="s">
        <v>3</v>
      </c>
      <c r="BH134" s="2">
        <v>0</v>
      </c>
      <c r="BI134" s="2">
        <v>2</v>
      </c>
      <c r="BJ134" s="2" t="s">
        <v>175</v>
      </c>
      <c r="BK134" s="2"/>
      <c r="BL134" s="2"/>
      <c r="BM134" s="2">
        <v>317</v>
      </c>
      <c r="BN134" s="2">
        <v>0</v>
      </c>
      <c r="BO134" s="2" t="s">
        <v>3</v>
      </c>
      <c r="BP134" s="2">
        <v>0</v>
      </c>
      <c r="BQ134" s="2">
        <v>40</v>
      </c>
      <c r="BR134" s="2">
        <v>0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3</v>
      </c>
      <c r="BZ134" s="2">
        <v>112</v>
      </c>
      <c r="CA134" s="2">
        <v>70</v>
      </c>
      <c r="CB134" s="2" t="s">
        <v>3</v>
      </c>
      <c r="CC134" s="2"/>
      <c r="CD134" s="2"/>
      <c r="CE134" s="2">
        <v>30</v>
      </c>
      <c r="CF134" s="2">
        <v>0</v>
      </c>
      <c r="CG134" s="2">
        <v>0</v>
      </c>
      <c r="CH134" s="2"/>
      <c r="CI134" s="2"/>
      <c r="CJ134" s="2"/>
      <c r="CK134" s="2"/>
      <c r="CL134" s="2"/>
      <c r="CM134" s="2">
        <v>0</v>
      </c>
      <c r="CN134" s="2" t="s">
        <v>3</v>
      </c>
      <c r="CO134" s="2">
        <v>0</v>
      </c>
      <c r="CP134" s="2">
        <f t="shared" ref="CP134:CP159" si="131">(P134+Q134+S134)</f>
        <v>2744.65</v>
      </c>
      <c r="CQ134" s="2">
        <f t="shared" ref="CQ134:CQ159" si="132">ROUND((ROUND((AC134*AW134*1),2)*BC134),2)</f>
        <v>691</v>
      </c>
      <c r="CR134" s="2">
        <f t="shared" ref="CR134:CR159" si="133">(ROUND((ROUND(((ET134)*AV134*1),2)*BB134),2)+ROUND((ROUND(((AE134-(EU134))*AV134*1),2)*BS134),2))</f>
        <v>316.65999999999997</v>
      </c>
      <c r="CS134" s="2">
        <f t="shared" ref="CS134:CS159" si="134">ROUND((ROUND((AE134*AV134*1),2)*BS134),2)</f>
        <v>48.06</v>
      </c>
      <c r="CT134" s="2">
        <f t="shared" ref="CT134:CT159" si="135">ROUND((ROUND((AF134*AV134*1),2)*BA134),2)</f>
        <v>364.67</v>
      </c>
      <c r="CU134" s="2">
        <f t="shared" ref="CU134:CU159" si="136">AG134</f>
        <v>0</v>
      </c>
      <c r="CV134" s="2">
        <f t="shared" ref="CV134:CV159" si="137">(AH134*AV134)</f>
        <v>28.897199999999998</v>
      </c>
      <c r="CW134" s="2">
        <f t="shared" ref="CW134:CW159" si="138">AI134</f>
        <v>0</v>
      </c>
      <c r="CX134" s="2">
        <f t="shared" ref="CX134:CX159" si="139">AJ134</f>
        <v>0</v>
      </c>
      <c r="CY134" s="2">
        <f>((S134*BZ134)/100)</f>
        <v>816.86080000000004</v>
      </c>
      <c r="CZ134" s="2">
        <f>((S134*CA134)/100)</f>
        <v>510.53800000000001</v>
      </c>
      <c r="DA134" s="2"/>
      <c r="DB134" s="2"/>
      <c r="DC134" s="2" t="s">
        <v>3</v>
      </c>
      <c r="DD134" s="2" t="s">
        <v>3</v>
      </c>
      <c r="DE134" s="2" t="s">
        <v>3</v>
      </c>
      <c r="DF134" s="2" t="s">
        <v>3</v>
      </c>
      <c r="DG134" s="2" t="s">
        <v>3</v>
      </c>
      <c r="DH134" s="2" t="s">
        <v>3</v>
      </c>
      <c r="DI134" s="2" t="s">
        <v>3</v>
      </c>
      <c r="DJ134" s="2" t="s">
        <v>3</v>
      </c>
      <c r="DK134" s="2" t="s">
        <v>3</v>
      </c>
      <c r="DL134" s="2" t="s">
        <v>3</v>
      </c>
      <c r="DM134" s="2" t="s">
        <v>3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1013</v>
      </c>
      <c r="DV134" s="2" t="s">
        <v>174</v>
      </c>
      <c r="DW134" s="2" t="s">
        <v>174</v>
      </c>
      <c r="DX134" s="2">
        <v>1</v>
      </c>
      <c r="DY134" s="2"/>
      <c r="DZ134" s="2" t="s">
        <v>3</v>
      </c>
      <c r="EA134" s="2" t="s">
        <v>3</v>
      </c>
      <c r="EB134" s="2" t="s">
        <v>3</v>
      </c>
      <c r="EC134" s="2" t="s">
        <v>3</v>
      </c>
      <c r="ED134" s="2"/>
      <c r="EE134" s="2">
        <v>55891561</v>
      </c>
      <c r="EF134" s="2">
        <v>40</v>
      </c>
      <c r="EG134" s="2" t="s">
        <v>176</v>
      </c>
      <c r="EH134" s="2">
        <v>0</v>
      </c>
      <c r="EI134" s="2" t="s">
        <v>3</v>
      </c>
      <c r="EJ134" s="2">
        <v>2</v>
      </c>
      <c r="EK134" s="2">
        <v>317</v>
      </c>
      <c r="EL134" s="2" t="s">
        <v>177</v>
      </c>
      <c r="EM134" s="2" t="s">
        <v>178</v>
      </c>
      <c r="EN134" s="2"/>
      <c r="EO134" s="2" t="s">
        <v>3</v>
      </c>
      <c r="EP134" s="2"/>
      <c r="EQ134" s="2">
        <v>132096</v>
      </c>
      <c r="ER134" s="2">
        <v>1341.8</v>
      </c>
      <c r="ES134" s="2">
        <v>691.01</v>
      </c>
      <c r="ET134" s="2">
        <v>302.48</v>
      </c>
      <c r="EU134" s="2">
        <v>45.94</v>
      </c>
      <c r="EV134" s="2">
        <v>348.31</v>
      </c>
      <c r="EW134" s="2">
        <v>27.6</v>
      </c>
      <c r="EX134" s="2">
        <v>0</v>
      </c>
      <c r="EY134" s="2">
        <v>0</v>
      </c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v>0</v>
      </c>
      <c r="FS134" s="2">
        <v>0</v>
      </c>
      <c r="FT134" s="2"/>
      <c r="FU134" s="2"/>
      <c r="FV134" s="2"/>
      <c r="FW134" s="2"/>
      <c r="FX134" s="2">
        <v>112</v>
      </c>
      <c r="FY134" s="2">
        <v>70</v>
      </c>
      <c r="FZ134" s="2"/>
      <c r="GA134" s="2" t="s">
        <v>3</v>
      </c>
      <c r="GB134" s="2"/>
      <c r="GC134" s="2"/>
      <c r="GD134" s="2">
        <v>1</v>
      </c>
      <c r="GE134" s="2"/>
      <c r="GF134" s="2">
        <v>1079334195</v>
      </c>
      <c r="GG134" s="2">
        <v>2</v>
      </c>
      <c r="GH134" s="2">
        <v>1</v>
      </c>
      <c r="GI134" s="2">
        <v>-2</v>
      </c>
      <c r="GJ134" s="2">
        <v>0</v>
      </c>
      <c r="GK134" s="2">
        <v>0</v>
      </c>
      <c r="GL134" s="2">
        <f t="shared" ref="GL134:GL159" si="140">ROUND(IF(AND(BH134=3,BI134=3,FS134&lt;&gt;0),P134,0),2)</f>
        <v>0</v>
      </c>
      <c r="GM134" s="2">
        <f>ROUND(O134+X134+Y134,2)+GX134</f>
        <v>4072.05</v>
      </c>
      <c r="GN134" s="2">
        <f t="shared" ref="GN134:GN159" si="141">IF(OR(BI134=0,BI134=1),GM134-GX134,0)</f>
        <v>0</v>
      </c>
      <c r="GO134" s="2">
        <f t="shared" ref="GO134:GO159" si="142">IF(BI134=2,GM134-GX134,0)</f>
        <v>4072.05</v>
      </c>
      <c r="GP134" s="2">
        <f t="shared" ref="GP134:GP159" si="143">IF(BI134=4,GM134-GX134,0)</f>
        <v>0</v>
      </c>
      <c r="GQ134" s="2"/>
      <c r="GR134" s="2">
        <v>0</v>
      </c>
      <c r="GS134" s="2">
        <v>3</v>
      </c>
      <c r="GT134" s="2">
        <v>0</v>
      </c>
      <c r="GU134" s="2" t="s">
        <v>3</v>
      </c>
      <c r="GV134" s="2">
        <f t="shared" ref="GV134:GV159" si="144">ROUND((GT134),1)</f>
        <v>0</v>
      </c>
      <c r="GW134" s="2">
        <v>1</v>
      </c>
      <c r="GX134" s="2">
        <f t="shared" ref="GX134:GX159" si="145">ROUND(HC134*I134,2)</f>
        <v>0</v>
      </c>
      <c r="GY134" s="2"/>
      <c r="GZ134" s="2"/>
      <c r="HA134" s="2">
        <v>0</v>
      </c>
      <c r="HB134" s="2">
        <v>0</v>
      </c>
      <c r="HC134" s="2">
        <f t="shared" ref="HC134:HC159" si="146">GV134*GW134</f>
        <v>0</v>
      </c>
      <c r="HD134" s="2"/>
      <c r="HE134" s="2" t="s">
        <v>3</v>
      </c>
      <c r="HF134" s="2" t="s">
        <v>3</v>
      </c>
      <c r="HG134" s="2"/>
      <c r="HH134" s="2"/>
      <c r="HI134" s="2"/>
      <c r="HJ134" s="2"/>
      <c r="HK134" s="2"/>
      <c r="HL134" s="2"/>
      <c r="HM134" s="2" t="s">
        <v>3</v>
      </c>
      <c r="HN134" s="2" t="s">
        <v>3</v>
      </c>
      <c r="HO134" s="2" t="s">
        <v>3</v>
      </c>
      <c r="HP134" s="2" t="s">
        <v>3</v>
      </c>
      <c r="HQ134" s="2" t="s">
        <v>3</v>
      </c>
      <c r="HR134" s="2"/>
      <c r="HS134" s="2">
        <v>0</v>
      </c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x14ac:dyDescent="0.2">
      <c r="A135">
        <v>17</v>
      </c>
      <c r="B135">
        <v>1</v>
      </c>
      <c r="C135">
        <f>ROW(SmtRes!A112)</f>
        <v>112</v>
      </c>
      <c r="D135">
        <f>ROW(EtalonRes!A120)</f>
        <v>120</v>
      </c>
      <c r="E135" t="s">
        <v>3</v>
      </c>
      <c r="F135" t="s">
        <v>172</v>
      </c>
      <c r="G135" t="s">
        <v>173</v>
      </c>
      <c r="H135" t="s">
        <v>174</v>
      </c>
      <c r="I135">
        <v>2</v>
      </c>
      <c r="J135">
        <v>0</v>
      </c>
      <c r="K135">
        <v>2</v>
      </c>
      <c r="O135">
        <f t="shared" si="111"/>
        <v>47132.02</v>
      </c>
      <c r="P135">
        <f t="shared" si="112"/>
        <v>10461.74</v>
      </c>
      <c r="Q135">
        <f t="shared" si="113"/>
        <v>8649.0400000000009</v>
      </c>
      <c r="R135">
        <f t="shared" si="114"/>
        <v>3692.55</v>
      </c>
      <c r="S135">
        <f t="shared" si="115"/>
        <v>28021.24</v>
      </c>
      <c r="T135">
        <f t="shared" si="116"/>
        <v>0</v>
      </c>
      <c r="U135">
        <f t="shared" si="117"/>
        <v>57.794399999999996</v>
      </c>
      <c r="V135">
        <f t="shared" si="118"/>
        <v>0</v>
      </c>
      <c r="W135">
        <f t="shared" si="119"/>
        <v>0</v>
      </c>
      <c r="X135">
        <f t="shared" si="120"/>
        <v>25779.54</v>
      </c>
      <c r="Y135">
        <f t="shared" si="121"/>
        <v>12049.13</v>
      </c>
      <c r="AA135">
        <v>-1</v>
      </c>
      <c r="AB135">
        <f t="shared" si="122"/>
        <v>1341.7</v>
      </c>
      <c r="AC135">
        <f t="shared" si="123"/>
        <v>691</v>
      </c>
      <c r="AD135">
        <f t="shared" si="124"/>
        <v>302.39999999999998</v>
      </c>
      <c r="AE135">
        <f t="shared" si="125"/>
        <v>45.9</v>
      </c>
      <c r="AF135">
        <f t="shared" si="126"/>
        <v>348.3</v>
      </c>
      <c r="AG135">
        <f t="shared" si="127"/>
        <v>0</v>
      </c>
      <c r="AH135">
        <f t="shared" si="128"/>
        <v>27.6</v>
      </c>
      <c r="AI135">
        <f t="shared" si="129"/>
        <v>0</v>
      </c>
      <c r="AJ135">
        <f t="shared" si="130"/>
        <v>0</v>
      </c>
      <c r="AK135">
        <v>1341.8</v>
      </c>
      <c r="AL135">
        <v>691.01</v>
      </c>
      <c r="AM135">
        <v>302.48</v>
      </c>
      <c r="AN135">
        <v>45.94</v>
      </c>
      <c r="AO135">
        <v>348.31</v>
      </c>
      <c r="AP135">
        <v>0</v>
      </c>
      <c r="AQ135">
        <v>27.6</v>
      </c>
      <c r="AR135">
        <v>0</v>
      </c>
      <c r="AS135">
        <v>0</v>
      </c>
      <c r="AT135">
        <v>92</v>
      </c>
      <c r="AU135">
        <v>43</v>
      </c>
      <c r="AV135">
        <v>1.0469999999999999</v>
      </c>
      <c r="AW135">
        <v>1</v>
      </c>
      <c r="AZ135">
        <v>1</v>
      </c>
      <c r="BA135">
        <v>38.42</v>
      </c>
      <c r="BB135">
        <v>13.66</v>
      </c>
      <c r="BC135">
        <v>7.57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2</v>
      </c>
      <c r="BJ135" t="s">
        <v>175</v>
      </c>
      <c r="BM135">
        <v>317</v>
      </c>
      <c r="BN135">
        <v>0</v>
      </c>
      <c r="BO135" t="s">
        <v>172</v>
      </c>
      <c r="BP135">
        <v>1</v>
      </c>
      <c r="BQ135">
        <v>40</v>
      </c>
      <c r="BR135">
        <v>0</v>
      </c>
      <c r="BS135">
        <v>38.42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92</v>
      </c>
      <c r="CA135">
        <v>43</v>
      </c>
      <c r="CB135" t="s">
        <v>3</v>
      </c>
      <c r="CE135">
        <v>30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31"/>
        <v>47132.020000000004</v>
      </c>
      <c r="CQ135">
        <f t="shared" si="132"/>
        <v>5230.87</v>
      </c>
      <c r="CR135">
        <f t="shared" si="133"/>
        <v>4324.58</v>
      </c>
      <c r="CS135">
        <f t="shared" si="134"/>
        <v>1846.47</v>
      </c>
      <c r="CT135">
        <f t="shared" si="135"/>
        <v>14010.62</v>
      </c>
      <c r="CU135">
        <f t="shared" si="136"/>
        <v>0</v>
      </c>
      <c r="CV135">
        <f t="shared" si="137"/>
        <v>28.897199999999998</v>
      </c>
      <c r="CW135">
        <f t="shared" si="138"/>
        <v>0</v>
      </c>
      <c r="CX135">
        <f t="shared" si="139"/>
        <v>0</v>
      </c>
      <c r="CY135">
        <f>S135*(BZ135/100)</f>
        <v>25779.540800000002</v>
      </c>
      <c r="CZ135">
        <f>S135*(CA135/100)</f>
        <v>12049.1332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112</v>
      </c>
      <c r="DO135">
        <v>70</v>
      </c>
      <c r="DP135">
        <v>1.0469999999999999</v>
      </c>
      <c r="DQ135">
        <v>1</v>
      </c>
      <c r="DU135">
        <v>1013</v>
      </c>
      <c r="DV135" t="s">
        <v>174</v>
      </c>
      <c r="DW135" t="s">
        <v>174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55891561</v>
      </c>
      <c r="EF135">
        <v>40</v>
      </c>
      <c r="EG135" t="s">
        <v>176</v>
      </c>
      <c r="EH135">
        <v>0</v>
      </c>
      <c r="EI135" t="s">
        <v>3</v>
      </c>
      <c r="EJ135">
        <v>2</v>
      </c>
      <c r="EK135">
        <v>317</v>
      </c>
      <c r="EL135" t="s">
        <v>177</v>
      </c>
      <c r="EM135" t="s">
        <v>178</v>
      </c>
      <c r="EO135" t="s">
        <v>3</v>
      </c>
      <c r="EQ135">
        <v>132096</v>
      </c>
      <c r="ER135">
        <v>1341.8</v>
      </c>
      <c r="ES135">
        <v>691.01</v>
      </c>
      <c r="ET135">
        <v>302.48</v>
      </c>
      <c r="EU135">
        <v>45.94</v>
      </c>
      <c r="EV135">
        <v>348.31</v>
      </c>
      <c r="EW135">
        <v>27.6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112</v>
      </c>
      <c r="FY135">
        <v>70</v>
      </c>
      <c r="GA135" t="s">
        <v>3</v>
      </c>
      <c r="GD135">
        <v>0</v>
      </c>
      <c r="GF135">
        <v>1079334195</v>
      </c>
      <c r="GG135">
        <v>2</v>
      </c>
      <c r="GH135">
        <v>1</v>
      </c>
      <c r="GI135">
        <v>2</v>
      </c>
      <c r="GJ135">
        <v>0</v>
      </c>
      <c r="GK135">
        <f>ROUND(R135*(S12)/100,2)</f>
        <v>5908.08</v>
      </c>
      <c r="GL135">
        <f t="shared" si="140"/>
        <v>0</v>
      </c>
      <c r="GM135">
        <f>ROUND(O135+X135+Y135+GK135,2)+GX135</f>
        <v>90868.77</v>
      </c>
      <c r="GN135">
        <f t="shared" si="141"/>
        <v>0</v>
      </c>
      <c r="GO135">
        <f t="shared" si="142"/>
        <v>90868.77</v>
      </c>
      <c r="GP135">
        <f t="shared" si="143"/>
        <v>0</v>
      </c>
      <c r="GR135">
        <v>0</v>
      </c>
      <c r="GS135">
        <v>3</v>
      </c>
      <c r="GT135">
        <v>0</v>
      </c>
      <c r="GU135" t="s">
        <v>3</v>
      </c>
      <c r="GV135">
        <f t="shared" si="144"/>
        <v>0</v>
      </c>
      <c r="GW135">
        <v>1</v>
      </c>
      <c r="GX135">
        <f t="shared" si="145"/>
        <v>0</v>
      </c>
      <c r="HA135">
        <v>0</v>
      </c>
      <c r="HB135">
        <v>0</v>
      </c>
      <c r="HC135">
        <f t="shared" si="146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HS135">
        <v>0</v>
      </c>
      <c r="IK135">
        <v>0</v>
      </c>
    </row>
    <row r="136" spans="1:255" x14ac:dyDescent="0.2">
      <c r="A136" s="2">
        <v>17</v>
      </c>
      <c r="B136" s="2">
        <v>1</v>
      </c>
      <c r="C136" s="2">
        <f>ROW(SmtRes!A124)</f>
        <v>124</v>
      </c>
      <c r="D136" s="2">
        <f>ROW(EtalonRes!A135)</f>
        <v>135</v>
      </c>
      <c r="E136" s="2" t="s">
        <v>3</v>
      </c>
      <c r="F136" s="2" t="s">
        <v>179</v>
      </c>
      <c r="G136" s="2" t="s">
        <v>180</v>
      </c>
      <c r="H136" s="2" t="s">
        <v>181</v>
      </c>
      <c r="I136" s="2">
        <f>ROUND(224/100,9)</f>
        <v>2.2400000000000002</v>
      </c>
      <c r="J136" s="2">
        <v>0</v>
      </c>
      <c r="K136" s="2">
        <f>ROUND(224/100,9)</f>
        <v>2.2400000000000002</v>
      </c>
      <c r="L136" s="2"/>
      <c r="M136" s="2"/>
      <c r="N136" s="2"/>
      <c r="O136" s="2">
        <f t="shared" si="111"/>
        <v>1031.1400000000001</v>
      </c>
      <c r="P136" s="2">
        <f t="shared" si="112"/>
        <v>109.93</v>
      </c>
      <c r="Q136" s="2">
        <f t="shared" si="113"/>
        <v>279.23</v>
      </c>
      <c r="R136" s="2">
        <f t="shared" si="114"/>
        <v>33.700000000000003</v>
      </c>
      <c r="S136" s="2">
        <f t="shared" si="115"/>
        <v>641.98</v>
      </c>
      <c r="T136" s="2">
        <f t="shared" si="116"/>
        <v>0</v>
      </c>
      <c r="U136" s="2">
        <f t="shared" si="117"/>
        <v>52.103744000000006</v>
      </c>
      <c r="V136" s="2">
        <f t="shared" si="118"/>
        <v>0</v>
      </c>
      <c r="W136" s="2">
        <f t="shared" si="119"/>
        <v>0</v>
      </c>
      <c r="X136" s="2">
        <f t="shared" si="120"/>
        <v>719.02</v>
      </c>
      <c r="Y136" s="2">
        <f t="shared" si="121"/>
        <v>449.39</v>
      </c>
      <c r="Z136" s="2"/>
      <c r="AA136" s="2">
        <v>-1</v>
      </c>
      <c r="AB136" s="2">
        <f t="shared" si="122"/>
        <v>430.8</v>
      </c>
      <c r="AC136" s="2">
        <f t="shared" si="123"/>
        <v>45.4</v>
      </c>
      <c r="AD136" s="2">
        <f t="shared" si="124"/>
        <v>116.8</v>
      </c>
      <c r="AE136" s="2">
        <f t="shared" si="125"/>
        <v>14.1</v>
      </c>
      <c r="AF136" s="2">
        <f t="shared" si="126"/>
        <v>268.60000000000002</v>
      </c>
      <c r="AG136" s="2">
        <f t="shared" si="127"/>
        <v>0</v>
      </c>
      <c r="AH136" s="2">
        <f t="shared" si="128"/>
        <v>21.8</v>
      </c>
      <c r="AI136" s="2">
        <f t="shared" si="129"/>
        <v>0</v>
      </c>
      <c r="AJ136" s="2">
        <f t="shared" si="130"/>
        <v>0</v>
      </c>
      <c r="AK136" s="2">
        <v>430.86</v>
      </c>
      <c r="AL136" s="2">
        <v>45.42</v>
      </c>
      <c r="AM136" s="2">
        <v>116.86</v>
      </c>
      <c r="AN136" s="2">
        <v>14.13</v>
      </c>
      <c r="AO136" s="2">
        <v>268.58</v>
      </c>
      <c r="AP136" s="2">
        <v>0</v>
      </c>
      <c r="AQ136" s="2">
        <v>21.8</v>
      </c>
      <c r="AR136" s="2">
        <v>0</v>
      </c>
      <c r="AS136" s="2">
        <v>0</v>
      </c>
      <c r="AT136" s="2">
        <v>112</v>
      </c>
      <c r="AU136" s="2">
        <v>70</v>
      </c>
      <c r="AV136" s="2">
        <v>1.0669999999999999</v>
      </c>
      <c r="AW136" s="2">
        <v>1.081</v>
      </c>
      <c r="AX136" s="2"/>
      <c r="AY136" s="2"/>
      <c r="AZ136" s="2">
        <v>1</v>
      </c>
      <c r="BA136" s="2">
        <v>1</v>
      </c>
      <c r="BB136" s="2">
        <v>1</v>
      </c>
      <c r="BC136" s="2">
        <v>1</v>
      </c>
      <c r="BD136" s="2" t="s">
        <v>3</v>
      </c>
      <c r="BE136" s="2" t="s">
        <v>3</v>
      </c>
      <c r="BF136" s="2" t="s">
        <v>3</v>
      </c>
      <c r="BG136" s="2" t="s">
        <v>3</v>
      </c>
      <c r="BH136" s="2">
        <v>0</v>
      </c>
      <c r="BI136" s="2">
        <v>2</v>
      </c>
      <c r="BJ136" s="2" t="s">
        <v>182</v>
      </c>
      <c r="BK136" s="2"/>
      <c r="BL136" s="2"/>
      <c r="BM136" s="2">
        <v>318</v>
      </c>
      <c r="BN136" s="2">
        <v>0</v>
      </c>
      <c r="BO136" s="2" t="s">
        <v>3</v>
      </c>
      <c r="BP136" s="2">
        <v>0</v>
      </c>
      <c r="BQ136" s="2">
        <v>40</v>
      </c>
      <c r="BR136" s="2">
        <v>0</v>
      </c>
      <c r="BS136" s="2">
        <v>1</v>
      </c>
      <c r="BT136" s="2">
        <v>1</v>
      </c>
      <c r="BU136" s="2">
        <v>1</v>
      </c>
      <c r="BV136" s="2">
        <v>1</v>
      </c>
      <c r="BW136" s="2">
        <v>1</v>
      </c>
      <c r="BX136" s="2">
        <v>1</v>
      </c>
      <c r="BY136" s="2" t="s">
        <v>3</v>
      </c>
      <c r="BZ136" s="2">
        <v>112</v>
      </c>
      <c r="CA136" s="2">
        <v>70</v>
      </c>
      <c r="CB136" s="2" t="s">
        <v>3</v>
      </c>
      <c r="CC136" s="2"/>
      <c r="CD136" s="2"/>
      <c r="CE136" s="2">
        <v>30</v>
      </c>
      <c r="CF136" s="2">
        <v>0</v>
      </c>
      <c r="CG136" s="2">
        <v>0</v>
      </c>
      <c r="CH136" s="2"/>
      <c r="CI136" s="2"/>
      <c r="CJ136" s="2"/>
      <c r="CK136" s="2"/>
      <c r="CL136" s="2"/>
      <c r="CM136" s="2">
        <v>0</v>
      </c>
      <c r="CN136" s="2" t="s">
        <v>3</v>
      </c>
      <c r="CO136" s="2">
        <v>0</v>
      </c>
      <c r="CP136" s="2">
        <f t="shared" si="131"/>
        <v>1031.1400000000001</v>
      </c>
      <c r="CQ136" s="2">
        <f t="shared" si="132"/>
        <v>49.08</v>
      </c>
      <c r="CR136" s="2">
        <f t="shared" si="133"/>
        <v>124.66</v>
      </c>
      <c r="CS136" s="2">
        <f t="shared" si="134"/>
        <v>15.04</v>
      </c>
      <c r="CT136" s="2">
        <f t="shared" si="135"/>
        <v>286.60000000000002</v>
      </c>
      <c r="CU136" s="2">
        <f t="shared" si="136"/>
        <v>0</v>
      </c>
      <c r="CV136" s="2">
        <f t="shared" si="137"/>
        <v>23.2606</v>
      </c>
      <c r="CW136" s="2">
        <f t="shared" si="138"/>
        <v>0</v>
      </c>
      <c r="CX136" s="2">
        <f t="shared" si="139"/>
        <v>0</v>
      </c>
      <c r="CY136" s="2">
        <f>((S136*BZ136)/100)</f>
        <v>719.01760000000013</v>
      </c>
      <c r="CZ136" s="2">
        <f>((S136*CA136)/100)</f>
        <v>449.38599999999997</v>
      </c>
      <c r="DA136" s="2"/>
      <c r="DB136" s="2"/>
      <c r="DC136" s="2" t="s">
        <v>3</v>
      </c>
      <c r="DD136" s="2" t="s">
        <v>3</v>
      </c>
      <c r="DE136" s="2" t="s">
        <v>3</v>
      </c>
      <c r="DF136" s="2" t="s">
        <v>3</v>
      </c>
      <c r="DG136" s="2" t="s">
        <v>3</v>
      </c>
      <c r="DH136" s="2" t="s">
        <v>3</v>
      </c>
      <c r="DI136" s="2" t="s">
        <v>3</v>
      </c>
      <c r="DJ136" s="2" t="s">
        <v>3</v>
      </c>
      <c r="DK136" s="2" t="s">
        <v>3</v>
      </c>
      <c r="DL136" s="2" t="s">
        <v>3</v>
      </c>
      <c r="DM136" s="2" t="s">
        <v>3</v>
      </c>
      <c r="DN136" s="2">
        <v>0</v>
      </c>
      <c r="DO136" s="2">
        <v>0</v>
      </c>
      <c r="DP136" s="2">
        <v>1</v>
      </c>
      <c r="DQ136" s="2">
        <v>1</v>
      </c>
      <c r="DR136" s="2"/>
      <c r="DS136" s="2"/>
      <c r="DT136" s="2"/>
      <c r="DU136" s="2">
        <v>1013</v>
      </c>
      <c r="DV136" s="2" t="s">
        <v>181</v>
      </c>
      <c r="DW136" s="2" t="s">
        <v>181</v>
      </c>
      <c r="DX136" s="2">
        <v>1</v>
      </c>
      <c r="DY136" s="2"/>
      <c r="DZ136" s="2" t="s">
        <v>3</v>
      </c>
      <c r="EA136" s="2" t="s">
        <v>3</v>
      </c>
      <c r="EB136" s="2" t="s">
        <v>3</v>
      </c>
      <c r="EC136" s="2" t="s">
        <v>3</v>
      </c>
      <c r="ED136" s="2"/>
      <c r="EE136" s="2">
        <v>55891562</v>
      </c>
      <c r="EF136" s="2">
        <v>40</v>
      </c>
      <c r="EG136" s="2" t="s">
        <v>176</v>
      </c>
      <c r="EH136" s="2">
        <v>0</v>
      </c>
      <c r="EI136" s="2" t="s">
        <v>3</v>
      </c>
      <c r="EJ136" s="2">
        <v>2</v>
      </c>
      <c r="EK136" s="2">
        <v>318</v>
      </c>
      <c r="EL136" s="2" t="s">
        <v>183</v>
      </c>
      <c r="EM136" s="2" t="s">
        <v>184</v>
      </c>
      <c r="EN136" s="2"/>
      <c r="EO136" s="2" t="s">
        <v>3</v>
      </c>
      <c r="EP136" s="2"/>
      <c r="EQ136" s="2">
        <v>132096</v>
      </c>
      <c r="ER136" s="2">
        <v>430.86</v>
      </c>
      <c r="ES136" s="2">
        <v>45.42</v>
      </c>
      <c r="ET136" s="2">
        <v>116.86</v>
      </c>
      <c r="EU136" s="2">
        <v>14.13</v>
      </c>
      <c r="EV136" s="2">
        <v>268.58</v>
      </c>
      <c r="EW136" s="2">
        <v>21.8</v>
      </c>
      <c r="EX136" s="2">
        <v>0</v>
      </c>
      <c r="EY136" s="2">
        <v>0</v>
      </c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>
        <v>0</v>
      </c>
      <c r="FR136" s="2">
        <v>0</v>
      </c>
      <c r="FS136" s="2">
        <v>2</v>
      </c>
      <c r="FT136" s="2"/>
      <c r="FU136" s="2"/>
      <c r="FV136" s="2"/>
      <c r="FW136" s="2"/>
      <c r="FX136" s="2">
        <v>112</v>
      </c>
      <c r="FY136" s="2">
        <v>70</v>
      </c>
      <c r="FZ136" s="2"/>
      <c r="GA136" s="2" t="s">
        <v>3</v>
      </c>
      <c r="GB136" s="2"/>
      <c r="GC136" s="2"/>
      <c r="GD136" s="2">
        <v>1</v>
      </c>
      <c r="GE136" s="2"/>
      <c r="GF136" s="2">
        <v>-1328431893</v>
      </c>
      <c r="GG136" s="2">
        <v>2</v>
      </c>
      <c r="GH136" s="2">
        <v>1</v>
      </c>
      <c r="GI136" s="2">
        <v>-2</v>
      </c>
      <c r="GJ136" s="2">
        <v>0</v>
      </c>
      <c r="GK136" s="2">
        <v>0</v>
      </c>
      <c r="GL136" s="2">
        <f t="shared" si="140"/>
        <v>0</v>
      </c>
      <c r="GM136" s="2">
        <f>ROUND(O136+X136+Y136,2)+GX136</f>
        <v>2199.5500000000002</v>
      </c>
      <c r="GN136" s="2">
        <f t="shared" si="141"/>
        <v>0</v>
      </c>
      <c r="GO136" s="2">
        <f t="shared" si="142"/>
        <v>2199.5500000000002</v>
      </c>
      <c r="GP136" s="2">
        <f t="shared" si="143"/>
        <v>0</v>
      </c>
      <c r="GQ136" s="2"/>
      <c r="GR136" s="2">
        <v>0</v>
      </c>
      <c r="GS136" s="2">
        <v>3</v>
      </c>
      <c r="GT136" s="2">
        <v>0</v>
      </c>
      <c r="GU136" s="2" t="s">
        <v>3</v>
      </c>
      <c r="GV136" s="2">
        <f t="shared" si="144"/>
        <v>0</v>
      </c>
      <c r="GW136" s="2">
        <v>1</v>
      </c>
      <c r="GX136" s="2">
        <f t="shared" si="145"/>
        <v>0</v>
      </c>
      <c r="GY136" s="2"/>
      <c r="GZ136" s="2"/>
      <c r="HA136" s="2">
        <v>0</v>
      </c>
      <c r="HB136" s="2">
        <v>0</v>
      </c>
      <c r="HC136" s="2">
        <f t="shared" si="146"/>
        <v>0</v>
      </c>
      <c r="HD136" s="2"/>
      <c r="HE136" s="2" t="s">
        <v>3</v>
      </c>
      <c r="HF136" s="2" t="s">
        <v>3</v>
      </c>
      <c r="HG136" s="2"/>
      <c r="HH136" s="2"/>
      <c r="HI136" s="2"/>
      <c r="HJ136" s="2"/>
      <c r="HK136" s="2"/>
      <c r="HL136" s="2"/>
      <c r="HM136" s="2" t="s">
        <v>3</v>
      </c>
      <c r="HN136" s="2" t="s">
        <v>3</v>
      </c>
      <c r="HO136" s="2" t="s">
        <v>3</v>
      </c>
      <c r="HP136" s="2" t="s">
        <v>3</v>
      </c>
      <c r="HQ136" s="2" t="s">
        <v>3</v>
      </c>
      <c r="HR136" s="2"/>
      <c r="HS136" s="2">
        <v>0</v>
      </c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>
        <v>0</v>
      </c>
      <c r="IL136" s="2"/>
      <c r="IM136" s="2"/>
      <c r="IN136" s="2"/>
      <c r="IO136" s="2"/>
      <c r="IP136" s="2"/>
      <c r="IQ136" s="2"/>
      <c r="IR136" s="2"/>
      <c r="IS136" s="2"/>
      <c r="IT136" s="2"/>
      <c r="IU136" s="2"/>
    </row>
    <row r="137" spans="1:255" x14ac:dyDescent="0.2">
      <c r="A137">
        <v>17</v>
      </c>
      <c r="B137">
        <v>1</v>
      </c>
      <c r="C137">
        <f>ROW(SmtRes!A136)</f>
        <v>136</v>
      </c>
      <c r="D137">
        <f>ROW(EtalonRes!A150)</f>
        <v>150</v>
      </c>
      <c r="E137" t="s">
        <v>3</v>
      </c>
      <c r="F137" t="s">
        <v>179</v>
      </c>
      <c r="G137" t="s">
        <v>180</v>
      </c>
      <c r="H137" t="s">
        <v>181</v>
      </c>
      <c r="I137">
        <f>ROUND(224/100,9)</f>
        <v>2.2400000000000002</v>
      </c>
      <c r="J137">
        <v>0</v>
      </c>
      <c r="K137">
        <f>ROUND(224/100,9)</f>
        <v>2.2400000000000002</v>
      </c>
      <c r="O137">
        <f t="shared" si="111"/>
        <v>29693.62</v>
      </c>
      <c r="P137">
        <f t="shared" si="112"/>
        <v>1467.57</v>
      </c>
      <c r="Q137">
        <f t="shared" si="113"/>
        <v>3561.18</v>
      </c>
      <c r="R137">
        <f t="shared" si="114"/>
        <v>1294.75</v>
      </c>
      <c r="S137">
        <f t="shared" si="115"/>
        <v>24664.87</v>
      </c>
      <c r="T137">
        <f t="shared" si="116"/>
        <v>0</v>
      </c>
      <c r="U137">
        <f t="shared" si="117"/>
        <v>52.103744000000006</v>
      </c>
      <c r="V137">
        <f t="shared" si="118"/>
        <v>0</v>
      </c>
      <c r="W137">
        <f t="shared" si="119"/>
        <v>0</v>
      </c>
      <c r="X137">
        <f t="shared" si="120"/>
        <v>22691.68</v>
      </c>
      <c r="Y137">
        <f t="shared" si="121"/>
        <v>10605.89</v>
      </c>
      <c r="AA137">
        <v>-1</v>
      </c>
      <c r="AB137">
        <f t="shared" si="122"/>
        <v>430.8</v>
      </c>
      <c r="AC137">
        <f t="shared" si="123"/>
        <v>45.4</v>
      </c>
      <c r="AD137">
        <f t="shared" si="124"/>
        <v>116.8</v>
      </c>
      <c r="AE137">
        <f t="shared" si="125"/>
        <v>14.1</v>
      </c>
      <c r="AF137">
        <f t="shared" si="126"/>
        <v>268.60000000000002</v>
      </c>
      <c r="AG137">
        <f t="shared" si="127"/>
        <v>0</v>
      </c>
      <c r="AH137">
        <f t="shared" si="128"/>
        <v>21.8</v>
      </c>
      <c r="AI137">
        <f t="shared" si="129"/>
        <v>0</v>
      </c>
      <c r="AJ137">
        <f t="shared" si="130"/>
        <v>0</v>
      </c>
      <c r="AK137">
        <v>430.86</v>
      </c>
      <c r="AL137">
        <v>45.42</v>
      </c>
      <c r="AM137">
        <v>116.86</v>
      </c>
      <c r="AN137">
        <v>14.13</v>
      </c>
      <c r="AO137">
        <v>268.58</v>
      </c>
      <c r="AP137">
        <v>0</v>
      </c>
      <c r="AQ137">
        <v>21.8</v>
      </c>
      <c r="AR137">
        <v>0</v>
      </c>
      <c r="AS137">
        <v>0</v>
      </c>
      <c r="AT137">
        <v>92</v>
      </c>
      <c r="AU137">
        <v>43</v>
      </c>
      <c r="AV137">
        <v>1.0669999999999999</v>
      </c>
      <c r="AW137">
        <v>1.081</v>
      </c>
      <c r="AZ137">
        <v>1</v>
      </c>
      <c r="BA137">
        <v>38.42</v>
      </c>
      <c r="BB137">
        <v>12.76</v>
      </c>
      <c r="BC137">
        <v>13.35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2</v>
      </c>
      <c r="BJ137" t="s">
        <v>182</v>
      </c>
      <c r="BM137">
        <v>318</v>
      </c>
      <c r="BN137">
        <v>0</v>
      </c>
      <c r="BO137" t="s">
        <v>179</v>
      </c>
      <c r="BP137">
        <v>1</v>
      </c>
      <c r="BQ137">
        <v>40</v>
      </c>
      <c r="BR137">
        <v>0</v>
      </c>
      <c r="BS137">
        <v>38.42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92</v>
      </c>
      <c r="CA137">
        <v>43</v>
      </c>
      <c r="CB137" t="s">
        <v>3</v>
      </c>
      <c r="CE137">
        <v>30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31"/>
        <v>29693.62</v>
      </c>
      <c r="CQ137">
        <f t="shared" si="132"/>
        <v>655.22</v>
      </c>
      <c r="CR137">
        <f t="shared" si="133"/>
        <v>1589.8899999999999</v>
      </c>
      <c r="CS137">
        <f t="shared" si="134"/>
        <v>577.84</v>
      </c>
      <c r="CT137">
        <f t="shared" si="135"/>
        <v>11011.17</v>
      </c>
      <c r="CU137">
        <f t="shared" si="136"/>
        <v>0</v>
      </c>
      <c r="CV137">
        <f t="shared" si="137"/>
        <v>23.2606</v>
      </c>
      <c r="CW137">
        <f t="shared" si="138"/>
        <v>0</v>
      </c>
      <c r="CX137">
        <f t="shared" si="139"/>
        <v>0</v>
      </c>
      <c r="CY137">
        <f>S137*(BZ137/100)</f>
        <v>22691.680400000001</v>
      </c>
      <c r="CZ137">
        <f>S137*(CA137/100)</f>
        <v>10605.8941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112</v>
      </c>
      <c r="DO137">
        <v>70</v>
      </c>
      <c r="DP137">
        <v>1.0669999999999999</v>
      </c>
      <c r="DQ137">
        <v>1.081</v>
      </c>
      <c r="DU137">
        <v>1013</v>
      </c>
      <c r="DV137" t="s">
        <v>181</v>
      </c>
      <c r="DW137" t="s">
        <v>181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55891562</v>
      </c>
      <c r="EF137">
        <v>40</v>
      </c>
      <c r="EG137" t="s">
        <v>176</v>
      </c>
      <c r="EH137">
        <v>0</v>
      </c>
      <c r="EI137" t="s">
        <v>3</v>
      </c>
      <c r="EJ137">
        <v>2</v>
      </c>
      <c r="EK137">
        <v>318</v>
      </c>
      <c r="EL137" t="s">
        <v>183</v>
      </c>
      <c r="EM137" t="s">
        <v>184</v>
      </c>
      <c r="EO137" t="s">
        <v>3</v>
      </c>
      <c r="EQ137">
        <v>132096</v>
      </c>
      <c r="ER137">
        <v>430.86</v>
      </c>
      <c r="ES137">
        <v>45.42</v>
      </c>
      <c r="ET137">
        <v>116.86</v>
      </c>
      <c r="EU137">
        <v>14.13</v>
      </c>
      <c r="EV137">
        <v>268.58</v>
      </c>
      <c r="EW137">
        <v>21.8</v>
      </c>
      <c r="EX137">
        <v>0</v>
      </c>
      <c r="EY137">
        <v>0</v>
      </c>
      <c r="FQ137">
        <v>0</v>
      </c>
      <c r="FR137">
        <v>0</v>
      </c>
      <c r="FS137">
        <v>2</v>
      </c>
      <c r="FX137">
        <v>112</v>
      </c>
      <c r="FY137">
        <v>70</v>
      </c>
      <c r="GA137" t="s">
        <v>3</v>
      </c>
      <c r="GD137">
        <v>0</v>
      </c>
      <c r="GF137">
        <v>-1328431893</v>
      </c>
      <c r="GG137">
        <v>2</v>
      </c>
      <c r="GH137">
        <v>1</v>
      </c>
      <c r="GI137">
        <v>2</v>
      </c>
      <c r="GJ137">
        <v>0</v>
      </c>
      <c r="GK137">
        <f>ROUND(R137*(S12)/100,2)</f>
        <v>2071.6</v>
      </c>
      <c r="GL137">
        <f t="shared" si="140"/>
        <v>0</v>
      </c>
      <c r="GM137">
        <f>ROUND(O137+X137+Y137+GK137,2)+GX137</f>
        <v>65062.79</v>
      </c>
      <c r="GN137">
        <f t="shared" si="141"/>
        <v>0</v>
      </c>
      <c r="GO137">
        <f t="shared" si="142"/>
        <v>65062.79</v>
      </c>
      <c r="GP137">
        <f t="shared" si="143"/>
        <v>0</v>
      </c>
      <c r="GR137">
        <v>0</v>
      </c>
      <c r="GS137">
        <v>3</v>
      </c>
      <c r="GT137">
        <v>0</v>
      </c>
      <c r="GU137" t="s">
        <v>3</v>
      </c>
      <c r="GV137">
        <f t="shared" si="144"/>
        <v>0</v>
      </c>
      <c r="GW137">
        <v>1</v>
      </c>
      <c r="GX137">
        <f t="shared" si="145"/>
        <v>0</v>
      </c>
      <c r="HA137">
        <v>0</v>
      </c>
      <c r="HB137">
        <v>0</v>
      </c>
      <c r="HC137">
        <f t="shared" si="146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HS137">
        <v>0</v>
      </c>
      <c r="IK137">
        <v>0</v>
      </c>
    </row>
    <row r="138" spans="1:255" x14ac:dyDescent="0.2">
      <c r="A138" s="2">
        <v>17</v>
      </c>
      <c r="B138" s="2">
        <v>1</v>
      </c>
      <c r="C138" s="2">
        <f>ROW(SmtRes!A137)</f>
        <v>137</v>
      </c>
      <c r="D138" s="2">
        <f>ROW(EtalonRes!A152)</f>
        <v>152</v>
      </c>
      <c r="E138" s="2" t="s">
        <v>3</v>
      </c>
      <c r="F138" s="2" t="s">
        <v>185</v>
      </c>
      <c r="G138" s="2" t="s">
        <v>186</v>
      </c>
      <c r="H138" s="2" t="s">
        <v>124</v>
      </c>
      <c r="I138" s="2">
        <f>ROUND(28/100,9)</f>
        <v>0.28000000000000003</v>
      </c>
      <c r="J138" s="2">
        <v>0</v>
      </c>
      <c r="K138" s="2">
        <f>ROUND(28/100,9)</f>
        <v>0.28000000000000003</v>
      </c>
      <c r="L138" s="2"/>
      <c r="M138" s="2"/>
      <c r="N138" s="2"/>
      <c r="O138" s="2">
        <f t="shared" si="111"/>
        <v>212.75</v>
      </c>
      <c r="P138" s="2">
        <f t="shared" si="112"/>
        <v>0</v>
      </c>
      <c r="Q138" s="2">
        <f t="shared" si="113"/>
        <v>0</v>
      </c>
      <c r="R138" s="2">
        <f t="shared" si="114"/>
        <v>0</v>
      </c>
      <c r="S138" s="2">
        <f t="shared" si="115"/>
        <v>212.75</v>
      </c>
      <c r="T138" s="2">
        <f t="shared" si="116"/>
        <v>0</v>
      </c>
      <c r="U138" s="2">
        <f t="shared" si="117"/>
        <v>17.268328</v>
      </c>
      <c r="V138" s="2">
        <f t="shared" si="118"/>
        <v>0</v>
      </c>
      <c r="W138" s="2">
        <f t="shared" si="119"/>
        <v>0</v>
      </c>
      <c r="X138" s="2">
        <f t="shared" si="120"/>
        <v>238.28</v>
      </c>
      <c r="Y138" s="2">
        <f t="shared" si="121"/>
        <v>148.93</v>
      </c>
      <c r="Z138" s="2"/>
      <c r="AA138" s="2">
        <v>-1</v>
      </c>
      <c r="AB138" s="2">
        <f t="shared" si="122"/>
        <v>712.1</v>
      </c>
      <c r="AC138" s="2">
        <f t="shared" si="123"/>
        <v>0</v>
      </c>
      <c r="AD138" s="2">
        <f t="shared" si="124"/>
        <v>0</v>
      </c>
      <c r="AE138" s="2">
        <f t="shared" si="125"/>
        <v>0</v>
      </c>
      <c r="AF138" s="2">
        <f t="shared" si="126"/>
        <v>712.1</v>
      </c>
      <c r="AG138" s="2">
        <f t="shared" si="127"/>
        <v>0</v>
      </c>
      <c r="AH138" s="2">
        <f t="shared" si="128"/>
        <v>57.8</v>
      </c>
      <c r="AI138" s="2">
        <f t="shared" si="129"/>
        <v>0</v>
      </c>
      <c r="AJ138" s="2">
        <f t="shared" si="130"/>
        <v>0</v>
      </c>
      <c r="AK138" s="2">
        <v>712.1</v>
      </c>
      <c r="AL138" s="2">
        <v>0</v>
      </c>
      <c r="AM138" s="2">
        <v>0</v>
      </c>
      <c r="AN138" s="2">
        <v>0</v>
      </c>
      <c r="AO138" s="2">
        <v>712.1</v>
      </c>
      <c r="AP138" s="2">
        <v>0</v>
      </c>
      <c r="AQ138" s="2">
        <v>57.8</v>
      </c>
      <c r="AR138" s="2">
        <v>0</v>
      </c>
      <c r="AS138" s="2">
        <v>0</v>
      </c>
      <c r="AT138" s="2">
        <v>112</v>
      </c>
      <c r="AU138" s="2">
        <v>70</v>
      </c>
      <c r="AV138" s="2">
        <v>1.0669999999999999</v>
      </c>
      <c r="AW138" s="2">
        <v>1.081</v>
      </c>
      <c r="AX138" s="2"/>
      <c r="AY138" s="2"/>
      <c r="AZ138" s="2">
        <v>1</v>
      </c>
      <c r="BA138" s="2">
        <v>1</v>
      </c>
      <c r="BB138" s="2">
        <v>1</v>
      </c>
      <c r="BC138" s="2">
        <v>1</v>
      </c>
      <c r="BD138" s="2" t="s">
        <v>3</v>
      </c>
      <c r="BE138" s="2" t="s">
        <v>3</v>
      </c>
      <c r="BF138" s="2" t="s">
        <v>3</v>
      </c>
      <c r="BG138" s="2" t="s">
        <v>3</v>
      </c>
      <c r="BH138" s="2">
        <v>0</v>
      </c>
      <c r="BI138" s="2">
        <v>2</v>
      </c>
      <c r="BJ138" s="2" t="s">
        <v>187</v>
      </c>
      <c r="BK138" s="2"/>
      <c r="BL138" s="2"/>
      <c r="BM138" s="2">
        <v>318</v>
      </c>
      <c r="BN138" s="2">
        <v>0</v>
      </c>
      <c r="BO138" s="2" t="s">
        <v>3</v>
      </c>
      <c r="BP138" s="2">
        <v>0</v>
      </c>
      <c r="BQ138" s="2">
        <v>40</v>
      </c>
      <c r="BR138" s="2">
        <v>0</v>
      </c>
      <c r="BS138" s="2">
        <v>1</v>
      </c>
      <c r="BT138" s="2">
        <v>1</v>
      </c>
      <c r="BU138" s="2">
        <v>1</v>
      </c>
      <c r="BV138" s="2">
        <v>1</v>
      </c>
      <c r="BW138" s="2">
        <v>1</v>
      </c>
      <c r="BX138" s="2">
        <v>1</v>
      </c>
      <c r="BY138" s="2" t="s">
        <v>3</v>
      </c>
      <c r="BZ138" s="2">
        <v>112</v>
      </c>
      <c r="CA138" s="2">
        <v>70</v>
      </c>
      <c r="CB138" s="2" t="s">
        <v>3</v>
      </c>
      <c r="CC138" s="2"/>
      <c r="CD138" s="2"/>
      <c r="CE138" s="2">
        <v>30</v>
      </c>
      <c r="CF138" s="2">
        <v>0</v>
      </c>
      <c r="CG138" s="2">
        <v>0</v>
      </c>
      <c r="CH138" s="2"/>
      <c r="CI138" s="2"/>
      <c r="CJ138" s="2"/>
      <c r="CK138" s="2"/>
      <c r="CL138" s="2"/>
      <c r="CM138" s="2">
        <v>0</v>
      </c>
      <c r="CN138" s="2" t="s">
        <v>3</v>
      </c>
      <c r="CO138" s="2">
        <v>0</v>
      </c>
      <c r="CP138" s="2">
        <f t="shared" si="131"/>
        <v>212.75</v>
      </c>
      <c r="CQ138" s="2">
        <f t="shared" si="132"/>
        <v>0</v>
      </c>
      <c r="CR138" s="2">
        <f t="shared" si="133"/>
        <v>0</v>
      </c>
      <c r="CS138" s="2">
        <f t="shared" si="134"/>
        <v>0</v>
      </c>
      <c r="CT138" s="2">
        <f t="shared" si="135"/>
        <v>759.81</v>
      </c>
      <c r="CU138" s="2">
        <f t="shared" si="136"/>
        <v>0</v>
      </c>
      <c r="CV138" s="2">
        <f t="shared" si="137"/>
        <v>61.672599999999996</v>
      </c>
      <c r="CW138" s="2">
        <f t="shared" si="138"/>
        <v>0</v>
      </c>
      <c r="CX138" s="2">
        <f t="shared" si="139"/>
        <v>0</v>
      </c>
      <c r="CY138" s="2">
        <f>((S138*BZ138)/100)</f>
        <v>238.28</v>
      </c>
      <c r="CZ138" s="2">
        <f>((S138*CA138)/100)</f>
        <v>148.92500000000001</v>
      </c>
      <c r="DA138" s="2"/>
      <c r="DB138" s="2"/>
      <c r="DC138" s="2" t="s">
        <v>3</v>
      </c>
      <c r="DD138" s="2" t="s">
        <v>3</v>
      </c>
      <c r="DE138" s="2" t="s">
        <v>3</v>
      </c>
      <c r="DF138" s="2" t="s">
        <v>3</v>
      </c>
      <c r="DG138" s="2" t="s">
        <v>3</v>
      </c>
      <c r="DH138" s="2" t="s">
        <v>3</v>
      </c>
      <c r="DI138" s="2" t="s">
        <v>3</v>
      </c>
      <c r="DJ138" s="2" t="s">
        <v>3</v>
      </c>
      <c r="DK138" s="2" t="s">
        <v>3</v>
      </c>
      <c r="DL138" s="2" t="s">
        <v>3</v>
      </c>
      <c r="DM138" s="2" t="s">
        <v>3</v>
      </c>
      <c r="DN138" s="2">
        <v>0</v>
      </c>
      <c r="DO138" s="2">
        <v>0</v>
      </c>
      <c r="DP138" s="2">
        <v>1</v>
      </c>
      <c r="DQ138" s="2">
        <v>1</v>
      </c>
      <c r="DR138" s="2"/>
      <c r="DS138" s="2"/>
      <c r="DT138" s="2"/>
      <c r="DU138" s="2">
        <v>1010</v>
      </c>
      <c r="DV138" s="2" t="s">
        <v>124</v>
      </c>
      <c r="DW138" s="2" t="s">
        <v>124</v>
      </c>
      <c r="DX138" s="2">
        <v>100</v>
      </c>
      <c r="DY138" s="2"/>
      <c r="DZ138" s="2" t="s">
        <v>3</v>
      </c>
      <c r="EA138" s="2" t="s">
        <v>3</v>
      </c>
      <c r="EB138" s="2" t="s">
        <v>3</v>
      </c>
      <c r="EC138" s="2" t="s">
        <v>3</v>
      </c>
      <c r="ED138" s="2"/>
      <c r="EE138" s="2">
        <v>55891562</v>
      </c>
      <c r="EF138" s="2">
        <v>40</v>
      </c>
      <c r="EG138" s="2" t="s">
        <v>176</v>
      </c>
      <c r="EH138" s="2">
        <v>0</v>
      </c>
      <c r="EI138" s="2" t="s">
        <v>3</v>
      </c>
      <c r="EJ138" s="2">
        <v>2</v>
      </c>
      <c r="EK138" s="2">
        <v>318</v>
      </c>
      <c r="EL138" s="2" t="s">
        <v>183</v>
      </c>
      <c r="EM138" s="2" t="s">
        <v>184</v>
      </c>
      <c r="EN138" s="2"/>
      <c r="EO138" s="2" t="s">
        <v>3</v>
      </c>
      <c r="EP138" s="2"/>
      <c r="EQ138" s="2">
        <v>132096</v>
      </c>
      <c r="ER138" s="2">
        <v>712.1</v>
      </c>
      <c r="ES138" s="2">
        <v>0</v>
      </c>
      <c r="ET138" s="2">
        <v>0</v>
      </c>
      <c r="EU138" s="2">
        <v>0</v>
      </c>
      <c r="EV138" s="2">
        <v>712.1</v>
      </c>
      <c r="EW138" s="2">
        <v>57.8</v>
      </c>
      <c r="EX138" s="2">
        <v>0</v>
      </c>
      <c r="EY138" s="2">
        <v>0</v>
      </c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>
        <v>0</v>
      </c>
      <c r="FR138" s="2">
        <v>0</v>
      </c>
      <c r="FS138" s="2">
        <v>2</v>
      </c>
      <c r="FT138" s="2"/>
      <c r="FU138" s="2"/>
      <c r="FV138" s="2"/>
      <c r="FW138" s="2"/>
      <c r="FX138" s="2">
        <v>112</v>
      </c>
      <c r="FY138" s="2">
        <v>70</v>
      </c>
      <c r="FZ138" s="2"/>
      <c r="GA138" s="2" t="s">
        <v>3</v>
      </c>
      <c r="GB138" s="2"/>
      <c r="GC138" s="2"/>
      <c r="GD138" s="2">
        <v>1</v>
      </c>
      <c r="GE138" s="2"/>
      <c r="GF138" s="2">
        <v>247068354</v>
      </c>
      <c r="GG138" s="2">
        <v>2</v>
      </c>
      <c r="GH138" s="2">
        <v>1</v>
      </c>
      <c r="GI138" s="2">
        <v>-2</v>
      </c>
      <c r="GJ138" s="2">
        <v>0</v>
      </c>
      <c r="GK138" s="2">
        <v>0</v>
      </c>
      <c r="GL138" s="2">
        <f t="shared" si="140"/>
        <v>0</v>
      </c>
      <c r="GM138" s="2">
        <f>ROUND(O138+X138+Y138,2)+GX138</f>
        <v>599.96</v>
      </c>
      <c r="GN138" s="2">
        <f t="shared" si="141"/>
        <v>0</v>
      </c>
      <c r="GO138" s="2">
        <f t="shared" si="142"/>
        <v>599.96</v>
      </c>
      <c r="GP138" s="2">
        <f t="shared" si="143"/>
        <v>0</v>
      </c>
      <c r="GQ138" s="2"/>
      <c r="GR138" s="2">
        <v>0</v>
      </c>
      <c r="GS138" s="2">
        <v>3</v>
      </c>
      <c r="GT138" s="2">
        <v>0</v>
      </c>
      <c r="GU138" s="2" t="s">
        <v>3</v>
      </c>
      <c r="GV138" s="2">
        <f t="shared" si="144"/>
        <v>0</v>
      </c>
      <c r="GW138" s="2">
        <v>1</v>
      </c>
      <c r="GX138" s="2">
        <f t="shared" si="145"/>
        <v>0</v>
      </c>
      <c r="GY138" s="2"/>
      <c r="GZ138" s="2"/>
      <c r="HA138" s="2">
        <v>0</v>
      </c>
      <c r="HB138" s="2">
        <v>0</v>
      </c>
      <c r="HC138" s="2">
        <f t="shared" si="146"/>
        <v>0</v>
      </c>
      <c r="HD138" s="2"/>
      <c r="HE138" s="2" t="s">
        <v>3</v>
      </c>
      <c r="HF138" s="2" t="s">
        <v>3</v>
      </c>
      <c r="HG138" s="2"/>
      <c r="HH138" s="2"/>
      <c r="HI138" s="2"/>
      <c r="HJ138" s="2"/>
      <c r="HK138" s="2"/>
      <c r="HL138" s="2"/>
      <c r="HM138" s="2" t="s">
        <v>3</v>
      </c>
      <c r="HN138" s="2" t="s">
        <v>3</v>
      </c>
      <c r="HO138" s="2" t="s">
        <v>3</v>
      </c>
      <c r="HP138" s="2" t="s">
        <v>3</v>
      </c>
      <c r="HQ138" s="2" t="s">
        <v>3</v>
      </c>
      <c r="HR138" s="2"/>
      <c r="HS138" s="2">
        <v>0</v>
      </c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>
        <v>0</v>
      </c>
      <c r="IL138" s="2"/>
      <c r="IM138" s="2"/>
      <c r="IN138" s="2"/>
      <c r="IO138" s="2"/>
      <c r="IP138" s="2"/>
      <c r="IQ138" s="2"/>
      <c r="IR138" s="2"/>
      <c r="IS138" s="2"/>
      <c r="IT138" s="2"/>
      <c r="IU138" s="2"/>
    </row>
    <row r="139" spans="1:255" x14ac:dyDescent="0.2">
      <c r="A139">
        <v>17</v>
      </c>
      <c r="B139">
        <v>1</v>
      </c>
      <c r="C139">
        <f>ROW(SmtRes!A138)</f>
        <v>138</v>
      </c>
      <c r="D139">
        <f>ROW(EtalonRes!A154)</f>
        <v>154</v>
      </c>
      <c r="E139" t="s">
        <v>3</v>
      </c>
      <c r="F139" t="s">
        <v>185</v>
      </c>
      <c r="G139" t="s">
        <v>186</v>
      </c>
      <c r="H139" t="s">
        <v>124</v>
      </c>
      <c r="I139">
        <f>ROUND(28/100,9)</f>
        <v>0.28000000000000003</v>
      </c>
      <c r="J139">
        <v>0</v>
      </c>
      <c r="K139">
        <f>ROUND(28/100,9)</f>
        <v>0.28000000000000003</v>
      </c>
      <c r="O139">
        <f t="shared" si="111"/>
        <v>8173.86</v>
      </c>
      <c r="P139">
        <f t="shared" si="112"/>
        <v>0</v>
      </c>
      <c r="Q139">
        <f t="shared" si="113"/>
        <v>0</v>
      </c>
      <c r="R139">
        <f t="shared" si="114"/>
        <v>0</v>
      </c>
      <c r="S139">
        <f t="shared" si="115"/>
        <v>8173.86</v>
      </c>
      <c r="T139">
        <f t="shared" si="116"/>
        <v>0</v>
      </c>
      <c r="U139">
        <f t="shared" si="117"/>
        <v>17.268328</v>
      </c>
      <c r="V139">
        <f t="shared" si="118"/>
        <v>0</v>
      </c>
      <c r="W139">
        <f t="shared" si="119"/>
        <v>0</v>
      </c>
      <c r="X139">
        <f t="shared" si="120"/>
        <v>7519.95</v>
      </c>
      <c r="Y139">
        <f t="shared" si="121"/>
        <v>3514.76</v>
      </c>
      <c r="AA139">
        <v>-1</v>
      </c>
      <c r="AB139">
        <f t="shared" si="122"/>
        <v>712.1</v>
      </c>
      <c r="AC139">
        <f t="shared" si="123"/>
        <v>0</v>
      </c>
      <c r="AD139">
        <f t="shared" si="124"/>
        <v>0</v>
      </c>
      <c r="AE139">
        <f t="shared" si="125"/>
        <v>0</v>
      </c>
      <c r="AF139">
        <f t="shared" si="126"/>
        <v>712.1</v>
      </c>
      <c r="AG139">
        <f t="shared" si="127"/>
        <v>0</v>
      </c>
      <c r="AH139">
        <f t="shared" si="128"/>
        <v>57.8</v>
      </c>
      <c r="AI139">
        <f t="shared" si="129"/>
        <v>0</v>
      </c>
      <c r="AJ139">
        <f t="shared" si="130"/>
        <v>0</v>
      </c>
      <c r="AK139">
        <v>712.1</v>
      </c>
      <c r="AL139">
        <v>0</v>
      </c>
      <c r="AM139">
        <v>0</v>
      </c>
      <c r="AN139">
        <v>0</v>
      </c>
      <c r="AO139">
        <v>712.1</v>
      </c>
      <c r="AP139">
        <v>0</v>
      </c>
      <c r="AQ139">
        <v>57.8</v>
      </c>
      <c r="AR139">
        <v>0</v>
      </c>
      <c r="AS139">
        <v>0</v>
      </c>
      <c r="AT139">
        <v>92</v>
      </c>
      <c r="AU139">
        <v>43</v>
      </c>
      <c r="AV139">
        <v>1.0669999999999999</v>
      </c>
      <c r="AW139">
        <v>1.081</v>
      </c>
      <c r="AZ139">
        <v>1</v>
      </c>
      <c r="BA139">
        <v>38.42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2</v>
      </c>
      <c r="BJ139" t="s">
        <v>187</v>
      </c>
      <c r="BM139">
        <v>318</v>
      </c>
      <c r="BN139">
        <v>0</v>
      </c>
      <c r="BO139" t="s">
        <v>185</v>
      </c>
      <c r="BP139">
        <v>1</v>
      </c>
      <c r="BQ139">
        <v>40</v>
      </c>
      <c r="BR139">
        <v>0</v>
      </c>
      <c r="BS139">
        <v>38.42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92</v>
      </c>
      <c r="CA139">
        <v>43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31"/>
        <v>8173.86</v>
      </c>
      <c r="CQ139">
        <f t="shared" si="132"/>
        <v>0</v>
      </c>
      <c r="CR139">
        <f t="shared" si="133"/>
        <v>0</v>
      </c>
      <c r="CS139">
        <f t="shared" si="134"/>
        <v>0</v>
      </c>
      <c r="CT139">
        <f t="shared" si="135"/>
        <v>29191.9</v>
      </c>
      <c r="CU139">
        <f t="shared" si="136"/>
        <v>0</v>
      </c>
      <c r="CV139">
        <f t="shared" si="137"/>
        <v>61.672599999999996</v>
      </c>
      <c r="CW139">
        <f t="shared" si="138"/>
        <v>0</v>
      </c>
      <c r="CX139">
        <f t="shared" si="139"/>
        <v>0</v>
      </c>
      <c r="CY139">
        <f>S139*(BZ139/100)</f>
        <v>7519.9512000000004</v>
      </c>
      <c r="CZ139">
        <f>S139*(CA139/100)</f>
        <v>3514.7597999999998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112</v>
      </c>
      <c r="DO139">
        <v>70</v>
      </c>
      <c r="DP139">
        <v>1.0669999999999999</v>
      </c>
      <c r="DQ139">
        <v>1.081</v>
      </c>
      <c r="DU139">
        <v>1010</v>
      </c>
      <c r="DV139" t="s">
        <v>124</v>
      </c>
      <c r="DW139" t="s">
        <v>124</v>
      </c>
      <c r="DX139">
        <v>100</v>
      </c>
      <c r="DZ139" t="s">
        <v>3</v>
      </c>
      <c r="EA139" t="s">
        <v>3</v>
      </c>
      <c r="EB139" t="s">
        <v>3</v>
      </c>
      <c r="EC139" t="s">
        <v>3</v>
      </c>
      <c r="EE139">
        <v>55891562</v>
      </c>
      <c r="EF139">
        <v>40</v>
      </c>
      <c r="EG139" t="s">
        <v>176</v>
      </c>
      <c r="EH139">
        <v>0</v>
      </c>
      <c r="EI139" t="s">
        <v>3</v>
      </c>
      <c r="EJ139">
        <v>2</v>
      </c>
      <c r="EK139">
        <v>318</v>
      </c>
      <c r="EL139" t="s">
        <v>183</v>
      </c>
      <c r="EM139" t="s">
        <v>184</v>
      </c>
      <c r="EO139" t="s">
        <v>3</v>
      </c>
      <c r="EQ139">
        <v>132096</v>
      </c>
      <c r="ER139">
        <v>712.1</v>
      </c>
      <c r="ES139">
        <v>0</v>
      </c>
      <c r="ET139">
        <v>0</v>
      </c>
      <c r="EU139">
        <v>0</v>
      </c>
      <c r="EV139">
        <v>712.1</v>
      </c>
      <c r="EW139">
        <v>57.8</v>
      </c>
      <c r="EX139">
        <v>0</v>
      </c>
      <c r="EY139">
        <v>0</v>
      </c>
      <c r="FQ139">
        <v>0</v>
      </c>
      <c r="FR139">
        <v>0</v>
      </c>
      <c r="FS139">
        <v>2</v>
      </c>
      <c r="FX139">
        <v>112</v>
      </c>
      <c r="FY139">
        <v>70</v>
      </c>
      <c r="GA139" t="s">
        <v>3</v>
      </c>
      <c r="GD139">
        <v>0</v>
      </c>
      <c r="GF139">
        <v>247068354</v>
      </c>
      <c r="GG139">
        <v>2</v>
      </c>
      <c r="GH139">
        <v>1</v>
      </c>
      <c r="GI139">
        <v>2</v>
      </c>
      <c r="GJ139">
        <v>0</v>
      </c>
      <c r="GK139">
        <f>ROUND(R139*(S12)/100,2)</f>
        <v>0</v>
      </c>
      <c r="GL139">
        <f t="shared" si="140"/>
        <v>0</v>
      </c>
      <c r="GM139">
        <f>ROUND(O139+X139+Y139+GK139,2)+GX139</f>
        <v>19208.57</v>
      </c>
      <c r="GN139">
        <f t="shared" si="141"/>
        <v>0</v>
      </c>
      <c r="GO139">
        <f t="shared" si="142"/>
        <v>19208.57</v>
      </c>
      <c r="GP139">
        <f t="shared" si="143"/>
        <v>0</v>
      </c>
      <c r="GR139">
        <v>0</v>
      </c>
      <c r="GS139">
        <v>3</v>
      </c>
      <c r="GT139">
        <v>0</v>
      </c>
      <c r="GU139" t="s">
        <v>3</v>
      </c>
      <c r="GV139">
        <f t="shared" si="144"/>
        <v>0</v>
      </c>
      <c r="GW139">
        <v>1</v>
      </c>
      <c r="GX139">
        <f t="shared" si="145"/>
        <v>0</v>
      </c>
      <c r="HA139">
        <v>0</v>
      </c>
      <c r="HB139">
        <v>0</v>
      </c>
      <c r="HC139">
        <f t="shared" si="146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55" x14ac:dyDescent="0.2">
      <c r="A140" s="2">
        <v>17</v>
      </c>
      <c r="B140" s="2">
        <v>1</v>
      </c>
      <c r="C140" s="2">
        <f>ROW(SmtRes!A150)</f>
        <v>150</v>
      </c>
      <c r="D140" s="2">
        <f>ROW(EtalonRes!A169)</f>
        <v>169</v>
      </c>
      <c r="E140" s="2" t="s">
        <v>188</v>
      </c>
      <c r="F140" s="2" t="s">
        <v>189</v>
      </c>
      <c r="G140" s="2" t="s">
        <v>190</v>
      </c>
      <c r="H140" s="2" t="s">
        <v>181</v>
      </c>
      <c r="I140" s="2">
        <f>ROUND(24/100,9)</f>
        <v>0.24</v>
      </c>
      <c r="J140" s="2">
        <v>0</v>
      </c>
      <c r="K140" s="2">
        <f>ROUND(24/100,9)</f>
        <v>0.24</v>
      </c>
      <c r="L140" s="2"/>
      <c r="M140" s="2"/>
      <c r="N140" s="2"/>
      <c r="O140" s="2">
        <f t="shared" si="111"/>
        <v>64.22</v>
      </c>
      <c r="P140" s="2">
        <f t="shared" si="112"/>
        <v>11.78</v>
      </c>
      <c r="Q140" s="2">
        <f t="shared" si="113"/>
        <v>10.47</v>
      </c>
      <c r="R140" s="2">
        <f t="shared" si="114"/>
        <v>1.23</v>
      </c>
      <c r="S140" s="2">
        <f t="shared" si="115"/>
        <v>41.97</v>
      </c>
      <c r="T140" s="2">
        <f t="shared" si="116"/>
        <v>0</v>
      </c>
      <c r="U140" s="2">
        <f t="shared" si="117"/>
        <v>3.4058639999999998</v>
      </c>
      <c r="V140" s="2">
        <f t="shared" si="118"/>
        <v>0</v>
      </c>
      <c r="W140" s="2">
        <f t="shared" si="119"/>
        <v>0</v>
      </c>
      <c r="X140" s="2">
        <f t="shared" si="120"/>
        <v>47.01</v>
      </c>
      <c r="Y140" s="2">
        <f t="shared" si="121"/>
        <v>29.38</v>
      </c>
      <c r="Z140" s="2"/>
      <c r="AA140" s="2">
        <v>59537989</v>
      </c>
      <c r="AB140" s="2">
        <f t="shared" si="122"/>
        <v>250.2</v>
      </c>
      <c r="AC140" s="2">
        <f t="shared" si="123"/>
        <v>45.4</v>
      </c>
      <c r="AD140" s="2">
        <f t="shared" si="124"/>
        <v>40.9</v>
      </c>
      <c r="AE140" s="2">
        <f t="shared" si="125"/>
        <v>4.8</v>
      </c>
      <c r="AF140" s="2">
        <f t="shared" si="126"/>
        <v>163.9</v>
      </c>
      <c r="AG140" s="2">
        <f t="shared" si="127"/>
        <v>0</v>
      </c>
      <c r="AH140" s="2">
        <f t="shared" si="128"/>
        <v>13.3</v>
      </c>
      <c r="AI140" s="2">
        <f t="shared" si="129"/>
        <v>0</v>
      </c>
      <c r="AJ140" s="2">
        <f t="shared" si="130"/>
        <v>0</v>
      </c>
      <c r="AK140" s="2">
        <v>250.16</v>
      </c>
      <c r="AL140" s="2">
        <v>45.42</v>
      </c>
      <c r="AM140" s="2">
        <v>40.880000000000003</v>
      </c>
      <c r="AN140" s="2">
        <v>4.8</v>
      </c>
      <c r="AO140" s="2">
        <v>163.86</v>
      </c>
      <c r="AP140" s="2">
        <v>0</v>
      </c>
      <c r="AQ140" s="2">
        <v>13.3</v>
      </c>
      <c r="AR140" s="2">
        <v>0</v>
      </c>
      <c r="AS140" s="2">
        <v>0</v>
      </c>
      <c r="AT140" s="2">
        <v>112</v>
      </c>
      <c r="AU140" s="2">
        <v>70</v>
      </c>
      <c r="AV140" s="2">
        <v>1.0669999999999999</v>
      </c>
      <c r="AW140" s="2">
        <v>1.081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0</v>
      </c>
      <c r="BI140" s="2">
        <v>2</v>
      </c>
      <c r="BJ140" s="2" t="s">
        <v>191</v>
      </c>
      <c r="BK140" s="2"/>
      <c r="BL140" s="2"/>
      <c r="BM140" s="2">
        <v>318</v>
      </c>
      <c r="BN140" s="2">
        <v>0</v>
      </c>
      <c r="BO140" s="2" t="s">
        <v>3</v>
      </c>
      <c r="BP140" s="2">
        <v>0</v>
      </c>
      <c r="BQ140" s="2">
        <v>40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112</v>
      </c>
      <c r="CA140" s="2">
        <v>70</v>
      </c>
      <c r="CB140" s="2" t="s">
        <v>3</v>
      </c>
      <c r="CC140" s="2"/>
      <c r="CD140" s="2"/>
      <c r="CE140" s="2">
        <v>30</v>
      </c>
      <c r="CF140" s="2">
        <v>0</v>
      </c>
      <c r="CG140" s="2">
        <v>0</v>
      </c>
      <c r="CH140" s="2"/>
      <c r="CI140" s="2"/>
      <c r="CJ140" s="2"/>
      <c r="CK140" s="2"/>
      <c r="CL140" s="2"/>
      <c r="CM140" s="2">
        <v>0</v>
      </c>
      <c r="CN140" s="2" t="s">
        <v>3</v>
      </c>
      <c r="CO140" s="2">
        <v>0</v>
      </c>
      <c r="CP140" s="2">
        <f t="shared" si="131"/>
        <v>64.22</v>
      </c>
      <c r="CQ140" s="2">
        <f t="shared" si="132"/>
        <v>49.08</v>
      </c>
      <c r="CR140" s="2">
        <f t="shared" si="133"/>
        <v>43.62</v>
      </c>
      <c r="CS140" s="2">
        <f t="shared" si="134"/>
        <v>5.12</v>
      </c>
      <c r="CT140" s="2">
        <f t="shared" si="135"/>
        <v>174.88</v>
      </c>
      <c r="CU140" s="2">
        <f t="shared" si="136"/>
        <v>0</v>
      </c>
      <c r="CV140" s="2">
        <f t="shared" si="137"/>
        <v>14.1911</v>
      </c>
      <c r="CW140" s="2">
        <f t="shared" si="138"/>
        <v>0</v>
      </c>
      <c r="CX140" s="2">
        <f t="shared" si="139"/>
        <v>0</v>
      </c>
      <c r="CY140" s="2">
        <f>((S140*BZ140)/100)</f>
        <v>47.006399999999992</v>
      </c>
      <c r="CZ140" s="2">
        <f>((S140*CA140)/100)</f>
        <v>29.379000000000001</v>
      </c>
      <c r="DA140" s="2"/>
      <c r="DB140" s="2"/>
      <c r="DC140" s="2" t="s">
        <v>3</v>
      </c>
      <c r="DD140" s="2" t="s">
        <v>3</v>
      </c>
      <c r="DE140" s="2" t="s">
        <v>3</v>
      </c>
      <c r="DF140" s="2" t="s">
        <v>3</v>
      </c>
      <c r="DG140" s="2" t="s">
        <v>3</v>
      </c>
      <c r="DH140" s="2" t="s">
        <v>3</v>
      </c>
      <c r="DI140" s="2" t="s">
        <v>3</v>
      </c>
      <c r="DJ140" s="2" t="s">
        <v>3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1013</v>
      </c>
      <c r="DV140" s="2" t="s">
        <v>181</v>
      </c>
      <c r="DW140" s="2" t="s">
        <v>181</v>
      </c>
      <c r="DX140" s="2">
        <v>1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55891562</v>
      </c>
      <c r="EF140" s="2">
        <v>40</v>
      </c>
      <c r="EG140" s="2" t="s">
        <v>176</v>
      </c>
      <c r="EH140" s="2">
        <v>0</v>
      </c>
      <c r="EI140" s="2" t="s">
        <v>3</v>
      </c>
      <c r="EJ140" s="2">
        <v>2</v>
      </c>
      <c r="EK140" s="2">
        <v>318</v>
      </c>
      <c r="EL140" s="2" t="s">
        <v>183</v>
      </c>
      <c r="EM140" s="2" t="s">
        <v>184</v>
      </c>
      <c r="EN140" s="2"/>
      <c r="EO140" s="2" t="s">
        <v>3</v>
      </c>
      <c r="EP140" s="2"/>
      <c r="EQ140" s="2">
        <v>131072</v>
      </c>
      <c r="ER140" s="2">
        <v>250.16</v>
      </c>
      <c r="ES140" s="2">
        <v>45.42</v>
      </c>
      <c r="ET140" s="2">
        <v>40.880000000000003</v>
      </c>
      <c r="EU140" s="2">
        <v>4.8</v>
      </c>
      <c r="EV140" s="2">
        <v>163.86</v>
      </c>
      <c r="EW140" s="2">
        <v>13.3</v>
      </c>
      <c r="EX140" s="2">
        <v>0</v>
      </c>
      <c r="EY140" s="2">
        <v>0</v>
      </c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v>0</v>
      </c>
      <c r="FS140" s="2">
        <v>2</v>
      </c>
      <c r="FT140" s="2"/>
      <c r="FU140" s="2"/>
      <c r="FV140" s="2"/>
      <c r="FW140" s="2"/>
      <c r="FX140" s="2">
        <v>112</v>
      </c>
      <c r="FY140" s="2">
        <v>70</v>
      </c>
      <c r="FZ140" s="2"/>
      <c r="GA140" s="2" t="s">
        <v>3</v>
      </c>
      <c r="GB140" s="2"/>
      <c r="GC140" s="2"/>
      <c r="GD140" s="2">
        <v>1</v>
      </c>
      <c r="GE140" s="2"/>
      <c r="GF140" s="2">
        <v>-1272783994</v>
      </c>
      <c r="GG140" s="2">
        <v>2</v>
      </c>
      <c r="GH140" s="2">
        <v>1</v>
      </c>
      <c r="GI140" s="2">
        <v>-2</v>
      </c>
      <c r="GJ140" s="2">
        <v>0</v>
      </c>
      <c r="GK140" s="2">
        <v>0</v>
      </c>
      <c r="GL140" s="2">
        <f t="shared" si="140"/>
        <v>0</v>
      </c>
      <c r="GM140" s="2">
        <f>ROUND(O140+X140+Y140,2)+GX140</f>
        <v>140.61000000000001</v>
      </c>
      <c r="GN140" s="2">
        <f t="shared" si="141"/>
        <v>0</v>
      </c>
      <c r="GO140" s="2">
        <f t="shared" si="142"/>
        <v>140.61000000000001</v>
      </c>
      <c r="GP140" s="2">
        <f t="shared" si="143"/>
        <v>0</v>
      </c>
      <c r="GQ140" s="2"/>
      <c r="GR140" s="2">
        <v>0</v>
      </c>
      <c r="GS140" s="2">
        <v>3</v>
      </c>
      <c r="GT140" s="2">
        <v>0</v>
      </c>
      <c r="GU140" s="2" t="s">
        <v>3</v>
      </c>
      <c r="GV140" s="2">
        <f t="shared" si="144"/>
        <v>0</v>
      </c>
      <c r="GW140" s="2">
        <v>1</v>
      </c>
      <c r="GX140" s="2">
        <f t="shared" si="145"/>
        <v>0</v>
      </c>
      <c r="GY140" s="2"/>
      <c r="GZ140" s="2"/>
      <c r="HA140" s="2">
        <v>0</v>
      </c>
      <c r="HB140" s="2">
        <v>0</v>
      </c>
      <c r="HC140" s="2">
        <f t="shared" si="146"/>
        <v>0</v>
      </c>
      <c r="HD140" s="2"/>
      <c r="HE140" s="2" t="s">
        <v>3</v>
      </c>
      <c r="HF140" s="2" t="s">
        <v>3</v>
      </c>
      <c r="HG140" s="2"/>
      <c r="HH140" s="2"/>
      <c r="HI140" s="2"/>
      <c r="HJ140" s="2"/>
      <c r="HK140" s="2"/>
      <c r="HL140" s="2"/>
      <c r="HM140" s="2" t="s">
        <v>3</v>
      </c>
      <c r="HN140" s="2" t="s">
        <v>3</v>
      </c>
      <c r="HO140" s="2" t="s">
        <v>3</v>
      </c>
      <c r="HP140" s="2" t="s">
        <v>3</v>
      </c>
      <c r="HQ140" s="2" t="s">
        <v>3</v>
      </c>
      <c r="HR140" s="2"/>
      <c r="HS140" s="2">
        <v>0</v>
      </c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x14ac:dyDescent="0.2">
      <c r="A141">
        <v>17</v>
      </c>
      <c r="B141">
        <v>1</v>
      </c>
      <c r="C141">
        <f>ROW(SmtRes!A162)</f>
        <v>162</v>
      </c>
      <c r="D141">
        <f>ROW(EtalonRes!A184)</f>
        <v>184</v>
      </c>
      <c r="E141" t="s">
        <v>188</v>
      </c>
      <c r="F141" t="s">
        <v>189</v>
      </c>
      <c r="G141" t="s">
        <v>190</v>
      </c>
      <c r="H141" t="s">
        <v>181</v>
      </c>
      <c r="I141">
        <f>ROUND(24/100,9)</f>
        <v>0.24</v>
      </c>
      <c r="J141">
        <v>0</v>
      </c>
      <c r="K141">
        <f>ROUND(24/100,9)</f>
        <v>0.24</v>
      </c>
      <c r="O141">
        <f t="shared" si="111"/>
        <v>1901.88</v>
      </c>
      <c r="P141">
        <f t="shared" si="112"/>
        <v>157.26</v>
      </c>
      <c r="Q141">
        <f t="shared" si="113"/>
        <v>132.13</v>
      </c>
      <c r="R141">
        <f t="shared" si="114"/>
        <v>47.26</v>
      </c>
      <c r="S141">
        <f t="shared" si="115"/>
        <v>1612.49</v>
      </c>
      <c r="T141">
        <f t="shared" si="116"/>
        <v>0</v>
      </c>
      <c r="U141">
        <f t="shared" si="117"/>
        <v>3.4058639999999998</v>
      </c>
      <c r="V141">
        <f t="shared" si="118"/>
        <v>0</v>
      </c>
      <c r="W141">
        <f t="shared" si="119"/>
        <v>0</v>
      </c>
      <c r="X141">
        <f t="shared" si="120"/>
        <v>1483.49</v>
      </c>
      <c r="Y141">
        <f t="shared" si="121"/>
        <v>693.37</v>
      </c>
      <c r="AA141">
        <v>59537987</v>
      </c>
      <c r="AB141">
        <f t="shared" si="122"/>
        <v>250.2</v>
      </c>
      <c r="AC141">
        <f t="shared" si="123"/>
        <v>45.4</v>
      </c>
      <c r="AD141">
        <f t="shared" si="124"/>
        <v>40.9</v>
      </c>
      <c r="AE141">
        <f t="shared" si="125"/>
        <v>4.8</v>
      </c>
      <c r="AF141">
        <f t="shared" si="126"/>
        <v>163.9</v>
      </c>
      <c r="AG141">
        <f t="shared" si="127"/>
        <v>0</v>
      </c>
      <c r="AH141">
        <f t="shared" si="128"/>
        <v>13.3</v>
      </c>
      <c r="AI141">
        <f t="shared" si="129"/>
        <v>0</v>
      </c>
      <c r="AJ141">
        <f t="shared" si="130"/>
        <v>0</v>
      </c>
      <c r="AK141">
        <v>250.16</v>
      </c>
      <c r="AL141">
        <v>45.42</v>
      </c>
      <c r="AM141">
        <v>40.880000000000003</v>
      </c>
      <c r="AN141">
        <v>4.8</v>
      </c>
      <c r="AO141">
        <v>163.86</v>
      </c>
      <c r="AP141">
        <v>0</v>
      </c>
      <c r="AQ141">
        <v>13.3</v>
      </c>
      <c r="AR141">
        <v>0</v>
      </c>
      <c r="AS141">
        <v>0</v>
      </c>
      <c r="AT141">
        <v>92</v>
      </c>
      <c r="AU141">
        <v>43</v>
      </c>
      <c r="AV141">
        <v>1.0669999999999999</v>
      </c>
      <c r="AW141">
        <v>1.081</v>
      </c>
      <c r="AZ141">
        <v>1</v>
      </c>
      <c r="BA141">
        <v>38.42</v>
      </c>
      <c r="BB141">
        <v>12.62</v>
      </c>
      <c r="BC141">
        <v>13.35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2</v>
      </c>
      <c r="BJ141" t="s">
        <v>191</v>
      </c>
      <c r="BM141">
        <v>318</v>
      </c>
      <c r="BN141">
        <v>0</v>
      </c>
      <c r="BO141" t="s">
        <v>189</v>
      </c>
      <c r="BP141">
        <v>1</v>
      </c>
      <c r="BQ141">
        <v>40</v>
      </c>
      <c r="BR141">
        <v>0</v>
      </c>
      <c r="BS141">
        <v>38.42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92</v>
      </c>
      <c r="CA141">
        <v>43</v>
      </c>
      <c r="CB141" t="s">
        <v>3</v>
      </c>
      <c r="CE141">
        <v>30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31"/>
        <v>1901.88</v>
      </c>
      <c r="CQ141">
        <f t="shared" si="132"/>
        <v>655.22</v>
      </c>
      <c r="CR141">
        <f t="shared" si="133"/>
        <v>550.48</v>
      </c>
      <c r="CS141">
        <f t="shared" si="134"/>
        <v>196.71</v>
      </c>
      <c r="CT141">
        <f t="shared" si="135"/>
        <v>6718.89</v>
      </c>
      <c r="CU141">
        <f t="shared" si="136"/>
        <v>0</v>
      </c>
      <c r="CV141">
        <f t="shared" si="137"/>
        <v>14.1911</v>
      </c>
      <c r="CW141">
        <f t="shared" si="138"/>
        <v>0</v>
      </c>
      <c r="CX141">
        <f t="shared" si="139"/>
        <v>0</v>
      </c>
      <c r="CY141">
        <f>S141*(BZ141/100)</f>
        <v>1483.4908</v>
      </c>
      <c r="CZ141">
        <f>S141*(CA141/100)</f>
        <v>693.37069999999994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112</v>
      </c>
      <c r="DO141">
        <v>70</v>
      </c>
      <c r="DP141">
        <v>1.0669999999999999</v>
      </c>
      <c r="DQ141">
        <v>1.081</v>
      </c>
      <c r="DU141">
        <v>1013</v>
      </c>
      <c r="DV141" t="s">
        <v>181</v>
      </c>
      <c r="DW141" t="s">
        <v>181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55891562</v>
      </c>
      <c r="EF141">
        <v>40</v>
      </c>
      <c r="EG141" t="s">
        <v>176</v>
      </c>
      <c r="EH141">
        <v>0</v>
      </c>
      <c r="EI141" t="s">
        <v>3</v>
      </c>
      <c r="EJ141">
        <v>2</v>
      </c>
      <c r="EK141">
        <v>318</v>
      </c>
      <c r="EL141" t="s">
        <v>183</v>
      </c>
      <c r="EM141" t="s">
        <v>184</v>
      </c>
      <c r="EO141" t="s">
        <v>3</v>
      </c>
      <c r="EQ141">
        <v>131072</v>
      </c>
      <c r="ER141">
        <v>250.16</v>
      </c>
      <c r="ES141">
        <v>45.42</v>
      </c>
      <c r="ET141">
        <v>40.880000000000003</v>
      </c>
      <c r="EU141">
        <v>4.8</v>
      </c>
      <c r="EV141">
        <v>163.86</v>
      </c>
      <c r="EW141">
        <v>13.3</v>
      </c>
      <c r="EX141">
        <v>0</v>
      </c>
      <c r="EY141">
        <v>0</v>
      </c>
      <c r="FQ141">
        <v>0</v>
      </c>
      <c r="FR141">
        <v>0</v>
      </c>
      <c r="FS141">
        <v>2</v>
      </c>
      <c r="FX141">
        <v>112</v>
      </c>
      <c r="FY141">
        <v>70</v>
      </c>
      <c r="GA141" t="s">
        <v>3</v>
      </c>
      <c r="GD141">
        <v>0</v>
      </c>
      <c r="GF141">
        <v>-1272783994</v>
      </c>
      <c r="GG141">
        <v>2</v>
      </c>
      <c r="GH141">
        <v>1</v>
      </c>
      <c r="GI141">
        <v>2</v>
      </c>
      <c r="GJ141">
        <v>0</v>
      </c>
      <c r="GK141">
        <f>ROUND(R141*(S12)/100,2)</f>
        <v>75.62</v>
      </c>
      <c r="GL141">
        <f t="shared" si="140"/>
        <v>0</v>
      </c>
      <c r="GM141">
        <f>ROUND(O141+X141+Y141+GK141,2)+GX141</f>
        <v>4154.3599999999997</v>
      </c>
      <c r="GN141">
        <f t="shared" si="141"/>
        <v>0</v>
      </c>
      <c r="GO141">
        <f t="shared" si="142"/>
        <v>4154.3599999999997</v>
      </c>
      <c r="GP141">
        <f t="shared" si="143"/>
        <v>0</v>
      </c>
      <c r="GR141">
        <v>0</v>
      </c>
      <c r="GS141">
        <v>3</v>
      </c>
      <c r="GT141">
        <v>0</v>
      </c>
      <c r="GU141" t="s">
        <v>3</v>
      </c>
      <c r="GV141">
        <f t="shared" si="144"/>
        <v>0</v>
      </c>
      <c r="GW141">
        <v>1</v>
      </c>
      <c r="GX141">
        <f t="shared" si="145"/>
        <v>0</v>
      </c>
      <c r="HA141">
        <v>0</v>
      </c>
      <c r="HB141">
        <v>0</v>
      </c>
      <c r="HC141">
        <f t="shared" si="146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55" x14ac:dyDescent="0.2">
      <c r="A142" s="2">
        <v>17</v>
      </c>
      <c r="B142" s="2">
        <v>1</v>
      </c>
      <c r="C142" s="2">
        <f>ROW(SmtRes!A163)</f>
        <v>163</v>
      </c>
      <c r="D142" s="2">
        <f>ROW(EtalonRes!A186)</f>
        <v>186</v>
      </c>
      <c r="E142" s="2" t="s">
        <v>35</v>
      </c>
      <c r="F142" s="2" t="s">
        <v>192</v>
      </c>
      <c r="G142" s="2" t="s">
        <v>193</v>
      </c>
      <c r="H142" s="2" t="s">
        <v>124</v>
      </c>
      <c r="I142" s="2">
        <f>ROUND((6+12)/100,9)</f>
        <v>0.18</v>
      </c>
      <c r="J142" s="2">
        <v>0</v>
      </c>
      <c r="K142" s="2">
        <f>ROUND((6+12)/100,9)</f>
        <v>0.18</v>
      </c>
      <c r="L142" s="2"/>
      <c r="M142" s="2"/>
      <c r="N142" s="2"/>
      <c r="O142" s="2">
        <f t="shared" si="111"/>
        <v>67.2</v>
      </c>
      <c r="P142" s="2">
        <f t="shared" si="112"/>
        <v>0</v>
      </c>
      <c r="Q142" s="2">
        <f t="shared" si="113"/>
        <v>0</v>
      </c>
      <c r="R142" s="2">
        <f t="shared" si="114"/>
        <v>0</v>
      </c>
      <c r="S142" s="2">
        <f t="shared" si="115"/>
        <v>67.2</v>
      </c>
      <c r="T142" s="2">
        <f t="shared" si="116"/>
        <v>0</v>
      </c>
      <c r="U142" s="2">
        <f t="shared" si="117"/>
        <v>5.4545039999999991</v>
      </c>
      <c r="V142" s="2">
        <f t="shared" si="118"/>
        <v>0</v>
      </c>
      <c r="W142" s="2">
        <f t="shared" si="119"/>
        <v>0</v>
      </c>
      <c r="X142" s="2">
        <f t="shared" si="120"/>
        <v>75.260000000000005</v>
      </c>
      <c r="Y142" s="2">
        <f t="shared" si="121"/>
        <v>47.04</v>
      </c>
      <c r="Z142" s="2"/>
      <c r="AA142" s="2">
        <v>59537989</v>
      </c>
      <c r="AB142" s="2">
        <f t="shared" si="122"/>
        <v>349.9</v>
      </c>
      <c r="AC142" s="2">
        <f t="shared" si="123"/>
        <v>0</v>
      </c>
      <c r="AD142" s="2">
        <f t="shared" si="124"/>
        <v>0</v>
      </c>
      <c r="AE142" s="2">
        <f t="shared" si="125"/>
        <v>0</v>
      </c>
      <c r="AF142" s="2">
        <f t="shared" si="126"/>
        <v>349.9</v>
      </c>
      <c r="AG142" s="2">
        <f t="shared" si="127"/>
        <v>0</v>
      </c>
      <c r="AH142" s="2">
        <f t="shared" si="128"/>
        <v>28.4</v>
      </c>
      <c r="AI142" s="2">
        <f t="shared" si="129"/>
        <v>0</v>
      </c>
      <c r="AJ142" s="2">
        <f t="shared" si="130"/>
        <v>0</v>
      </c>
      <c r="AK142" s="2">
        <v>349.89</v>
      </c>
      <c r="AL142" s="2">
        <v>0</v>
      </c>
      <c r="AM142" s="2">
        <v>0</v>
      </c>
      <c r="AN142" s="2">
        <v>0</v>
      </c>
      <c r="AO142" s="2">
        <v>349.89</v>
      </c>
      <c r="AP142" s="2">
        <v>0</v>
      </c>
      <c r="AQ142" s="2">
        <v>28.4</v>
      </c>
      <c r="AR142" s="2">
        <v>0</v>
      </c>
      <c r="AS142" s="2">
        <v>0</v>
      </c>
      <c r="AT142" s="2">
        <v>112</v>
      </c>
      <c r="AU142" s="2">
        <v>70</v>
      </c>
      <c r="AV142" s="2">
        <v>1.0669999999999999</v>
      </c>
      <c r="AW142" s="2">
        <v>1.081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0</v>
      </c>
      <c r="BI142" s="2">
        <v>2</v>
      </c>
      <c r="BJ142" s="2" t="s">
        <v>194</v>
      </c>
      <c r="BK142" s="2"/>
      <c r="BL142" s="2"/>
      <c r="BM142" s="2">
        <v>318</v>
      </c>
      <c r="BN142" s="2">
        <v>0</v>
      </c>
      <c r="BO142" s="2" t="s">
        <v>3</v>
      </c>
      <c r="BP142" s="2">
        <v>0</v>
      </c>
      <c r="BQ142" s="2">
        <v>40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112</v>
      </c>
      <c r="CA142" s="2">
        <v>70</v>
      </c>
      <c r="CB142" s="2" t="s">
        <v>3</v>
      </c>
      <c r="CC142" s="2"/>
      <c r="CD142" s="2"/>
      <c r="CE142" s="2">
        <v>30</v>
      </c>
      <c r="CF142" s="2">
        <v>0</v>
      </c>
      <c r="CG142" s="2">
        <v>0</v>
      </c>
      <c r="CH142" s="2"/>
      <c r="CI142" s="2"/>
      <c r="CJ142" s="2"/>
      <c r="CK142" s="2"/>
      <c r="CL142" s="2"/>
      <c r="CM142" s="2">
        <v>0</v>
      </c>
      <c r="CN142" s="2" t="s">
        <v>3</v>
      </c>
      <c r="CO142" s="2">
        <v>0</v>
      </c>
      <c r="CP142" s="2">
        <f t="shared" si="131"/>
        <v>67.2</v>
      </c>
      <c r="CQ142" s="2">
        <f t="shared" si="132"/>
        <v>0</v>
      </c>
      <c r="CR142" s="2">
        <f t="shared" si="133"/>
        <v>0</v>
      </c>
      <c r="CS142" s="2">
        <f t="shared" si="134"/>
        <v>0</v>
      </c>
      <c r="CT142" s="2">
        <f t="shared" si="135"/>
        <v>373.34</v>
      </c>
      <c r="CU142" s="2">
        <f t="shared" si="136"/>
        <v>0</v>
      </c>
      <c r="CV142" s="2">
        <f t="shared" si="137"/>
        <v>30.302799999999998</v>
      </c>
      <c r="CW142" s="2">
        <f t="shared" si="138"/>
        <v>0</v>
      </c>
      <c r="CX142" s="2">
        <f t="shared" si="139"/>
        <v>0</v>
      </c>
      <c r="CY142" s="2">
        <f>((S142*BZ142)/100)</f>
        <v>75.26400000000001</v>
      </c>
      <c r="CZ142" s="2">
        <f>((S142*CA142)/100)</f>
        <v>47.04</v>
      </c>
      <c r="DA142" s="2"/>
      <c r="DB142" s="2"/>
      <c r="DC142" s="2" t="s">
        <v>3</v>
      </c>
      <c r="DD142" s="2" t="s">
        <v>3</v>
      </c>
      <c r="DE142" s="2" t="s">
        <v>3</v>
      </c>
      <c r="DF142" s="2" t="s">
        <v>3</v>
      </c>
      <c r="DG142" s="2" t="s">
        <v>3</v>
      </c>
      <c r="DH142" s="2" t="s">
        <v>3</v>
      </c>
      <c r="DI142" s="2" t="s">
        <v>3</v>
      </c>
      <c r="DJ142" s="2" t="s">
        <v>3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1010</v>
      </c>
      <c r="DV142" s="2" t="s">
        <v>124</v>
      </c>
      <c r="DW142" s="2" t="s">
        <v>124</v>
      </c>
      <c r="DX142" s="2">
        <v>100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55891562</v>
      </c>
      <c r="EF142" s="2">
        <v>40</v>
      </c>
      <c r="EG142" s="2" t="s">
        <v>176</v>
      </c>
      <c r="EH142" s="2">
        <v>0</v>
      </c>
      <c r="EI142" s="2" t="s">
        <v>3</v>
      </c>
      <c r="EJ142" s="2">
        <v>2</v>
      </c>
      <c r="EK142" s="2">
        <v>318</v>
      </c>
      <c r="EL142" s="2" t="s">
        <v>183</v>
      </c>
      <c r="EM142" s="2" t="s">
        <v>184</v>
      </c>
      <c r="EN142" s="2"/>
      <c r="EO142" s="2" t="s">
        <v>3</v>
      </c>
      <c r="EP142" s="2"/>
      <c r="EQ142" s="2">
        <v>131072</v>
      </c>
      <c r="ER142" s="2">
        <v>349.89</v>
      </c>
      <c r="ES142" s="2">
        <v>0</v>
      </c>
      <c r="ET142" s="2">
        <v>0</v>
      </c>
      <c r="EU142" s="2">
        <v>0</v>
      </c>
      <c r="EV142" s="2">
        <v>349.89</v>
      </c>
      <c r="EW142" s="2">
        <v>28.4</v>
      </c>
      <c r="EX142" s="2">
        <v>0</v>
      </c>
      <c r="EY142" s="2">
        <v>0</v>
      </c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v>0</v>
      </c>
      <c r="FS142" s="2">
        <v>2</v>
      </c>
      <c r="FT142" s="2"/>
      <c r="FU142" s="2"/>
      <c r="FV142" s="2"/>
      <c r="FW142" s="2"/>
      <c r="FX142" s="2">
        <v>112</v>
      </c>
      <c r="FY142" s="2">
        <v>70</v>
      </c>
      <c r="FZ142" s="2"/>
      <c r="GA142" s="2" t="s">
        <v>3</v>
      </c>
      <c r="GB142" s="2"/>
      <c r="GC142" s="2"/>
      <c r="GD142" s="2">
        <v>1</v>
      </c>
      <c r="GE142" s="2"/>
      <c r="GF142" s="2">
        <v>153922681</v>
      </c>
      <c r="GG142" s="2">
        <v>2</v>
      </c>
      <c r="GH142" s="2">
        <v>1</v>
      </c>
      <c r="GI142" s="2">
        <v>-2</v>
      </c>
      <c r="GJ142" s="2">
        <v>0</v>
      </c>
      <c r="GK142" s="2">
        <v>0</v>
      </c>
      <c r="GL142" s="2">
        <f t="shared" si="140"/>
        <v>0</v>
      </c>
      <c r="GM142" s="2">
        <f>ROUND(O142+X142+Y142,2)+GX142</f>
        <v>189.5</v>
      </c>
      <c r="GN142" s="2">
        <f t="shared" si="141"/>
        <v>0</v>
      </c>
      <c r="GO142" s="2">
        <f t="shared" si="142"/>
        <v>189.5</v>
      </c>
      <c r="GP142" s="2">
        <f t="shared" si="143"/>
        <v>0</v>
      </c>
      <c r="GQ142" s="2"/>
      <c r="GR142" s="2">
        <v>0</v>
      </c>
      <c r="GS142" s="2">
        <v>3</v>
      </c>
      <c r="GT142" s="2">
        <v>0</v>
      </c>
      <c r="GU142" s="2" t="s">
        <v>3</v>
      </c>
      <c r="GV142" s="2">
        <f t="shared" si="144"/>
        <v>0</v>
      </c>
      <c r="GW142" s="2">
        <v>1</v>
      </c>
      <c r="GX142" s="2">
        <f t="shared" si="145"/>
        <v>0</v>
      </c>
      <c r="GY142" s="2"/>
      <c r="GZ142" s="2"/>
      <c r="HA142" s="2">
        <v>0</v>
      </c>
      <c r="HB142" s="2">
        <v>0</v>
      </c>
      <c r="HC142" s="2">
        <f t="shared" si="146"/>
        <v>0</v>
      </c>
      <c r="HD142" s="2"/>
      <c r="HE142" s="2" t="s">
        <v>3</v>
      </c>
      <c r="HF142" s="2" t="s">
        <v>3</v>
      </c>
      <c r="HG142" s="2"/>
      <c r="HH142" s="2"/>
      <c r="HI142" s="2"/>
      <c r="HJ142" s="2"/>
      <c r="HK142" s="2"/>
      <c r="HL142" s="2"/>
      <c r="HM142" s="2" t="s">
        <v>3</v>
      </c>
      <c r="HN142" s="2" t="s">
        <v>3</v>
      </c>
      <c r="HO142" s="2" t="s">
        <v>3</v>
      </c>
      <c r="HP142" s="2" t="s">
        <v>3</v>
      </c>
      <c r="HQ142" s="2" t="s">
        <v>3</v>
      </c>
      <c r="HR142" s="2"/>
      <c r="HS142" s="2">
        <v>0</v>
      </c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">
      <c r="A143">
        <v>17</v>
      </c>
      <c r="B143">
        <v>1</v>
      </c>
      <c r="C143">
        <f>ROW(SmtRes!A164)</f>
        <v>164</v>
      </c>
      <c r="D143">
        <f>ROW(EtalonRes!A188)</f>
        <v>188</v>
      </c>
      <c r="E143" t="s">
        <v>35</v>
      </c>
      <c r="F143" t="s">
        <v>192</v>
      </c>
      <c r="G143" t="s">
        <v>193</v>
      </c>
      <c r="H143" t="s">
        <v>124</v>
      </c>
      <c r="I143">
        <f>ROUND((6+12)/100,9)</f>
        <v>0.18</v>
      </c>
      <c r="J143">
        <v>0</v>
      </c>
      <c r="K143">
        <f>ROUND((6+12)/100,9)</f>
        <v>0.18</v>
      </c>
      <c r="O143">
        <f t="shared" si="111"/>
        <v>2581.8200000000002</v>
      </c>
      <c r="P143">
        <f t="shared" si="112"/>
        <v>0</v>
      </c>
      <c r="Q143">
        <f t="shared" si="113"/>
        <v>0</v>
      </c>
      <c r="R143">
        <f t="shared" si="114"/>
        <v>0</v>
      </c>
      <c r="S143">
        <f t="shared" si="115"/>
        <v>2581.8200000000002</v>
      </c>
      <c r="T143">
        <f t="shared" si="116"/>
        <v>0</v>
      </c>
      <c r="U143">
        <f t="shared" si="117"/>
        <v>5.4545039999999991</v>
      </c>
      <c r="V143">
        <f t="shared" si="118"/>
        <v>0</v>
      </c>
      <c r="W143">
        <f t="shared" si="119"/>
        <v>0</v>
      </c>
      <c r="X143">
        <f t="shared" si="120"/>
        <v>2375.27</v>
      </c>
      <c r="Y143">
        <f t="shared" si="121"/>
        <v>1110.18</v>
      </c>
      <c r="AA143">
        <v>59537987</v>
      </c>
      <c r="AB143">
        <f t="shared" si="122"/>
        <v>349.9</v>
      </c>
      <c r="AC143">
        <f t="shared" si="123"/>
        <v>0</v>
      </c>
      <c r="AD143">
        <f t="shared" si="124"/>
        <v>0</v>
      </c>
      <c r="AE143">
        <f t="shared" si="125"/>
        <v>0</v>
      </c>
      <c r="AF143">
        <f t="shared" si="126"/>
        <v>349.9</v>
      </c>
      <c r="AG143">
        <f t="shared" si="127"/>
        <v>0</v>
      </c>
      <c r="AH143">
        <f t="shared" si="128"/>
        <v>28.4</v>
      </c>
      <c r="AI143">
        <f t="shared" si="129"/>
        <v>0</v>
      </c>
      <c r="AJ143">
        <f t="shared" si="130"/>
        <v>0</v>
      </c>
      <c r="AK143">
        <v>349.89</v>
      </c>
      <c r="AL143">
        <v>0</v>
      </c>
      <c r="AM143">
        <v>0</v>
      </c>
      <c r="AN143">
        <v>0</v>
      </c>
      <c r="AO143">
        <v>349.89</v>
      </c>
      <c r="AP143">
        <v>0</v>
      </c>
      <c r="AQ143">
        <v>28.4</v>
      </c>
      <c r="AR143">
        <v>0</v>
      </c>
      <c r="AS143">
        <v>0</v>
      </c>
      <c r="AT143">
        <v>92</v>
      </c>
      <c r="AU143">
        <v>43</v>
      </c>
      <c r="AV143">
        <v>1.0669999999999999</v>
      </c>
      <c r="AW143">
        <v>1.081</v>
      </c>
      <c r="AZ143">
        <v>1</v>
      </c>
      <c r="BA143">
        <v>38.42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2</v>
      </c>
      <c r="BJ143" t="s">
        <v>194</v>
      </c>
      <c r="BM143">
        <v>318</v>
      </c>
      <c r="BN143">
        <v>0</v>
      </c>
      <c r="BO143" t="s">
        <v>192</v>
      </c>
      <c r="BP143">
        <v>1</v>
      </c>
      <c r="BQ143">
        <v>40</v>
      </c>
      <c r="BR143">
        <v>0</v>
      </c>
      <c r="BS143">
        <v>38.42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92</v>
      </c>
      <c r="CA143">
        <v>43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31"/>
        <v>2581.8200000000002</v>
      </c>
      <c r="CQ143">
        <f t="shared" si="132"/>
        <v>0</v>
      </c>
      <c r="CR143">
        <f t="shared" si="133"/>
        <v>0</v>
      </c>
      <c r="CS143">
        <f t="shared" si="134"/>
        <v>0</v>
      </c>
      <c r="CT143">
        <f t="shared" si="135"/>
        <v>14343.72</v>
      </c>
      <c r="CU143">
        <f t="shared" si="136"/>
        <v>0</v>
      </c>
      <c r="CV143">
        <f t="shared" si="137"/>
        <v>30.302799999999998</v>
      </c>
      <c r="CW143">
        <f t="shared" si="138"/>
        <v>0</v>
      </c>
      <c r="CX143">
        <f t="shared" si="139"/>
        <v>0</v>
      </c>
      <c r="CY143">
        <f>S143*(BZ143/100)</f>
        <v>2375.2744000000002</v>
      </c>
      <c r="CZ143">
        <f>S143*(CA143/100)</f>
        <v>1110.1826000000001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112</v>
      </c>
      <c r="DO143">
        <v>70</v>
      </c>
      <c r="DP143">
        <v>1.0669999999999999</v>
      </c>
      <c r="DQ143">
        <v>1.081</v>
      </c>
      <c r="DU143">
        <v>1010</v>
      </c>
      <c r="DV143" t="s">
        <v>124</v>
      </c>
      <c r="DW143" t="s">
        <v>124</v>
      </c>
      <c r="DX143">
        <v>100</v>
      </c>
      <c r="DZ143" t="s">
        <v>3</v>
      </c>
      <c r="EA143" t="s">
        <v>3</v>
      </c>
      <c r="EB143" t="s">
        <v>3</v>
      </c>
      <c r="EC143" t="s">
        <v>3</v>
      </c>
      <c r="EE143">
        <v>55891562</v>
      </c>
      <c r="EF143">
        <v>40</v>
      </c>
      <c r="EG143" t="s">
        <v>176</v>
      </c>
      <c r="EH143">
        <v>0</v>
      </c>
      <c r="EI143" t="s">
        <v>3</v>
      </c>
      <c r="EJ143">
        <v>2</v>
      </c>
      <c r="EK143">
        <v>318</v>
      </c>
      <c r="EL143" t="s">
        <v>183</v>
      </c>
      <c r="EM143" t="s">
        <v>184</v>
      </c>
      <c r="EO143" t="s">
        <v>3</v>
      </c>
      <c r="EQ143">
        <v>131072</v>
      </c>
      <c r="ER143">
        <v>349.89</v>
      </c>
      <c r="ES143">
        <v>0</v>
      </c>
      <c r="ET143">
        <v>0</v>
      </c>
      <c r="EU143">
        <v>0</v>
      </c>
      <c r="EV143">
        <v>349.89</v>
      </c>
      <c r="EW143">
        <v>28.4</v>
      </c>
      <c r="EX143">
        <v>0</v>
      </c>
      <c r="EY143">
        <v>0</v>
      </c>
      <c r="FQ143">
        <v>0</v>
      </c>
      <c r="FR143">
        <v>0</v>
      </c>
      <c r="FS143">
        <v>2</v>
      </c>
      <c r="FX143">
        <v>112</v>
      </c>
      <c r="FY143">
        <v>70</v>
      </c>
      <c r="GA143" t="s">
        <v>3</v>
      </c>
      <c r="GD143">
        <v>0</v>
      </c>
      <c r="GF143">
        <v>153922681</v>
      </c>
      <c r="GG143">
        <v>2</v>
      </c>
      <c r="GH143">
        <v>1</v>
      </c>
      <c r="GI143">
        <v>2</v>
      </c>
      <c r="GJ143">
        <v>0</v>
      </c>
      <c r="GK143">
        <f>ROUND(R143*(S12)/100,2)</f>
        <v>0</v>
      </c>
      <c r="GL143">
        <f t="shared" si="140"/>
        <v>0</v>
      </c>
      <c r="GM143">
        <f>ROUND(O143+X143+Y143+GK143,2)+GX143</f>
        <v>6067.27</v>
      </c>
      <c r="GN143">
        <f t="shared" si="141"/>
        <v>0</v>
      </c>
      <c r="GO143">
        <f t="shared" si="142"/>
        <v>6067.27</v>
      </c>
      <c r="GP143">
        <f t="shared" si="143"/>
        <v>0</v>
      </c>
      <c r="GR143">
        <v>0</v>
      </c>
      <c r="GS143">
        <v>3</v>
      </c>
      <c r="GT143">
        <v>0</v>
      </c>
      <c r="GU143" t="s">
        <v>3</v>
      </c>
      <c r="GV143">
        <f t="shared" si="144"/>
        <v>0</v>
      </c>
      <c r="GW143">
        <v>1</v>
      </c>
      <c r="GX143">
        <f t="shared" si="145"/>
        <v>0</v>
      </c>
      <c r="HA143">
        <v>0</v>
      </c>
      <c r="HB143">
        <v>0</v>
      </c>
      <c r="HC143">
        <f t="shared" si="146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4" spans="1:255" x14ac:dyDescent="0.2">
      <c r="A144" s="2">
        <v>17</v>
      </c>
      <c r="B144" s="2">
        <v>1</v>
      </c>
      <c r="C144" s="2">
        <f>ROW(SmtRes!A175)</f>
        <v>175</v>
      </c>
      <c r="D144" s="2">
        <f>ROW(EtalonRes!A201)</f>
        <v>201</v>
      </c>
      <c r="E144" s="2" t="s">
        <v>195</v>
      </c>
      <c r="F144" s="2" t="s">
        <v>196</v>
      </c>
      <c r="G144" s="2" t="s">
        <v>197</v>
      </c>
      <c r="H144" s="2" t="s">
        <v>181</v>
      </c>
      <c r="I144" s="2">
        <f>ROUND((92)/100,9)</f>
        <v>0.92</v>
      </c>
      <c r="J144" s="2">
        <v>0</v>
      </c>
      <c r="K144" s="2">
        <f>ROUND((92)/100,9)</f>
        <v>0.92</v>
      </c>
      <c r="L144" s="2"/>
      <c r="M144" s="2"/>
      <c r="N144" s="2"/>
      <c r="O144" s="2">
        <f t="shared" si="111"/>
        <v>184.67</v>
      </c>
      <c r="P144" s="2">
        <f t="shared" si="112"/>
        <v>53.51</v>
      </c>
      <c r="Q144" s="2">
        <f t="shared" si="113"/>
        <v>44.78</v>
      </c>
      <c r="R144" s="2">
        <f t="shared" si="114"/>
        <v>6.09</v>
      </c>
      <c r="S144" s="2">
        <f t="shared" si="115"/>
        <v>86.38</v>
      </c>
      <c r="T144" s="2">
        <f t="shared" si="116"/>
        <v>0</v>
      </c>
      <c r="U144" s="2">
        <f t="shared" si="117"/>
        <v>7.0089096</v>
      </c>
      <c r="V144" s="2">
        <f t="shared" si="118"/>
        <v>0</v>
      </c>
      <c r="W144" s="2">
        <f t="shared" si="119"/>
        <v>0</v>
      </c>
      <c r="X144" s="2">
        <f t="shared" si="120"/>
        <v>96.75</v>
      </c>
      <c r="Y144" s="2">
        <f t="shared" si="121"/>
        <v>60.47</v>
      </c>
      <c r="Z144" s="2"/>
      <c r="AA144" s="2">
        <v>59537989</v>
      </c>
      <c r="AB144" s="2">
        <f t="shared" si="122"/>
        <v>187.4</v>
      </c>
      <c r="AC144" s="2">
        <f t="shared" si="123"/>
        <v>53.8</v>
      </c>
      <c r="AD144" s="2">
        <f t="shared" si="124"/>
        <v>45.6</v>
      </c>
      <c r="AE144" s="2">
        <f t="shared" si="125"/>
        <v>6.2</v>
      </c>
      <c r="AF144" s="2">
        <f t="shared" si="126"/>
        <v>88</v>
      </c>
      <c r="AG144" s="2">
        <f t="shared" si="127"/>
        <v>0</v>
      </c>
      <c r="AH144" s="2">
        <f t="shared" si="128"/>
        <v>7.14</v>
      </c>
      <c r="AI144" s="2">
        <f t="shared" si="129"/>
        <v>0</v>
      </c>
      <c r="AJ144" s="2">
        <f t="shared" si="130"/>
        <v>0</v>
      </c>
      <c r="AK144" s="2">
        <v>187.32</v>
      </c>
      <c r="AL144" s="2">
        <v>53.75</v>
      </c>
      <c r="AM144" s="2">
        <v>45.61</v>
      </c>
      <c r="AN144" s="2">
        <v>6.19</v>
      </c>
      <c r="AO144" s="2">
        <v>87.96</v>
      </c>
      <c r="AP144" s="2">
        <v>0</v>
      </c>
      <c r="AQ144" s="2">
        <v>7.14</v>
      </c>
      <c r="AR144" s="2">
        <v>0</v>
      </c>
      <c r="AS144" s="2">
        <v>0</v>
      </c>
      <c r="AT144" s="2">
        <v>112</v>
      </c>
      <c r="AU144" s="2">
        <v>70</v>
      </c>
      <c r="AV144" s="2">
        <v>1.0669999999999999</v>
      </c>
      <c r="AW144" s="2">
        <v>1.081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0</v>
      </c>
      <c r="BI144" s="2">
        <v>2</v>
      </c>
      <c r="BJ144" s="2" t="s">
        <v>198</v>
      </c>
      <c r="BK144" s="2"/>
      <c r="BL144" s="2"/>
      <c r="BM144" s="2">
        <v>318</v>
      </c>
      <c r="BN144" s="2">
        <v>0</v>
      </c>
      <c r="BO144" s="2" t="s">
        <v>3</v>
      </c>
      <c r="BP144" s="2">
        <v>0</v>
      </c>
      <c r="BQ144" s="2">
        <v>40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112</v>
      </c>
      <c r="CA144" s="2">
        <v>70</v>
      </c>
      <c r="CB144" s="2" t="s">
        <v>3</v>
      </c>
      <c r="CC144" s="2"/>
      <c r="CD144" s="2"/>
      <c r="CE144" s="2">
        <v>30</v>
      </c>
      <c r="CF144" s="2">
        <v>0</v>
      </c>
      <c r="CG144" s="2">
        <v>0</v>
      </c>
      <c r="CH144" s="2"/>
      <c r="CI144" s="2"/>
      <c r="CJ144" s="2"/>
      <c r="CK144" s="2"/>
      <c r="CL144" s="2"/>
      <c r="CM144" s="2">
        <v>0</v>
      </c>
      <c r="CN144" s="2" t="s">
        <v>3</v>
      </c>
      <c r="CO144" s="2">
        <v>0</v>
      </c>
      <c r="CP144" s="2">
        <f t="shared" si="131"/>
        <v>184.67</v>
      </c>
      <c r="CQ144" s="2">
        <f t="shared" si="132"/>
        <v>58.16</v>
      </c>
      <c r="CR144" s="2">
        <f t="shared" si="133"/>
        <v>48.68</v>
      </c>
      <c r="CS144" s="2">
        <f t="shared" si="134"/>
        <v>6.62</v>
      </c>
      <c r="CT144" s="2">
        <f t="shared" si="135"/>
        <v>93.9</v>
      </c>
      <c r="CU144" s="2">
        <f t="shared" si="136"/>
        <v>0</v>
      </c>
      <c r="CV144" s="2">
        <f t="shared" si="137"/>
        <v>7.6183799999999993</v>
      </c>
      <c r="CW144" s="2">
        <f t="shared" si="138"/>
        <v>0</v>
      </c>
      <c r="CX144" s="2">
        <f t="shared" si="139"/>
        <v>0</v>
      </c>
      <c r="CY144" s="2">
        <f>((S144*BZ144)/100)</f>
        <v>96.745599999999996</v>
      </c>
      <c r="CZ144" s="2">
        <f>((S144*CA144)/100)</f>
        <v>60.465999999999994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1013</v>
      </c>
      <c r="DV144" s="2" t="s">
        <v>181</v>
      </c>
      <c r="DW144" s="2" t="s">
        <v>181</v>
      </c>
      <c r="DX144" s="2">
        <v>1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55891562</v>
      </c>
      <c r="EF144" s="2">
        <v>40</v>
      </c>
      <c r="EG144" s="2" t="s">
        <v>176</v>
      </c>
      <c r="EH144" s="2">
        <v>0</v>
      </c>
      <c r="EI144" s="2" t="s">
        <v>3</v>
      </c>
      <c r="EJ144" s="2">
        <v>2</v>
      </c>
      <c r="EK144" s="2">
        <v>318</v>
      </c>
      <c r="EL144" s="2" t="s">
        <v>183</v>
      </c>
      <c r="EM144" s="2" t="s">
        <v>184</v>
      </c>
      <c r="EN144" s="2"/>
      <c r="EO144" s="2" t="s">
        <v>3</v>
      </c>
      <c r="EP144" s="2"/>
      <c r="EQ144" s="2">
        <v>131072</v>
      </c>
      <c r="ER144" s="2">
        <v>187.32</v>
      </c>
      <c r="ES144" s="2">
        <v>53.75</v>
      </c>
      <c r="ET144" s="2">
        <v>45.61</v>
      </c>
      <c r="EU144" s="2">
        <v>6.19</v>
      </c>
      <c r="EV144" s="2">
        <v>87.96</v>
      </c>
      <c r="EW144" s="2">
        <v>7.14</v>
      </c>
      <c r="EX144" s="2">
        <v>0</v>
      </c>
      <c r="EY144" s="2">
        <v>0</v>
      </c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v>0</v>
      </c>
      <c r="FS144" s="2">
        <v>2</v>
      </c>
      <c r="FT144" s="2"/>
      <c r="FU144" s="2"/>
      <c r="FV144" s="2"/>
      <c r="FW144" s="2"/>
      <c r="FX144" s="2">
        <v>112</v>
      </c>
      <c r="FY144" s="2">
        <v>70</v>
      </c>
      <c r="FZ144" s="2"/>
      <c r="GA144" s="2" t="s">
        <v>3</v>
      </c>
      <c r="GB144" s="2"/>
      <c r="GC144" s="2"/>
      <c r="GD144" s="2">
        <v>1</v>
      </c>
      <c r="GE144" s="2"/>
      <c r="GF144" s="2">
        <v>-1973225580</v>
      </c>
      <c r="GG144" s="2">
        <v>2</v>
      </c>
      <c r="GH144" s="2">
        <v>1</v>
      </c>
      <c r="GI144" s="2">
        <v>-2</v>
      </c>
      <c r="GJ144" s="2">
        <v>0</v>
      </c>
      <c r="GK144" s="2">
        <v>0</v>
      </c>
      <c r="GL144" s="2">
        <f t="shared" si="140"/>
        <v>0</v>
      </c>
      <c r="GM144" s="2">
        <f>ROUND(O144+X144+Y144,2)+GX144</f>
        <v>341.89</v>
      </c>
      <c r="GN144" s="2">
        <f t="shared" si="141"/>
        <v>0</v>
      </c>
      <c r="GO144" s="2">
        <f t="shared" si="142"/>
        <v>341.89</v>
      </c>
      <c r="GP144" s="2">
        <f t="shared" si="143"/>
        <v>0</v>
      </c>
      <c r="GQ144" s="2"/>
      <c r="GR144" s="2">
        <v>0</v>
      </c>
      <c r="GS144" s="2">
        <v>3</v>
      </c>
      <c r="GT144" s="2">
        <v>0</v>
      </c>
      <c r="GU144" s="2" t="s">
        <v>3</v>
      </c>
      <c r="GV144" s="2">
        <f t="shared" si="144"/>
        <v>0</v>
      </c>
      <c r="GW144" s="2">
        <v>1</v>
      </c>
      <c r="GX144" s="2">
        <f t="shared" si="145"/>
        <v>0</v>
      </c>
      <c r="GY144" s="2"/>
      <c r="GZ144" s="2"/>
      <c r="HA144" s="2">
        <v>0</v>
      </c>
      <c r="HB144" s="2">
        <v>0</v>
      </c>
      <c r="HC144" s="2">
        <f t="shared" si="146"/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>
        <v>0</v>
      </c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">
      <c r="A145">
        <v>17</v>
      </c>
      <c r="B145">
        <v>1</v>
      </c>
      <c r="C145">
        <f>ROW(SmtRes!A186)</f>
        <v>186</v>
      </c>
      <c r="D145">
        <f>ROW(EtalonRes!A214)</f>
        <v>214</v>
      </c>
      <c r="E145" t="s">
        <v>195</v>
      </c>
      <c r="F145" t="s">
        <v>196</v>
      </c>
      <c r="G145" t="s">
        <v>197</v>
      </c>
      <c r="H145" t="s">
        <v>181</v>
      </c>
      <c r="I145">
        <f>ROUND((92)/100,9)</f>
        <v>0.92</v>
      </c>
      <c r="J145">
        <v>0</v>
      </c>
      <c r="K145">
        <f>ROUND((92)/100,9)</f>
        <v>0.92</v>
      </c>
      <c r="O145">
        <f t="shared" si="111"/>
        <v>4830.6099999999997</v>
      </c>
      <c r="P145">
        <f t="shared" si="112"/>
        <v>921.44</v>
      </c>
      <c r="Q145">
        <f t="shared" si="113"/>
        <v>590.45000000000005</v>
      </c>
      <c r="R145">
        <f t="shared" si="114"/>
        <v>233.98</v>
      </c>
      <c r="S145">
        <f t="shared" si="115"/>
        <v>3318.72</v>
      </c>
      <c r="T145">
        <f t="shared" si="116"/>
        <v>0</v>
      </c>
      <c r="U145">
        <f t="shared" si="117"/>
        <v>7.0089096</v>
      </c>
      <c r="V145">
        <f t="shared" si="118"/>
        <v>0</v>
      </c>
      <c r="W145">
        <f t="shared" si="119"/>
        <v>0</v>
      </c>
      <c r="X145">
        <f t="shared" si="120"/>
        <v>3053.22</v>
      </c>
      <c r="Y145">
        <f t="shared" si="121"/>
        <v>1427.05</v>
      </c>
      <c r="AA145">
        <v>59537987</v>
      </c>
      <c r="AB145">
        <f t="shared" si="122"/>
        <v>187.4</v>
      </c>
      <c r="AC145">
        <f t="shared" si="123"/>
        <v>53.8</v>
      </c>
      <c r="AD145">
        <f t="shared" si="124"/>
        <v>45.6</v>
      </c>
      <c r="AE145">
        <f t="shared" si="125"/>
        <v>6.2</v>
      </c>
      <c r="AF145">
        <f t="shared" si="126"/>
        <v>88</v>
      </c>
      <c r="AG145">
        <f t="shared" si="127"/>
        <v>0</v>
      </c>
      <c r="AH145">
        <f t="shared" si="128"/>
        <v>7.14</v>
      </c>
      <c r="AI145">
        <f t="shared" si="129"/>
        <v>0</v>
      </c>
      <c r="AJ145">
        <f t="shared" si="130"/>
        <v>0</v>
      </c>
      <c r="AK145">
        <v>187.32</v>
      </c>
      <c r="AL145">
        <v>53.75</v>
      </c>
      <c r="AM145">
        <v>45.61</v>
      </c>
      <c r="AN145">
        <v>6.19</v>
      </c>
      <c r="AO145">
        <v>87.96</v>
      </c>
      <c r="AP145">
        <v>0</v>
      </c>
      <c r="AQ145">
        <v>7.14</v>
      </c>
      <c r="AR145">
        <v>0</v>
      </c>
      <c r="AS145">
        <v>0</v>
      </c>
      <c r="AT145">
        <v>92</v>
      </c>
      <c r="AU145">
        <v>43</v>
      </c>
      <c r="AV145">
        <v>1.0669999999999999</v>
      </c>
      <c r="AW145">
        <v>1.081</v>
      </c>
      <c r="AZ145">
        <v>1</v>
      </c>
      <c r="BA145">
        <v>38.42</v>
      </c>
      <c r="BB145">
        <v>13.18</v>
      </c>
      <c r="BC145">
        <v>17.22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2</v>
      </c>
      <c r="BJ145" t="s">
        <v>198</v>
      </c>
      <c r="BM145">
        <v>318</v>
      </c>
      <c r="BN145">
        <v>0</v>
      </c>
      <c r="BO145" t="s">
        <v>196</v>
      </c>
      <c r="BP145">
        <v>1</v>
      </c>
      <c r="BQ145">
        <v>40</v>
      </c>
      <c r="BR145">
        <v>0</v>
      </c>
      <c r="BS145">
        <v>38.42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92</v>
      </c>
      <c r="CA145">
        <v>43</v>
      </c>
      <c r="CB145" t="s">
        <v>3</v>
      </c>
      <c r="CE145">
        <v>30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31"/>
        <v>4830.6099999999997</v>
      </c>
      <c r="CQ145">
        <f t="shared" si="132"/>
        <v>1001.52</v>
      </c>
      <c r="CR145">
        <f t="shared" si="133"/>
        <v>641.85</v>
      </c>
      <c r="CS145">
        <f t="shared" si="134"/>
        <v>254.34</v>
      </c>
      <c r="CT145">
        <f t="shared" si="135"/>
        <v>3607.64</v>
      </c>
      <c r="CU145">
        <f t="shared" si="136"/>
        <v>0</v>
      </c>
      <c r="CV145">
        <f t="shared" si="137"/>
        <v>7.6183799999999993</v>
      </c>
      <c r="CW145">
        <f t="shared" si="138"/>
        <v>0</v>
      </c>
      <c r="CX145">
        <f t="shared" si="139"/>
        <v>0</v>
      </c>
      <c r="CY145">
        <f>S145*(BZ145/100)</f>
        <v>3053.2224000000001</v>
      </c>
      <c r="CZ145">
        <f>S145*(CA145/100)</f>
        <v>1427.0495999999998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112</v>
      </c>
      <c r="DO145">
        <v>70</v>
      </c>
      <c r="DP145">
        <v>1.0669999999999999</v>
      </c>
      <c r="DQ145">
        <v>1.081</v>
      </c>
      <c r="DU145">
        <v>1013</v>
      </c>
      <c r="DV145" t="s">
        <v>181</v>
      </c>
      <c r="DW145" t="s">
        <v>181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55891562</v>
      </c>
      <c r="EF145">
        <v>40</v>
      </c>
      <c r="EG145" t="s">
        <v>176</v>
      </c>
      <c r="EH145">
        <v>0</v>
      </c>
      <c r="EI145" t="s">
        <v>3</v>
      </c>
      <c r="EJ145">
        <v>2</v>
      </c>
      <c r="EK145">
        <v>318</v>
      </c>
      <c r="EL145" t="s">
        <v>183</v>
      </c>
      <c r="EM145" t="s">
        <v>184</v>
      </c>
      <c r="EO145" t="s">
        <v>3</v>
      </c>
      <c r="EQ145">
        <v>131072</v>
      </c>
      <c r="ER145">
        <v>187.32</v>
      </c>
      <c r="ES145">
        <v>53.75</v>
      </c>
      <c r="ET145">
        <v>45.61</v>
      </c>
      <c r="EU145">
        <v>6.19</v>
      </c>
      <c r="EV145">
        <v>87.96</v>
      </c>
      <c r="EW145">
        <v>7.14</v>
      </c>
      <c r="EX145">
        <v>0</v>
      </c>
      <c r="EY145">
        <v>0</v>
      </c>
      <c r="FQ145">
        <v>0</v>
      </c>
      <c r="FR145">
        <v>0</v>
      </c>
      <c r="FS145">
        <v>2</v>
      </c>
      <c r="FX145">
        <v>112</v>
      </c>
      <c r="FY145">
        <v>70</v>
      </c>
      <c r="GA145" t="s">
        <v>3</v>
      </c>
      <c r="GD145">
        <v>0</v>
      </c>
      <c r="GF145">
        <v>-1973225580</v>
      </c>
      <c r="GG145">
        <v>2</v>
      </c>
      <c r="GH145">
        <v>1</v>
      </c>
      <c r="GI145">
        <v>2</v>
      </c>
      <c r="GJ145">
        <v>0</v>
      </c>
      <c r="GK145">
        <f>ROUND(R145*(S12)/100,2)</f>
        <v>374.37</v>
      </c>
      <c r="GL145">
        <f t="shared" si="140"/>
        <v>0</v>
      </c>
      <c r="GM145">
        <f>ROUND(O145+X145+Y145+GK145,2)+GX145</f>
        <v>9685.25</v>
      </c>
      <c r="GN145">
        <f t="shared" si="141"/>
        <v>0</v>
      </c>
      <c r="GO145">
        <f t="shared" si="142"/>
        <v>9685.25</v>
      </c>
      <c r="GP145">
        <f t="shared" si="143"/>
        <v>0</v>
      </c>
      <c r="GR145">
        <v>0</v>
      </c>
      <c r="GS145">
        <v>3</v>
      </c>
      <c r="GT145">
        <v>0</v>
      </c>
      <c r="GU145" t="s">
        <v>3</v>
      </c>
      <c r="GV145">
        <f t="shared" si="144"/>
        <v>0</v>
      </c>
      <c r="GW145">
        <v>1</v>
      </c>
      <c r="GX145">
        <f t="shared" si="145"/>
        <v>0</v>
      </c>
      <c r="HA145">
        <v>0</v>
      </c>
      <c r="HB145">
        <v>0</v>
      </c>
      <c r="HC145">
        <f t="shared" si="146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6" spans="1:255" x14ac:dyDescent="0.2">
      <c r="A146" s="2">
        <v>17</v>
      </c>
      <c r="B146" s="2">
        <v>1</v>
      </c>
      <c r="C146" s="2">
        <f>ROW(SmtRes!A187)</f>
        <v>187</v>
      </c>
      <c r="D146" s="2">
        <f>ROW(EtalonRes!A216)</f>
        <v>216</v>
      </c>
      <c r="E146" s="2" t="s">
        <v>199</v>
      </c>
      <c r="F146" s="2" t="s">
        <v>200</v>
      </c>
      <c r="G146" s="2" t="s">
        <v>201</v>
      </c>
      <c r="H146" s="2" t="s">
        <v>124</v>
      </c>
      <c r="I146" s="2">
        <f>ROUND(28/100,9)</f>
        <v>0.28000000000000003</v>
      </c>
      <c r="J146" s="2">
        <v>0</v>
      </c>
      <c r="K146" s="2">
        <f>ROUND(28/100,9)</f>
        <v>0.28000000000000003</v>
      </c>
      <c r="L146" s="2"/>
      <c r="M146" s="2"/>
      <c r="N146" s="2"/>
      <c r="O146" s="2">
        <f t="shared" si="111"/>
        <v>141.34</v>
      </c>
      <c r="P146" s="2">
        <f t="shared" si="112"/>
        <v>0</v>
      </c>
      <c r="Q146" s="2">
        <f t="shared" si="113"/>
        <v>0</v>
      </c>
      <c r="R146" s="2">
        <f t="shared" si="114"/>
        <v>0</v>
      </c>
      <c r="S146" s="2">
        <f t="shared" si="115"/>
        <v>141.34</v>
      </c>
      <c r="T146" s="2">
        <f t="shared" si="116"/>
        <v>0</v>
      </c>
      <c r="U146" s="2">
        <f t="shared" si="117"/>
        <v>11.472384000000002</v>
      </c>
      <c r="V146" s="2">
        <f t="shared" si="118"/>
        <v>0</v>
      </c>
      <c r="W146" s="2">
        <f t="shared" si="119"/>
        <v>0</v>
      </c>
      <c r="X146" s="2">
        <f t="shared" si="120"/>
        <v>158.30000000000001</v>
      </c>
      <c r="Y146" s="2">
        <f t="shared" si="121"/>
        <v>98.94</v>
      </c>
      <c r="Z146" s="2"/>
      <c r="AA146" s="2">
        <v>59537989</v>
      </c>
      <c r="AB146" s="2">
        <f t="shared" si="122"/>
        <v>473.1</v>
      </c>
      <c r="AC146" s="2">
        <f t="shared" si="123"/>
        <v>0</v>
      </c>
      <c r="AD146" s="2">
        <f t="shared" si="124"/>
        <v>0</v>
      </c>
      <c r="AE146" s="2">
        <f t="shared" si="125"/>
        <v>0</v>
      </c>
      <c r="AF146" s="2">
        <f t="shared" si="126"/>
        <v>473.1</v>
      </c>
      <c r="AG146" s="2">
        <f t="shared" si="127"/>
        <v>0</v>
      </c>
      <c r="AH146" s="2">
        <f t="shared" si="128"/>
        <v>38.4</v>
      </c>
      <c r="AI146" s="2">
        <f t="shared" si="129"/>
        <v>0</v>
      </c>
      <c r="AJ146" s="2">
        <f t="shared" si="130"/>
        <v>0</v>
      </c>
      <c r="AK146" s="2">
        <v>473.09</v>
      </c>
      <c r="AL146" s="2">
        <v>0</v>
      </c>
      <c r="AM146" s="2">
        <v>0</v>
      </c>
      <c r="AN146" s="2">
        <v>0</v>
      </c>
      <c r="AO146" s="2">
        <v>473.09</v>
      </c>
      <c r="AP146" s="2">
        <v>0</v>
      </c>
      <c r="AQ146" s="2">
        <v>38.4</v>
      </c>
      <c r="AR146" s="2">
        <v>0</v>
      </c>
      <c r="AS146" s="2">
        <v>0</v>
      </c>
      <c r="AT146" s="2">
        <v>112</v>
      </c>
      <c r="AU146" s="2">
        <v>70</v>
      </c>
      <c r="AV146" s="2">
        <v>1.0669999999999999</v>
      </c>
      <c r="AW146" s="2">
        <v>1.081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0</v>
      </c>
      <c r="BI146" s="2">
        <v>2</v>
      </c>
      <c r="BJ146" s="2" t="s">
        <v>202</v>
      </c>
      <c r="BK146" s="2"/>
      <c r="BL146" s="2"/>
      <c r="BM146" s="2">
        <v>318</v>
      </c>
      <c r="BN146" s="2">
        <v>0</v>
      </c>
      <c r="BO146" s="2" t="s">
        <v>3</v>
      </c>
      <c r="BP146" s="2">
        <v>0</v>
      </c>
      <c r="BQ146" s="2">
        <v>40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112</v>
      </c>
      <c r="CA146" s="2">
        <v>70</v>
      </c>
      <c r="CB146" s="2" t="s">
        <v>3</v>
      </c>
      <c r="CC146" s="2"/>
      <c r="CD146" s="2"/>
      <c r="CE146" s="2">
        <v>30</v>
      </c>
      <c r="CF146" s="2">
        <v>0</v>
      </c>
      <c r="CG146" s="2">
        <v>0</v>
      </c>
      <c r="CH146" s="2"/>
      <c r="CI146" s="2"/>
      <c r="CJ146" s="2"/>
      <c r="CK146" s="2"/>
      <c r="CL146" s="2"/>
      <c r="CM146" s="2">
        <v>0</v>
      </c>
      <c r="CN146" s="2" t="s">
        <v>3</v>
      </c>
      <c r="CO146" s="2">
        <v>0</v>
      </c>
      <c r="CP146" s="2">
        <f t="shared" si="131"/>
        <v>141.34</v>
      </c>
      <c r="CQ146" s="2">
        <f t="shared" si="132"/>
        <v>0</v>
      </c>
      <c r="CR146" s="2">
        <f t="shared" si="133"/>
        <v>0</v>
      </c>
      <c r="CS146" s="2">
        <f t="shared" si="134"/>
        <v>0</v>
      </c>
      <c r="CT146" s="2">
        <f t="shared" si="135"/>
        <v>504.8</v>
      </c>
      <c r="CU146" s="2">
        <f t="shared" si="136"/>
        <v>0</v>
      </c>
      <c r="CV146" s="2">
        <f t="shared" si="137"/>
        <v>40.972799999999999</v>
      </c>
      <c r="CW146" s="2">
        <f t="shared" si="138"/>
        <v>0</v>
      </c>
      <c r="CX146" s="2">
        <f t="shared" si="139"/>
        <v>0</v>
      </c>
      <c r="CY146" s="2">
        <f>((S146*BZ146)/100)</f>
        <v>158.30080000000001</v>
      </c>
      <c r="CZ146" s="2">
        <f>((S146*CA146)/100)</f>
        <v>98.938000000000017</v>
      </c>
      <c r="DA146" s="2"/>
      <c r="DB146" s="2"/>
      <c r="DC146" s="2" t="s">
        <v>3</v>
      </c>
      <c r="DD146" s="2" t="s">
        <v>3</v>
      </c>
      <c r="DE146" s="2" t="s">
        <v>3</v>
      </c>
      <c r="DF146" s="2" t="s">
        <v>3</v>
      </c>
      <c r="DG146" s="2" t="s">
        <v>3</v>
      </c>
      <c r="DH146" s="2" t="s">
        <v>3</v>
      </c>
      <c r="DI146" s="2" t="s">
        <v>3</v>
      </c>
      <c r="DJ146" s="2" t="s">
        <v>3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1010</v>
      </c>
      <c r="DV146" s="2" t="s">
        <v>124</v>
      </c>
      <c r="DW146" s="2" t="s">
        <v>124</v>
      </c>
      <c r="DX146" s="2">
        <v>100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55891562</v>
      </c>
      <c r="EF146" s="2">
        <v>40</v>
      </c>
      <c r="EG146" s="2" t="s">
        <v>176</v>
      </c>
      <c r="EH146" s="2">
        <v>0</v>
      </c>
      <c r="EI146" s="2" t="s">
        <v>3</v>
      </c>
      <c r="EJ146" s="2">
        <v>2</v>
      </c>
      <c r="EK146" s="2">
        <v>318</v>
      </c>
      <c r="EL146" s="2" t="s">
        <v>183</v>
      </c>
      <c r="EM146" s="2" t="s">
        <v>184</v>
      </c>
      <c r="EN146" s="2"/>
      <c r="EO146" s="2" t="s">
        <v>3</v>
      </c>
      <c r="EP146" s="2"/>
      <c r="EQ146" s="2">
        <v>131072</v>
      </c>
      <c r="ER146" s="2">
        <v>473.09</v>
      </c>
      <c r="ES146" s="2">
        <v>0</v>
      </c>
      <c r="ET146" s="2">
        <v>0</v>
      </c>
      <c r="EU146" s="2">
        <v>0</v>
      </c>
      <c r="EV146" s="2">
        <v>473.09</v>
      </c>
      <c r="EW146" s="2">
        <v>38.4</v>
      </c>
      <c r="EX146" s="2">
        <v>0</v>
      </c>
      <c r="EY146" s="2">
        <v>0</v>
      </c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v>0</v>
      </c>
      <c r="FS146" s="2">
        <v>2</v>
      </c>
      <c r="FT146" s="2"/>
      <c r="FU146" s="2"/>
      <c r="FV146" s="2"/>
      <c r="FW146" s="2"/>
      <c r="FX146" s="2">
        <v>112</v>
      </c>
      <c r="FY146" s="2">
        <v>70</v>
      </c>
      <c r="FZ146" s="2"/>
      <c r="GA146" s="2" t="s">
        <v>3</v>
      </c>
      <c r="GB146" s="2"/>
      <c r="GC146" s="2"/>
      <c r="GD146" s="2">
        <v>1</v>
      </c>
      <c r="GE146" s="2"/>
      <c r="GF146" s="2">
        <v>-216630518</v>
      </c>
      <c r="GG146" s="2">
        <v>2</v>
      </c>
      <c r="GH146" s="2">
        <v>1</v>
      </c>
      <c r="GI146" s="2">
        <v>-2</v>
      </c>
      <c r="GJ146" s="2">
        <v>0</v>
      </c>
      <c r="GK146" s="2">
        <v>0</v>
      </c>
      <c r="GL146" s="2">
        <f t="shared" si="140"/>
        <v>0</v>
      </c>
      <c r="GM146" s="2">
        <f>ROUND(O146+X146+Y146,2)+GX146</f>
        <v>398.58</v>
      </c>
      <c r="GN146" s="2">
        <f t="shared" si="141"/>
        <v>0</v>
      </c>
      <c r="GO146" s="2">
        <f t="shared" si="142"/>
        <v>398.58</v>
      </c>
      <c r="GP146" s="2">
        <f t="shared" si="143"/>
        <v>0</v>
      </c>
      <c r="GQ146" s="2"/>
      <c r="GR146" s="2">
        <v>0</v>
      </c>
      <c r="GS146" s="2">
        <v>3</v>
      </c>
      <c r="GT146" s="2">
        <v>0</v>
      </c>
      <c r="GU146" s="2" t="s">
        <v>3</v>
      </c>
      <c r="GV146" s="2">
        <f t="shared" si="144"/>
        <v>0</v>
      </c>
      <c r="GW146" s="2">
        <v>1</v>
      </c>
      <c r="GX146" s="2">
        <f t="shared" si="145"/>
        <v>0</v>
      </c>
      <c r="GY146" s="2"/>
      <c r="GZ146" s="2"/>
      <c r="HA146" s="2">
        <v>0</v>
      </c>
      <c r="HB146" s="2">
        <v>0</v>
      </c>
      <c r="HC146" s="2">
        <f t="shared" si="146"/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</v>
      </c>
      <c r="HO146" s="2" t="s">
        <v>3</v>
      </c>
      <c r="HP146" s="2" t="s">
        <v>3</v>
      </c>
      <c r="HQ146" s="2" t="s">
        <v>3</v>
      </c>
      <c r="HR146" s="2"/>
      <c r="HS146" s="2">
        <v>0</v>
      </c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17</v>
      </c>
      <c r="B147">
        <v>1</v>
      </c>
      <c r="C147">
        <f>ROW(SmtRes!A188)</f>
        <v>188</v>
      </c>
      <c r="D147">
        <f>ROW(EtalonRes!A218)</f>
        <v>218</v>
      </c>
      <c r="E147" t="s">
        <v>199</v>
      </c>
      <c r="F147" t="s">
        <v>200</v>
      </c>
      <c r="G147" t="s">
        <v>201</v>
      </c>
      <c r="H147" t="s">
        <v>124</v>
      </c>
      <c r="I147">
        <f>ROUND(28/100,9)</f>
        <v>0.28000000000000003</v>
      </c>
      <c r="J147">
        <v>0</v>
      </c>
      <c r="K147">
        <f>ROUND(28/100,9)</f>
        <v>0.28000000000000003</v>
      </c>
      <c r="O147">
        <f t="shared" si="111"/>
        <v>5430.28</v>
      </c>
      <c r="P147">
        <f t="shared" si="112"/>
        <v>0</v>
      </c>
      <c r="Q147">
        <f t="shared" si="113"/>
        <v>0</v>
      </c>
      <c r="R147">
        <f t="shared" si="114"/>
        <v>0</v>
      </c>
      <c r="S147">
        <f t="shared" si="115"/>
        <v>5430.28</v>
      </c>
      <c r="T147">
        <f t="shared" si="116"/>
        <v>0</v>
      </c>
      <c r="U147">
        <f t="shared" si="117"/>
        <v>11.472384000000002</v>
      </c>
      <c r="V147">
        <f t="shared" si="118"/>
        <v>0</v>
      </c>
      <c r="W147">
        <f t="shared" si="119"/>
        <v>0</v>
      </c>
      <c r="X147">
        <f t="shared" si="120"/>
        <v>4995.8599999999997</v>
      </c>
      <c r="Y147">
        <f t="shared" si="121"/>
        <v>2335.02</v>
      </c>
      <c r="AA147">
        <v>59537987</v>
      </c>
      <c r="AB147">
        <f t="shared" si="122"/>
        <v>473.1</v>
      </c>
      <c r="AC147">
        <f t="shared" si="123"/>
        <v>0</v>
      </c>
      <c r="AD147">
        <f t="shared" si="124"/>
        <v>0</v>
      </c>
      <c r="AE147">
        <f t="shared" si="125"/>
        <v>0</v>
      </c>
      <c r="AF147">
        <f t="shared" si="126"/>
        <v>473.1</v>
      </c>
      <c r="AG147">
        <f t="shared" si="127"/>
        <v>0</v>
      </c>
      <c r="AH147">
        <f t="shared" si="128"/>
        <v>38.4</v>
      </c>
      <c r="AI147">
        <f t="shared" si="129"/>
        <v>0</v>
      </c>
      <c r="AJ147">
        <f t="shared" si="130"/>
        <v>0</v>
      </c>
      <c r="AK147">
        <v>473.09</v>
      </c>
      <c r="AL147">
        <v>0</v>
      </c>
      <c r="AM147">
        <v>0</v>
      </c>
      <c r="AN147">
        <v>0</v>
      </c>
      <c r="AO147">
        <v>473.09</v>
      </c>
      <c r="AP147">
        <v>0</v>
      </c>
      <c r="AQ147">
        <v>38.4</v>
      </c>
      <c r="AR147">
        <v>0</v>
      </c>
      <c r="AS147">
        <v>0</v>
      </c>
      <c r="AT147">
        <v>92</v>
      </c>
      <c r="AU147">
        <v>43</v>
      </c>
      <c r="AV147">
        <v>1.0669999999999999</v>
      </c>
      <c r="AW147">
        <v>1.081</v>
      </c>
      <c r="AZ147">
        <v>1</v>
      </c>
      <c r="BA147">
        <v>38.42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2</v>
      </c>
      <c r="BJ147" t="s">
        <v>202</v>
      </c>
      <c r="BM147">
        <v>318</v>
      </c>
      <c r="BN147">
        <v>0</v>
      </c>
      <c r="BO147" t="s">
        <v>200</v>
      </c>
      <c r="BP147">
        <v>1</v>
      </c>
      <c r="BQ147">
        <v>40</v>
      </c>
      <c r="BR147">
        <v>0</v>
      </c>
      <c r="BS147">
        <v>38.42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92</v>
      </c>
      <c r="CA147">
        <v>43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31"/>
        <v>5430.28</v>
      </c>
      <c r="CQ147">
        <f t="shared" si="132"/>
        <v>0</v>
      </c>
      <c r="CR147">
        <f t="shared" si="133"/>
        <v>0</v>
      </c>
      <c r="CS147">
        <f t="shared" si="134"/>
        <v>0</v>
      </c>
      <c r="CT147">
        <f t="shared" si="135"/>
        <v>19394.419999999998</v>
      </c>
      <c r="CU147">
        <f t="shared" si="136"/>
        <v>0</v>
      </c>
      <c r="CV147">
        <f t="shared" si="137"/>
        <v>40.972799999999999</v>
      </c>
      <c r="CW147">
        <f t="shared" si="138"/>
        <v>0</v>
      </c>
      <c r="CX147">
        <f t="shared" si="139"/>
        <v>0</v>
      </c>
      <c r="CY147">
        <f>S147*(BZ147/100)</f>
        <v>4995.8576000000003</v>
      </c>
      <c r="CZ147">
        <f>S147*(CA147/100)</f>
        <v>2335.0203999999999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112</v>
      </c>
      <c r="DO147">
        <v>70</v>
      </c>
      <c r="DP147">
        <v>1.0669999999999999</v>
      </c>
      <c r="DQ147">
        <v>1.081</v>
      </c>
      <c r="DU147">
        <v>1010</v>
      </c>
      <c r="DV147" t="s">
        <v>124</v>
      </c>
      <c r="DW147" t="s">
        <v>124</v>
      </c>
      <c r="DX147">
        <v>100</v>
      </c>
      <c r="DZ147" t="s">
        <v>3</v>
      </c>
      <c r="EA147" t="s">
        <v>3</v>
      </c>
      <c r="EB147" t="s">
        <v>3</v>
      </c>
      <c r="EC147" t="s">
        <v>3</v>
      </c>
      <c r="EE147">
        <v>55891562</v>
      </c>
      <c r="EF147">
        <v>40</v>
      </c>
      <c r="EG147" t="s">
        <v>176</v>
      </c>
      <c r="EH147">
        <v>0</v>
      </c>
      <c r="EI147" t="s">
        <v>3</v>
      </c>
      <c r="EJ147">
        <v>2</v>
      </c>
      <c r="EK147">
        <v>318</v>
      </c>
      <c r="EL147" t="s">
        <v>183</v>
      </c>
      <c r="EM147" t="s">
        <v>184</v>
      </c>
      <c r="EO147" t="s">
        <v>3</v>
      </c>
      <c r="EQ147">
        <v>131072</v>
      </c>
      <c r="ER147">
        <v>473.09</v>
      </c>
      <c r="ES147">
        <v>0</v>
      </c>
      <c r="ET147">
        <v>0</v>
      </c>
      <c r="EU147">
        <v>0</v>
      </c>
      <c r="EV147">
        <v>473.09</v>
      </c>
      <c r="EW147">
        <v>38.4</v>
      </c>
      <c r="EX147">
        <v>0</v>
      </c>
      <c r="EY147">
        <v>0</v>
      </c>
      <c r="FQ147">
        <v>0</v>
      </c>
      <c r="FR147">
        <v>0</v>
      </c>
      <c r="FS147">
        <v>2</v>
      </c>
      <c r="FX147">
        <v>112</v>
      </c>
      <c r="FY147">
        <v>70</v>
      </c>
      <c r="GA147" t="s">
        <v>3</v>
      </c>
      <c r="GD147">
        <v>0</v>
      </c>
      <c r="GF147">
        <v>-216630518</v>
      </c>
      <c r="GG147">
        <v>2</v>
      </c>
      <c r="GH147">
        <v>1</v>
      </c>
      <c r="GI147">
        <v>2</v>
      </c>
      <c r="GJ147">
        <v>0</v>
      </c>
      <c r="GK147">
        <f>ROUND(R147*(S12)/100,2)</f>
        <v>0</v>
      </c>
      <c r="GL147">
        <f t="shared" si="140"/>
        <v>0</v>
      </c>
      <c r="GM147">
        <f>ROUND(O147+X147+Y147+GK147,2)+GX147</f>
        <v>12761.16</v>
      </c>
      <c r="GN147">
        <f t="shared" si="141"/>
        <v>0</v>
      </c>
      <c r="GO147">
        <f t="shared" si="142"/>
        <v>12761.16</v>
      </c>
      <c r="GP147">
        <f t="shared" si="143"/>
        <v>0</v>
      </c>
      <c r="GR147">
        <v>0</v>
      </c>
      <c r="GS147">
        <v>3</v>
      </c>
      <c r="GT147">
        <v>0</v>
      </c>
      <c r="GU147" t="s">
        <v>3</v>
      </c>
      <c r="GV147">
        <f t="shared" si="144"/>
        <v>0</v>
      </c>
      <c r="GW147">
        <v>1</v>
      </c>
      <c r="GX147">
        <f t="shared" si="145"/>
        <v>0</v>
      </c>
      <c r="HA147">
        <v>0</v>
      </c>
      <c r="HB147">
        <v>0</v>
      </c>
      <c r="HC147">
        <f t="shared" si="146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8" spans="1:255" x14ac:dyDescent="0.2">
      <c r="A148" s="2">
        <v>17</v>
      </c>
      <c r="B148" s="2">
        <v>1</v>
      </c>
      <c r="C148" s="2">
        <f>ROW(SmtRes!A189)</f>
        <v>189</v>
      </c>
      <c r="D148" s="2">
        <f>ROW(EtalonRes!A220)</f>
        <v>220</v>
      </c>
      <c r="E148" s="2" t="s">
        <v>3</v>
      </c>
      <c r="F148" s="2" t="s">
        <v>192</v>
      </c>
      <c r="G148" s="2" t="s">
        <v>193</v>
      </c>
      <c r="H148" s="2" t="s">
        <v>124</v>
      </c>
      <c r="I148" s="2">
        <f>ROUND(12/100,9)</f>
        <v>0.12</v>
      </c>
      <c r="J148" s="2">
        <v>0</v>
      </c>
      <c r="K148" s="2">
        <f>ROUND(12/100,9)</f>
        <v>0.12</v>
      </c>
      <c r="L148" s="2"/>
      <c r="M148" s="2"/>
      <c r="N148" s="2"/>
      <c r="O148" s="2">
        <f t="shared" si="111"/>
        <v>44.8</v>
      </c>
      <c r="P148" s="2">
        <f t="shared" si="112"/>
        <v>0</v>
      </c>
      <c r="Q148" s="2">
        <f t="shared" si="113"/>
        <v>0</v>
      </c>
      <c r="R148" s="2">
        <f t="shared" si="114"/>
        <v>0</v>
      </c>
      <c r="S148" s="2">
        <f t="shared" si="115"/>
        <v>44.8</v>
      </c>
      <c r="T148" s="2">
        <f t="shared" si="116"/>
        <v>0</v>
      </c>
      <c r="U148" s="2">
        <f t="shared" si="117"/>
        <v>3.6363359999999996</v>
      </c>
      <c r="V148" s="2">
        <f t="shared" si="118"/>
        <v>0</v>
      </c>
      <c r="W148" s="2">
        <f t="shared" si="119"/>
        <v>0</v>
      </c>
      <c r="X148" s="2">
        <f t="shared" si="120"/>
        <v>50.18</v>
      </c>
      <c r="Y148" s="2">
        <f t="shared" si="121"/>
        <v>31.36</v>
      </c>
      <c r="Z148" s="2"/>
      <c r="AA148" s="2">
        <v>-1</v>
      </c>
      <c r="AB148" s="2">
        <f t="shared" si="122"/>
        <v>349.9</v>
      </c>
      <c r="AC148" s="2">
        <f t="shared" si="123"/>
        <v>0</v>
      </c>
      <c r="AD148" s="2">
        <f t="shared" si="124"/>
        <v>0</v>
      </c>
      <c r="AE148" s="2">
        <f t="shared" si="125"/>
        <v>0</v>
      </c>
      <c r="AF148" s="2">
        <f t="shared" si="126"/>
        <v>349.9</v>
      </c>
      <c r="AG148" s="2">
        <f t="shared" si="127"/>
        <v>0</v>
      </c>
      <c r="AH148" s="2">
        <f t="shared" si="128"/>
        <v>28.4</v>
      </c>
      <c r="AI148" s="2">
        <f t="shared" si="129"/>
        <v>0</v>
      </c>
      <c r="AJ148" s="2">
        <f t="shared" si="130"/>
        <v>0</v>
      </c>
      <c r="AK148" s="2">
        <v>349.89</v>
      </c>
      <c r="AL148" s="2">
        <v>0</v>
      </c>
      <c r="AM148" s="2">
        <v>0</v>
      </c>
      <c r="AN148" s="2">
        <v>0</v>
      </c>
      <c r="AO148" s="2">
        <v>349.89</v>
      </c>
      <c r="AP148" s="2">
        <v>0</v>
      </c>
      <c r="AQ148" s="2">
        <v>28.4</v>
      </c>
      <c r="AR148" s="2">
        <v>0</v>
      </c>
      <c r="AS148" s="2">
        <v>0</v>
      </c>
      <c r="AT148" s="2">
        <v>112</v>
      </c>
      <c r="AU148" s="2">
        <v>70</v>
      </c>
      <c r="AV148" s="2">
        <v>1.0669999999999999</v>
      </c>
      <c r="AW148" s="2">
        <v>1.081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3</v>
      </c>
      <c r="BE148" s="2" t="s">
        <v>3</v>
      </c>
      <c r="BF148" s="2" t="s">
        <v>3</v>
      </c>
      <c r="BG148" s="2" t="s">
        <v>3</v>
      </c>
      <c r="BH148" s="2">
        <v>0</v>
      </c>
      <c r="BI148" s="2">
        <v>2</v>
      </c>
      <c r="BJ148" s="2" t="s">
        <v>194</v>
      </c>
      <c r="BK148" s="2"/>
      <c r="BL148" s="2"/>
      <c r="BM148" s="2">
        <v>318</v>
      </c>
      <c r="BN148" s="2">
        <v>0</v>
      </c>
      <c r="BO148" s="2" t="s">
        <v>3</v>
      </c>
      <c r="BP148" s="2">
        <v>0</v>
      </c>
      <c r="BQ148" s="2">
        <v>40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3</v>
      </c>
      <c r="BZ148" s="2">
        <v>112</v>
      </c>
      <c r="CA148" s="2">
        <v>70</v>
      </c>
      <c r="CB148" s="2" t="s">
        <v>3</v>
      </c>
      <c r="CC148" s="2"/>
      <c r="CD148" s="2"/>
      <c r="CE148" s="2">
        <v>30</v>
      </c>
      <c r="CF148" s="2">
        <v>0</v>
      </c>
      <c r="CG148" s="2">
        <v>0</v>
      </c>
      <c r="CH148" s="2"/>
      <c r="CI148" s="2"/>
      <c r="CJ148" s="2"/>
      <c r="CK148" s="2"/>
      <c r="CL148" s="2"/>
      <c r="CM148" s="2">
        <v>0</v>
      </c>
      <c r="CN148" s="2" t="s">
        <v>3</v>
      </c>
      <c r="CO148" s="2">
        <v>0</v>
      </c>
      <c r="CP148" s="2">
        <f t="shared" si="131"/>
        <v>44.8</v>
      </c>
      <c r="CQ148" s="2">
        <f t="shared" si="132"/>
        <v>0</v>
      </c>
      <c r="CR148" s="2">
        <f t="shared" si="133"/>
        <v>0</v>
      </c>
      <c r="CS148" s="2">
        <f t="shared" si="134"/>
        <v>0</v>
      </c>
      <c r="CT148" s="2">
        <f t="shared" si="135"/>
        <v>373.34</v>
      </c>
      <c r="CU148" s="2">
        <f t="shared" si="136"/>
        <v>0</v>
      </c>
      <c r="CV148" s="2">
        <f t="shared" si="137"/>
        <v>30.302799999999998</v>
      </c>
      <c r="CW148" s="2">
        <f t="shared" si="138"/>
        <v>0</v>
      </c>
      <c r="CX148" s="2">
        <f t="shared" si="139"/>
        <v>0</v>
      </c>
      <c r="CY148" s="2">
        <f>((S148*BZ148)/100)</f>
        <v>50.175999999999995</v>
      </c>
      <c r="CZ148" s="2">
        <f>((S148*CA148)/100)</f>
        <v>31.36</v>
      </c>
      <c r="DA148" s="2"/>
      <c r="DB148" s="2"/>
      <c r="DC148" s="2" t="s">
        <v>3</v>
      </c>
      <c r="DD148" s="2" t="s">
        <v>3</v>
      </c>
      <c r="DE148" s="2" t="s">
        <v>3</v>
      </c>
      <c r="DF148" s="2" t="s">
        <v>3</v>
      </c>
      <c r="DG148" s="2" t="s">
        <v>3</v>
      </c>
      <c r="DH148" s="2" t="s">
        <v>3</v>
      </c>
      <c r="DI148" s="2" t="s">
        <v>3</v>
      </c>
      <c r="DJ148" s="2" t="s">
        <v>3</v>
      </c>
      <c r="DK148" s="2" t="s">
        <v>3</v>
      </c>
      <c r="DL148" s="2" t="s">
        <v>3</v>
      </c>
      <c r="DM148" s="2" t="s">
        <v>3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1010</v>
      </c>
      <c r="DV148" s="2" t="s">
        <v>124</v>
      </c>
      <c r="DW148" s="2" t="s">
        <v>124</v>
      </c>
      <c r="DX148" s="2">
        <v>100</v>
      </c>
      <c r="DY148" s="2"/>
      <c r="DZ148" s="2" t="s">
        <v>3</v>
      </c>
      <c r="EA148" s="2" t="s">
        <v>3</v>
      </c>
      <c r="EB148" s="2" t="s">
        <v>3</v>
      </c>
      <c r="EC148" s="2" t="s">
        <v>3</v>
      </c>
      <c r="ED148" s="2"/>
      <c r="EE148" s="2">
        <v>55891562</v>
      </c>
      <c r="EF148" s="2">
        <v>40</v>
      </c>
      <c r="EG148" s="2" t="s">
        <v>176</v>
      </c>
      <c r="EH148" s="2">
        <v>0</v>
      </c>
      <c r="EI148" s="2" t="s">
        <v>3</v>
      </c>
      <c r="EJ148" s="2">
        <v>2</v>
      </c>
      <c r="EK148" s="2">
        <v>318</v>
      </c>
      <c r="EL148" s="2" t="s">
        <v>183</v>
      </c>
      <c r="EM148" s="2" t="s">
        <v>184</v>
      </c>
      <c r="EN148" s="2"/>
      <c r="EO148" s="2" t="s">
        <v>3</v>
      </c>
      <c r="EP148" s="2"/>
      <c r="EQ148" s="2">
        <v>132096</v>
      </c>
      <c r="ER148" s="2">
        <v>349.89</v>
      </c>
      <c r="ES148" s="2">
        <v>0</v>
      </c>
      <c r="ET148" s="2">
        <v>0</v>
      </c>
      <c r="EU148" s="2">
        <v>0</v>
      </c>
      <c r="EV148" s="2">
        <v>349.89</v>
      </c>
      <c r="EW148" s="2">
        <v>28.4</v>
      </c>
      <c r="EX148" s="2">
        <v>0</v>
      </c>
      <c r="EY148" s="2">
        <v>0</v>
      </c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v>0</v>
      </c>
      <c r="FS148" s="2">
        <v>2</v>
      </c>
      <c r="FT148" s="2"/>
      <c r="FU148" s="2"/>
      <c r="FV148" s="2"/>
      <c r="FW148" s="2"/>
      <c r="FX148" s="2">
        <v>112</v>
      </c>
      <c r="FY148" s="2">
        <v>70</v>
      </c>
      <c r="FZ148" s="2"/>
      <c r="GA148" s="2" t="s">
        <v>3</v>
      </c>
      <c r="GB148" s="2"/>
      <c r="GC148" s="2"/>
      <c r="GD148" s="2">
        <v>1</v>
      </c>
      <c r="GE148" s="2"/>
      <c r="GF148" s="2">
        <v>153922681</v>
      </c>
      <c r="GG148" s="2">
        <v>2</v>
      </c>
      <c r="GH148" s="2">
        <v>1</v>
      </c>
      <c r="GI148" s="2">
        <v>-2</v>
      </c>
      <c r="GJ148" s="2">
        <v>0</v>
      </c>
      <c r="GK148" s="2">
        <v>0</v>
      </c>
      <c r="GL148" s="2">
        <f t="shared" si="140"/>
        <v>0</v>
      </c>
      <c r="GM148" s="2">
        <f>ROUND(O148+X148+Y148,2)+GX148</f>
        <v>126.34</v>
      </c>
      <c r="GN148" s="2">
        <f t="shared" si="141"/>
        <v>0</v>
      </c>
      <c r="GO148" s="2">
        <f t="shared" si="142"/>
        <v>126.34</v>
      </c>
      <c r="GP148" s="2">
        <f t="shared" si="143"/>
        <v>0</v>
      </c>
      <c r="GQ148" s="2"/>
      <c r="GR148" s="2">
        <v>0</v>
      </c>
      <c r="GS148" s="2">
        <v>3</v>
      </c>
      <c r="GT148" s="2">
        <v>0</v>
      </c>
      <c r="GU148" s="2" t="s">
        <v>3</v>
      </c>
      <c r="GV148" s="2">
        <f t="shared" si="144"/>
        <v>0</v>
      </c>
      <c r="GW148" s="2">
        <v>1</v>
      </c>
      <c r="GX148" s="2">
        <f t="shared" si="145"/>
        <v>0</v>
      </c>
      <c r="GY148" s="2"/>
      <c r="GZ148" s="2"/>
      <c r="HA148" s="2">
        <v>0</v>
      </c>
      <c r="HB148" s="2">
        <v>0</v>
      </c>
      <c r="HC148" s="2">
        <f t="shared" si="146"/>
        <v>0</v>
      </c>
      <c r="HD148" s="2"/>
      <c r="HE148" s="2" t="s">
        <v>3</v>
      </c>
      <c r="HF148" s="2" t="s">
        <v>3</v>
      </c>
      <c r="HG148" s="2"/>
      <c r="HH148" s="2"/>
      <c r="HI148" s="2"/>
      <c r="HJ148" s="2"/>
      <c r="HK148" s="2"/>
      <c r="HL148" s="2"/>
      <c r="HM148" s="2" t="s">
        <v>3</v>
      </c>
      <c r="HN148" s="2" t="s">
        <v>3</v>
      </c>
      <c r="HO148" s="2" t="s">
        <v>3</v>
      </c>
      <c r="HP148" s="2" t="s">
        <v>3</v>
      </c>
      <c r="HQ148" s="2" t="s">
        <v>3</v>
      </c>
      <c r="HR148" s="2"/>
      <c r="HS148" s="2">
        <v>0</v>
      </c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x14ac:dyDescent="0.2">
      <c r="A149">
        <v>17</v>
      </c>
      <c r="B149">
        <v>1</v>
      </c>
      <c r="C149">
        <f>ROW(SmtRes!A190)</f>
        <v>190</v>
      </c>
      <c r="D149">
        <f>ROW(EtalonRes!A222)</f>
        <v>222</v>
      </c>
      <c r="E149" t="s">
        <v>3</v>
      </c>
      <c r="F149" t="s">
        <v>192</v>
      </c>
      <c r="G149" t="s">
        <v>193</v>
      </c>
      <c r="H149" t="s">
        <v>124</v>
      </c>
      <c r="I149">
        <f>ROUND(12/100,9)</f>
        <v>0.12</v>
      </c>
      <c r="J149">
        <v>0</v>
      </c>
      <c r="K149">
        <f>ROUND(12/100,9)</f>
        <v>0.12</v>
      </c>
      <c r="O149">
        <f t="shared" si="111"/>
        <v>1721.22</v>
      </c>
      <c r="P149">
        <f t="shared" si="112"/>
        <v>0</v>
      </c>
      <c r="Q149">
        <f t="shared" si="113"/>
        <v>0</v>
      </c>
      <c r="R149">
        <f t="shared" si="114"/>
        <v>0</v>
      </c>
      <c r="S149">
        <f t="shared" si="115"/>
        <v>1721.22</v>
      </c>
      <c r="T149">
        <f t="shared" si="116"/>
        <v>0</v>
      </c>
      <c r="U149">
        <f t="shared" si="117"/>
        <v>3.6363359999999996</v>
      </c>
      <c r="V149">
        <f t="shared" si="118"/>
        <v>0</v>
      </c>
      <c r="W149">
        <f t="shared" si="119"/>
        <v>0</v>
      </c>
      <c r="X149">
        <f t="shared" si="120"/>
        <v>1583.52</v>
      </c>
      <c r="Y149">
        <f t="shared" si="121"/>
        <v>740.12</v>
      </c>
      <c r="AA149">
        <v>-1</v>
      </c>
      <c r="AB149">
        <f t="shared" si="122"/>
        <v>349.9</v>
      </c>
      <c r="AC149">
        <f t="shared" si="123"/>
        <v>0</v>
      </c>
      <c r="AD149">
        <f t="shared" si="124"/>
        <v>0</v>
      </c>
      <c r="AE149">
        <f t="shared" si="125"/>
        <v>0</v>
      </c>
      <c r="AF149">
        <f t="shared" si="126"/>
        <v>349.9</v>
      </c>
      <c r="AG149">
        <f t="shared" si="127"/>
        <v>0</v>
      </c>
      <c r="AH149">
        <f t="shared" si="128"/>
        <v>28.4</v>
      </c>
      <c r="AI149">
        <f t="shared" si="129"/>
        <v>0</v>
      </c>
      <c r="AJ149">
        <f t="shared" si="130"/>
        <v>0</v>
      </c>
      <c r="AK149">
        <v>349.89</v>
      </c>
      <c r="AL149">
        <v>0</v>
      </c>
      <c r="AM149">
        <v>0</v>
      </c>
      <c r="AN149">
        <v>0</v>
      </c>
      <c r="AO149">
        <v>349.89</v>
      </c>
      <c r="AP149">
        <v>0</v>
      </c>
      <c r="AQ149">
        <v>28.4</v>
      </c>
      <c r="AR149">
        <v>0</v>
      </c>
      <c r="AS149">
        <v>0</v>
      </c>
      <c r="AT149">
        <v>92</v>
      </c>
      <c r="AU149">
        <v>43</v>
      </c>
      <c r="AV149">
        <v>1.0669999999999999</v>
      </c>
      <c r="AW149">
        <v>1.081</v>
      </c>
      <c r="AZ149">
        <v>1</v>
      </c>
      <c r="BA149">
        <v>38.42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2</v>
      </c>
      <c r="BJ149" t="s">
        <v>194</v>
      </c>
      <c r="BM149">
        <v>318</v>
      </c>
      <c r="BN149">
        <v>0</v>
      </c>
      <c r="BO149" t="s">
        <v>192</v>
      </c>
      <c r="BP149">
        <v>1</v>
      </c>
      <c r="BQ149">
        <v>40</v>
      </c>
      <c r="BR149">
        <v>0</v>
      </c>
      <c r="BS149">
        <v>38.42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92</v>
      </c>
      <c r="CA149">
        <v>43</v>
      </c>
      <c r="CB149" t="s">
        <v>3</v>
      </c>
      <c r="CE149">
        <v>30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31"/>
        <v>1721.22</v>
      </c>
      <c r="CQ149">
        <f t="shared" si="132"/>
        <v>0</v>
      </c>
      <c r="CR149">
        <f t="shared" si="133"/>
        <v>0</v>
      </c>
      <c r="CS149">
        <f t="shared" si="134"/>
        <v>0</v>
      </c>
      <c r="CT149">
        <f t="shared" si="135"/>
        <v>14343.72</v>
      </c>
      <c r="CU149">
        <f t="shared" si="136"/>
        <v>0</v>
      </c>
      <c r="CV149">
        <f t="shared" si="137"/>
        <v>30.302799999999998</v>
      </c>
      <c r="CW149">
        <f t="shared" si="138"/>
        <v>0</v>
      </c>
      <c r="CX149">
        <f t="shared" si="139"/>
        <v>0</v>
      </c>
      <c r="CY149">
        <f>S149*(BZ149/100)</f>
        <v>1583.5224000000001</v>
      </c>
      <c r="CZ149">
        <f>S149*(CA149/100)</f>
        <v>740.12459999999999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112</v>
      </c>
      <c r="DO149">
        <v>70</v>
      </c>
      <c r="DP149">
        <v>1.0669999999999999</v>
      </c>
      <c r="DQ149">
        <v>1.081</v>
      </c>
      <c r="DU149">
        <v>1010</v>
      </c>
      <c r="DV149" t="s">
        <v>124</v>
      </c>
      <c r="DW149" t="s">
        <v>124</v>
      </c>
      <c r="DX149">
        <v>100</v>
      </c>
      <c r="DZ149" t="s">
        <v>3</v>
      </c>
      <c r="EA149" t="s">
        <v>3</v>
      </c>
      <c r="EB149" t="s">
        <v>3</v>
      </c>
      <c r="EC149" t="s">
        <v>3</v>
      </c>
      <c r="EE149">
        <v>55891562</v>
      </c>
      <c r="EF149">
        <v>40</v>
      </c>
      <c r="EG149" t="s">
        <v>176</v>
      </c>
      <c r="EH149">
        <v>0</v>
      </c>
      <c r="EI149" t="s">
        <v>3</v>
      </c>
      <c r="EJ149">
        <v>2</v>
      </c>
      <c r="EK149">
        <v>318</v>
      </c>
      <c r="EL149" t="s">
        <v>183</v>
      </c>
      <c r="EM149" t="s">
        <v>184</v>
      </c>
      <c r="EO149" t="s">
        <v>3</v>
      </c>
      <c r="EQ149">
        <v>132096</v>
      </c>
      <c r="ER149">
        <v>349.89</v>
      </c>
      <c r="ES149">
        <v>0</v>
      </c>
      <c r="ET149">
        <v>0</v>
      </c>
      <c r="EU149">
        <v>0</v>
      </c>
      <c r="EV149">
        <v>349.89</v>
      </c>
      <c r="EW149">
        <v>28.4</v>
      </c>
      <c r="EX149">
        <v>0</v>
      </c>
      <c r="EY149">
        <v>0</v>
      </c>
      <c r="FQ149">
        <v>0</v>
      </c>
      <c r="FR149">
        <v>0</v>
      </c>
      <c r="FS149">
        <v>2</v>
      </c>
      <c r="FX149">
        <v>112</v>
      </c>
      <c r="FY149">
        <v>70</v>
      </c>
      <c r="GA149" t="s">
        <v>3</v>
      </c>
      <c r="GD149">
        <v>0</v>
      </c>
      <c r="GF149">
        <v>153922681</v>
      </c>
      <c r="GG149">
        <v>2</v>
      </c>
      <c r="GH149">
        <v>1</v>
      </c>
      <c r="GI149">
        <v>2</v>
      </c>
      <c r="GJ149">
        <v>0</v>
      </c>
      <c r="GK149">
        <f>ROUND(R149*(S12)/100,2)</f>
        <v>0</v>
      </c>
      <c r="GL149">
        <f t="shared" si="140"/>
        <v>0</v>
      </c>
      <c r="GM149">
        <f>ROUND(O149+X149+Y149+GK149,2)+GX149</f>
        <v>4044.86</v>
      </c>
      <c r="GN149">
        <f t="shared" si="141"/>
        <v>0</v>
      </c>
      <c r="GO149">
        <f t="shared" si="142"/>
        <v>4044.86</v>
      </c>
      <c r="GP149">
        <f t="shared" si="143"/>
        <v>0</v>
      </c>
      <c r="GR149">
        <v>0</v>
      </c>
      <c r="GS149">
        <v>3</v>
      </c>
      <c r="GT149">
        <v>0</v>
      </c>
      <c r="GU149" t="s">
        <v>3</v>
      </c>
      <c r="GV149">
        <f t="shared" si="144"/>
        <v>0</v>
      </c>
      <c r="GW149">
        <v>1</v>
      </c>
      <c r="GX149">
        <f t="shared" si="145"/>
        <v>0</v>
      </c>
      <c r="HA149">
        <v>0</v>
      </c>
      <c r="HB149">
        <v>0</v>
      </c>
      <c r="HC149">
        <f t="shared" si="146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0" spans="1:255" x14ac:dyDescent="0.2">
      <c r="A150" s="2">
        <v>17</v>
      </c>
      <c r="B150" s="2">
        <v>1</v>
      </c>
      <c r="C150" s="2">
        <f>ROW(SmtRes!A202)</f>
        <v>202</v>
      </c>
      <c r="D150" s="2">
        <f>ROW(EtalonRes!A237)</f>
        <v>237</v>
      </c>
      <c r="E150" s="2" t="s">
        <v>203</v>
      </c>
      <c r="F150" s="2" t="s">
        <v>204</v>
      </c>
      <c r="G150" s="2" t="s">
        <v>205</v>
      </c>
      <c r="H150" s="2" t="s">
        <v>181</v>
      </c>
      <c r="I150" s="2">
        <f>ROUND((30)/100,9)</f>
        <v>0.3</v>
      </c>
      <c r="J150" s="2">
        <v>0</v>
      </c>
      <c r="K150" s="2">
        <f>ROUND((30)/100,9)</f>
        <v>0.3</v>
      </c>
      <c r="L150" s="2"/>
      <c r="M150" s="2"/>
      <c r="N150" s="2"/>
      <c r="O150" s="2">
        <f t="shared" si="111"/>
        <v>61.69</v>
      </c>
      <c r="P150" s="2">
        <f t="shared" si="112"/>
        <v>14.92</v>
      </c>
      <c r="Q150" s="2">
        <f t="shared" si="113"/>
        <v>7.33</v>
      </c>
      <c r="R150" s="2">
        <f t="shared" si="114"/>
        <v>0.77</v>
      </c>
      <c r="S150" s="2">
        <f t="shared" si="115"/>
        <v>39.44</v>
      </c>
      <c r="T150" s="2">
        <f t="shared" si="116"/>
        <v>0</v>
      </c>
      <c r="U150" s="2">
        <f t="shared" si="117"/>
        <v>3.2010000000000001</v>
      </c>
      <c r="V150" s="2">
        <f t="shared" si="118"/>
        <v>0</v>
      </c>
      <c r="W150" s="2">
        <f t="shared" si="119"/>
        <v>0</v>
      </c>
      <c r="X150" s="2">
        <f t="shared" si="120"/>
        <v>44.17</v>
      </c>
      <c r="Y150" s="2">
        <f t="shared" si="121"/>
        <v>27.61</v>
      </c>
      <c r="Z150" s="2"/>
      <c r="AA150" s="2">
        <v>59537989</v>
      </c>
      <c r="AB150" s="2">
        <f t="shared" si="122"/>
        <v>192.1</v>
      </c>
      <c r="AC150" s="2">
        <f t="shared" si="123"/>
        <v>46</v>
      </c>
      <c r="AD150" s="2">
        <f t="shared" si="124"/>
        <v>22.9</v>
      </c>
      <c r="AE150" s="2">
        <f t="shared" si="125"/>
        <v>2.4</v>
      </c>
      <c r="AF150" s="2">
        <f t="shared" si="126"/>
        <v>123.2</v>
      </c>
      <c r="AG150" s="2">
        <f t="shared" si="127"/>
        <v>0</v>
      </c>
      <c r="AH150" s="2">
        <f t="shared" si="128"/>
        <v>10</v>
      </c>
      <c r="AI150" s="2">
        <f t="shared" si="129"/>
        <v>0</v>
      </c>
      <c r="AJ150" s="2">
        <f t="shared" si="130"/>
        <v>0</v>
      </c>
      <c r="AK150" s="2">
        <v>192.13</v>
      </c>
      <c r="AL150" s="2">
        <v>46.03</v>
      </c>
      <c r="AM150" s="2">
        <v>22.9</v>
      </c>
      <c r="AN150" s="2">
        <v>2.4</v>
      </c>
      <c r="AO150" s="2">
        <v>123.2</v>
      </c>
      <c r="AP150" s="2">
        <v>0</v>
      </c>
      <c r="AQ150" s="2">
        <v>10</v>
      </c>
      <c r="AR150" s="2">
        <v>0</v>
      </c>
      <c r="AS150" s="2">
        <v>0</v>
      </c>
      <c r="AT150" s="2">
        <v>112</v>
      </c>
      <c r="AU150" s="2">
        <v>70</v>
      </c>
      <c r="AV150" s="2">
        <v>1.0669999999999999</v>
      </c>
      <c r="AW150" s="2">
        <v>1.081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0</v>
      </c>
      <c r="BI150" s="2">
        <v>2</v>
      </c>
      <c r="BJ150" s="2" t="s">
        <v>206</v>
      </c>
      <c r="BK150" s="2"/>
      <c r="BL150" s="2"/>
      <c r="BM150" s="2">
        <v>318</v>
      </c>
      <c r="BN150" s="2">
        <v>0</v>
      </c>
      <c r="BO150" s="2" t="s">
        <v>3</v>
      </c>
      <c r="BP150" s="2">
        <v>0</v>
      </c>
      <c r="BQ150" s="2">
        <v>40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112</v>
      </c>
      <c r="CA150" s="2">
        <v>70</v>
      </c>
      <c r="CB150" s="2" t="s">
        <v>3</v>
      </c>
      <c r="CC150" s="2"/>
      <c r="CD150" s="2"/>
      <c r="CE150" s="2">
        <v>30</v>
      </c>
      <c r="CF150" s="2">
        <v>0</v>
      </c>
      <c r="CG150" s="2">
        <v>0</v>
      </c>
      <c r="CH150" s="2"/>
      <c r="CI150" s="2"/>
      <c r="CJ150" s="2"/>
      <c r="CK150" s="2"/>
      <c r="CL150" s="2"/>
      <c r="CM150" s="2">
        <v>0</v>
      </c>
      <c r="CN150" s="2" t="s">
        <v>3</v>
      </c>
      <c r="CO150" s="2">
        <v>0</v>
      </c>
      <c r="CP150" s="2">
        <f t="shared" si="131"/>
        <v>61.69</v>
      </c>
      <c r="CQ150" s="2">
        <f t="shared" si="132"/>
        <v>49.73</v>
      </c>
      <c r="CR150" s="2">
        <f t="shared" si="133"/>
        <v>24.43</v>
      </c>
      <c r="CS150" s="2">
        <f t="shared" si="134"/>
        <v>2.56</v>
      </c>
      <c r="CT150" s="2">
        <f t="shared" si="135"/>
        <v>131.44999999999999</v>
      </c>
      <c r="CU150" s="2">
        <f t="shared" si="136"/>
        <v>0</v>
      </c>
      <c r="CV150" s="2">
        <f t="shared" si="137"/>
        <v>10.67</v>
      </c>
      <c r="CW150" s="2">
        <f t="shared" si="138"/>
        <v>0</v>
      </c>
      <c r="CX150" s="2">
        <f t="shared" si="139"/>
        <v>0</v>
      </c>
      <c r="CY150" s="2">
        <f>((S150*BZ150)/100)</f>
        <v>44.172799999999995</v>
      </c>
      <c r="CZ150" s="2">
        <f>((S150*CA150)/100)</f>
        <v>27.607999999999997</v>
      </c>
      <c r="DA150" s="2"/>
      <c r="DB150" s="2"/>
      <c r="DC150" s="2" t="s">
        <v>3</v>
      </c>
      <c r="DD150" s="2" t="s">
        <v>3</v>
      </c>
      <c r="DE150" s="2" t="s">
        <v>3</v>
      </c>
      <c r="DF150" s="2" t="s">
        <v>3</v>
      </c>
      <c r="DG150" s="2" t="s">
        <v>3</v>
      </c>
      <c r="DH150" s="2" t="s">
        <v>3</v>
      </c>
      <c r="DI150" s="2" t="s">
        <v>3</v>
      </c>
      <c r="DJ150" s="2" t="s">
        <v>3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1013</v>
      </c>
      <c r="DV150" s="2" t="s">
        <v>181</v>
      </c>
      <c r="DW150" s="2" t="s">
        <v>181</v>
      </c>
      <c r="DX150" s="2">
        <v>1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55891562</v>
      </c>
      <c r="EF150" s="2">
        <v>40</v>
      </c>
      <c r="EG150" s="2" t="s">
        <v>176</v>
      </c>
      <c r="EH150" s="2">
        <v>0</v>
      </c>
      <c r="EI150" s="2" t="s">
        <v>3</v>
      </c>
      <c r="EJ150" s="2">
        <v>2</v>
      </c>
      <c r="EK150" s="2">
        <v>318</v>
      </c>
      <c r="EL150" s="2" t="s">
        <v>183</v>
      </c>
      <c r="EM150" s="2" t="s">
        <v>184</v>
      </c>
      <c r="EN150" s="2"/>
      <c r="EO150" s="2" t="s">
        <v>3</v>
      </c>
      <c r="EP150" s="2"/>
      <c r="EQ150" s="2">
        <v>131072</v>
      </c>
      <c r="ER150" s="2">
        <v>192.13</v>
      </c>
      <c r="ES150" s="2">
        <v>46.03</v>
      </c>
      <c r="ET150" s="2">
        <v>22.9</v>
      </c>
      <c r="EU150" s="2">
        <v>2.4</v>
      </c>
      <c r="EV150" s="2">
        <v>123.2</v>
      </c>
      <c r="EW150" s="2">
        <v>10</v>
      </c>
      <c r="EX150" s="2">
        <v>0</v>
      </c>
      <c r="EY150" s="2">
        <v>0</v>
      </c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v>0</v>
      </c>
      <c r="FS150" s="2">
        <v>2</v>
      </c>
      <c r="FT150" s="2"/>
      <c r="FU150" s="2"/>
      <c r="FV150" s="2"/>
      <c r="FW150" s="2"/>
      <c r="FX150" s="2">
        <v>112</v>
      </c>
      <c r="FY150" s="2">
        <v>70</v>
      </c>
      <c r="FZ150" s="2"/>
      <c r="GA150" s="2" t="s">
        <v>3</v>
      </c>
      <c r="GB150" s="2"/>
      <c r="GC150" s="2"/>
      <c r="GD150" s="2">
        <v>1</v>
      </c>
      <c r="GE150" s="2"/>
      <c r="GF150" s="2">
        <v>1830562660</v>
      </c>
      <c r="GG150" s="2">
        <v>2</v>
      </c>
      <c r="GH150" s="2">
        <v>1</v>
      </c>
      <c r="GI150" s="2">
        <v>-2</v>
      </c>
      <c r="GJ150" s="2">
        <v>0</v>
      </c>
      <c r="GK150" s="2">
        <v>0</v>
      </c>
      <c r="GL150" s="2">
        <f t="shared" si="140"/>
        <v>0</v>
      </c>
      <c r="GM150" s="2">
        <f>ROUND(O150+X150+Y150,2)+GX150</f>
        <v>133.47</v>
      </c>
      <c r="GN150" s="2">
        <f t="shared" si="141"/>
        <v>0</v>
      </c>
      <c r="GO150" s="2">
        <f t="shared" si="142"/>
        <v>133.47</v>
      </c>
      <c r="GP150" s="2">
        <f t="shared" si="143"/>
        <v>0</v>
      </c>
      <c r="GQ150" s="2"/>
      <c r="GR150" s="2">
        <v>0</v>
      </c>
      <c r="GS150" s="2">
        <v>3</v>
      </c>
      <c r="GT150" s="2">
        <v>0</v>
      </c>
      <c r="GU150" s="2" t="s">
        <v>3</v>
      </c>
      <c r="GV150" s="2">
        <f t="shared" si="144"/>
        <v>0</v>
      </c>
      <c r="GW150" s="2">
        <v>1</v>
      </c>
      <c r="GX150" s="2">
        <f t="shared" si="145"/>
        <v>0</v>
      </c>
      <c r="GY150" s="2"/>
      <c r="GZ150" s="2"/>
      <c r="HA150" s="2">
        <v>0</v>
      </c>
      <c r="HB150" s="2">
        <v>0</v>
      </c>
      <c r="HC150" s="2">
        <f t="shared" si="146"/>
        <v>0</v>
      </c>
      <c r="HD150" s="2"/>
      <c r="HE150" s="2" t="s">
        <v>3</v>
      </c>
      <c r="HF150" s="2" t="s">
        <v>3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3</v>
      </c>
      <c r="HO150" s="2" t="s">
        <v>3</v>
      </c>
      <c r="HP150" s="2" t="s">
        <v>3</v>
      </c>
      <c r="HQ150" s="2" t="s">
        <v>3</v>
      </c>
      <c r="HR150" s="2"/>
      <c r="HS150" s="2">
        <v>0</v>
      </c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">
      <c r="A151">
        <v>17</v>
      </c>
      <c r="B151">
        <v>1</v>
      </c>
      <c r="C151">
        <f>ROW(SmtRes!A214)</f>
        <v>214</v>
      </c>
      <c r="D151">
        <f>ROW(EtalonRes!A252)</f>
        <v>252</v>
      </c>
      <c r="E151" t="s">
        <v>203</v>
      </c>
      <c r="F151" t="s">
        <v>204</v>
      </c>
      <c r="G151" t="s">
        <v>205</v>
      </c>
      <c r="H151" t="s">
        <v>181</v>
      </c>
      <c r="I151">
        <f>ROUND((30)/100,9)</f>
        <v>0.3</v>
      </c>
      <c r="J151">
        <v>0</v>
      </c>
      <c r="K151">
        <f>ROUND((30)/100,9)</f>
        <v>0.3</v>
      </c>
      <c r="O151">
        <f t="shared" si="111"/>
        <v>1806.42</v>
      </c>
      <c r="P151">
        <f t="shared" si="112"/>
        <v>201.42</v>
      </c>
      <c r="Q151">
        <f t="shared" si="113"/>
        <v>89.72</v>
      </c>
      <c r="R151">
        <f t="shared" si="114"/>
        <v>29.58</v>
      </c>
      <c r="S151">
        <f t="shared" si="115"/>
        <v>1515.28</v>
      </c>
      <c r="T151">
        <f t="shared" si="116"/>
        <v>0</v>
      </c>
      <c r="U151">
        <f t="shared" si="117"/>
        <v>3.2010000000000001</v>
      </c>
      <c r="V151">
        <f t="shared" si="118"/>
        <v>0</v>
      </c>
      <c r="W151">
        <f t="shared" si="119"/>
        <v>0</v>
      </c>
      <c r="X151">
        <f t="shared" si="120"/>
        <v>1394.06</v>
      </c>
      <c r="Y151">
        <f t="shared" si="121"/>
        <v>651.57000000000005</v>
      </c>
      <c r="AA151">
        <v>59537987</v>
      </c>
      <c r="AB151">
        <f t="shared" si="122"/>
        <v>192.1</v>
      </c>
      <c r="AC151">
        <f t="shared" si="123"/>
        <v>46</v>
      </c>
      <c r="AD151">
        <f t="shared" si="124"/>
        <v>22.9</v>
      </c>
      <c r="AE151">
        <f t="shared" si="125"/>
        <v>2.4</v>
      </c>
      <c r="AF151">
        <f t="shared" si="126"/>
        <v>123.2</v>
      </c>
      <c r="AG151">
        <f t="shared" si="127"/>
        <v>0</v>
      </c>
      <c r="AH151">
        <f t="shared" si="128"/>
        <v>10</v>
      </c>
      <c r="AI151">
        <f t="shared" si="129"/>
        <v>0</v>
      </c>
      <c r="AJ151">
        <f t="shared" si="130"/>
        <v>0</v>
      </c>
      <c r="AK151">
        <v>192.13</v>
      </c>
      <c r="AL151">
        <v>46.03</v>
      </c>
      <c r="AM151">
        <v>22.9</v>
      </c>
      <c r="AN151">
        <v>2.4</v>
      </c>
      <c r="AO151">
        <v>123.2</v>
      </c>
      <c r="AP151">
        <v>0</v>
      </c>
      <c r="AQ151">
        <v>10</v>
      </c>
      <c r="AR151">
        <v>0</v>
      </c>
      <c r="AS151">
        <v>0</v>
      </c>
      <c r="AT151">
        <v>92</v>
      </c>
      <c r="AU151">
        <v>43</v>
      </c>
      <c r="AV151">
        <v>1.0669999999999999</v>
      </c>
      <c r="AW151">
        <v>1.081</v>
      </c>
      <c r="AZ151">
        <v>1</v>
      </c>
      <c r="BA151">
        <v>38.42</v>
      </c>
      <c r="BB151">
        <v>12.24</v>
      </c>
      <c r="BC151">
        <v>13.5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2</v>
      </c>
      <c r="BJ151" t="s">
        <v>206</v>
      </c>
      <c r="BM151">
        <v>318</v>
      </c>
      <c r="BN151">
        <v>0</v>
      </c>
      <c r="BO151" t="s">
        <v>204</v>
      </c>
      <c r="BP151">
        <v>1</v>
      </c>
      <c r="BQ151">
        <v>40</v>
      </c>
      <c r="BR151">
        <v>0</v>
      </c>
      <c r="BS151">
        <v>38.42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92</v>
      </c>
      <c r="CA151">
        <v>43</v>
      </c>
      <c r="CB151" t="s">
        <v>3</v>
      </c>
      <c r="CE151">
        <v>30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31"/>
        <v>1806.42</v>
      </c>
      <c r="CQ151">
        <f t="shared" si="132"/>
        <v>671.36</v>
      </c>
      <c r="CR151">
        <f t="shared" si="133"/>
        <v>299.02</v>
      </c>
      <c r="CS151">
        <f t="shared" si="134"/>
        <v>98.36</v>
      </c>
      <c r="CT151">
        <f t="shared" si="135"/>
        <v>5050.3100000000004</v>
      </c>
      <c r="CU151">
        <f t="shared" si="136"/>
        <v>0</v>
      </c>
      <c r="CV151">
        <f t="shared" si="137"/>
        <v>10.67</v>
      </c>
      <c r="CW151">
        <f t="shared" si="138"/>
        <v>0</v>
      </c>
      <c r="CX151">
        <f t="shared" si="139"/>
        <v>0</v>
      </c>
      <c r="CY151">
        <f>S151*(BZ151/100)</f>
        <v>1394.0576000000001</v>
      </c>
      <c r="CZ151">
        <f>S151*(CA151/100)</f>
        <v>651.57039999999995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112</v>
      </c>
      <c r="DO151">
        <v>70</v>
      </c>
      <c r="DP151">
        <v>1.0669999999999999</v>
      </c>
      <c r="DQ151">
        <v>1.081</v>
      </c>
      <c r="DU151">
        <v>1013</v>
      </c>
      <c r="DV151" t="s">
        <v>181</v>
      </c>
      <c r="DW151" t="s">
        <v>181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55891562</v>
      </c>
      <c r="EF151">
        <v>40</v>
      </c>
      <c r="EG151" t="s">
        <v>176</v>
      </c>
      <c r="EH151">
        <v>0</v>
      </c>
      <c r="EI151" t="s">
        <v>3</v>
      </c>
      <c r="EJ151">
        <v>2</v>
      </c>
      <c r="EK151">
        <v>318</v>
      </c>
      <c r="EL151" t="s">
        <v>183</v>
      </c>
      <c r="EM151" t="s">
        <v>184</v>
      </c>
      <c r="EO151" t="s">
        <v>3</v>
      </c>
      <c r="EQ151">
        <v>131072</v>
      </c>
      <c r="ER151">
        <v>192.13</v>
      </c>
      <c r="ES151">
        <v>46.03</v>
      </c>
      <c r="ET151">
        <v>22.9</v>
      </c>
      <c r="EU151">
        <v>2.4</v>
      </c>
      <c r="EV151">
        <v>123.2</v>
      </c>
      <c r="EW151">
        <v>10</v>
      </c>
      <c r="EX151">
        <v>0</v>
      </c>
      <c r="EY151">
        <v>0</v>
      </c>
      <c r="FQ151">
        <v>0</v>
      </c>
      <c r="FR151">
        <v>0</v>
      </c>
      <c r="FS151">
        <v>2</v>
      </c>
      <c r="FX151">
        <v>112</v>
      </c>
      <c r="FY151">
        <v>70</v>
      </c>
      <c r="GA151" t="s">
        <v>3</v>
      </c>
      <c r="GD151">
        <v>0</v>
      </c>
      <c r="GF151">
        <v>1830562660</v>
      </c>
      <c r="GG151">
        <v>2</v>
      </c>
      <c r="GH151">
        <v>1</v>
      </c>
      <c r="GI151">
        <v>2</v>
      </c>
      <c r="GJ151">
        <v>0</v>
      </c>
      <c r="GK151">
        <f>ROUND(R151*(S12)/100,2)</f>
        <v>47.33</v>
      </c>
      <c r="GL151">
        <f t="shared" si="140"/>
        <v>0</v>
      </c>
      <c r="GM151">
        <f>ROUND(O151+X151+Y151+GK151,2)+GX151</f>
        <v>3899.38</v>
      </c>
      <c r="GN151">
        <f t="shared" si="141"/>
        <v>0</v>
      </c>
      <c r="GO151">
        <f t="shared" si="142"/>
        <v>3899.38</v>
      </c>
      <c r="GP151">
        <f t="shared" si="143"/>
        <v>0</v>
      </c>
      <c r="GR151">
        <v>0</v>
      </c>
      <c r="GS151">
        <v>3</v>
      </c>
      <c r="GT151">
        <v>0</v>
      </c>
      <c r="GU151" t="s">
        <v>3</v>
      </c>
      <c r="GV151">
        <f t="shared" si="144"/>
        <v>0</v>
      </c>
      <c r="GW151">
        <v>1</v>
      </c>
      <c r="GX151">
        <f t="shared" si="145"/>
        <v>0</v>
      </c>
      <c r="HA151">
        <v>0</v>
      </c>
      <c r="HB151">
        <v>0</v>
      </c>
      <c r="HC151">
        <f t="shared" si="146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55" x14ac:dyDescent="0.2">
      <c r="A152" s="2">
        <v>17</v>
      </c>
      <c r="B152" s="2">
        <v>1</v>
      </c>
      <c r="C152" s="2">
        <f>ROW(SmtRes!A215)</f>
        <v>215</v>
      </c>
      <c r="D152" s="2">
        <f>ROW(EtalonRes!A254)</f>
        <v>254</v>
      </c>
      <c r="E152" s="2" t="s">
        <v>3</v>
      </c>
      <c r="F152" s="2" t="s">
        <v>207</v>
      </c>
      <c r="G152" s="2" t="s">
        <v>208</v>
      </c>
      <c r="H152" s="2" t="s">
        <v>124</v>
      </c>
      <c r="I152" s="2">
        <f>ROUND(16/100,9)</f>
        <v>0.16</v>
      </c>
      <c r="J152" s="2">
        <v>0</v>
      </c>
      <c r="K152" s="2">
        <f>ROUND(16/100,9)</f>
        <v>0.16</v>
      </c>
      <c r="L152" s="2"/>
      <c r="M152" s="2"/>
      <c r="N152" s="2"/>
      <c r="O152" s="2">
        <f t="shared" si="111"/>
        <v>31.98</v>
      </c>
      <c r="P152" s="2">
        <f t="shared" si="112"/>
        <v>0</v>
      </c>
      <c r="Q152" s="2">
        <f t="shared" si="113"/>
        <v>0</v>
      </c>
      <c r="R152" s="2">
        <f t="shared" si="114"/>
        <v>0</v>
      </c>
      <c r="S152" s="2">
        <f t="shared" si="115"/>
        <v>31.98</v>
      </c>
      <c r="T152" s="2">
        <f t="shared" si="116"/>
        <v>0</v>
      </c>
      <c r="U152" s="2">
        <f t="shared" si="117"/>
        <v>2.5949439999999999</v>
      </c>
      <c r="V152" s="2">
        <f t="shared" si="118"/>
        <v>0</v>
      </c>
      <c r="W152" s="2">
        <f t="shared" si="119"/>
        <v>0</v>
      </c>
      <c r="X152" s="2">
        <f t="shared" si="120"/>
        <v>35.82</v>
      </c>
      <c r="Y152" s="2">
        <f t="shared" si="121"/>
        <v>22.39</v>
      </c>
      <c r="Z152" s="2"/>
      <c r="AA152" s="2">
        <v>-1</v>
      </c>
      <c r="AB152" s="2">
        <f t="shared" si="122"/>
        <v>187.3</v>
      </c>
      <c r="AC152" s="2">
        <f t="shared" si="123"/>
        <v>0</v>
      </c>
      <c r="AD152" s="2">
        <f t="shared" si="124"/>
        <v>0</v>
      </c>
      <c r="AE152" s="2">
        <f t="shared" si="125"/>
        <v>0</v>
      </c>
      <c r="AF152" s="2">
        <f t="shared" si="126"/>
        <v>187.3</v>
      </c>
      <c r="AG152" s="2">
        <f t="shared" si="127"/>
        <v>0</v>
      </c>
      <c r="AH152" s="2">
        <f t="shared" si="128"/>
        <v>15.2</v>
      </c>
      <c r="AI152" s="2">
        <f t="shared" si="129"/>
        <v>0</v>
      </c>
      <c r="AJ152" s="2">
        <f t="shared" si="130"/>
        <v>0</v>
      </c>
      <c r="AK152" s="2">
        <v>187.26</v>
      </c>
      <c r="AL152" s="2">
        <v>0</v>
      </c>
      <c r="AM152" s="2">
        <v>0</v>
      </c>
      <c r="AN152" s="2">
        <v>0</v>
      </c>
      <c r="AO152" s="2">
        <v>187.26</v>
      </c>
      <c r="AP152" s="2">
        <v>0</v>
      </c>
      <c r="AQ152" s="2">
        <v>15.2</v>
      </c>
      <c r="AR152" s="2">
        <v>0</v>
      </c>
      <c r="AS152" s="2">
        <v>0</v>
      </c>
      <c r="AT152" s="2">
        <v>112</v>
      </c>
      <c r="AU152" s="2">
        <v>70</v>
      </c>
      <c r="AV152" s="2">
        <v>1.0669999999999999</v>
      </c>
      <c r="AW152" s="2">
        <v>1.081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0</v>
      </c>
      <c r="BI152" s="2">
        <v>2</v>
      </c>
      <c r="BJ152" s="2" t="s">
        <v>209</v>
      </c>
      <c r="BK152" s="2"/>
      <c r="BL152" s="2"/>
      <c r="BM152" s="2">
        <v>318</v>
      </c>
      <c r="BN152" s="2">
        <v>0</v>
      </c>
      <c r="BO152" s="2" t="s">
        <v>3</v>
      </c>
      <c r="BP152" s="2">
        <v>0</v>
      </c>
      <c r="BQ152" s="2">
        <v>40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112</v>
      </c>
      <c r="CA152" s="2">
        <v>70</v>
      </c>
      <c r="CB152" s="2" t="s">
        <v>3</v>
      </c>
      <c r="CC152" s="2"/>
      <c r="CD152" s="2"/>
      <c r="CE152" s="2">
        <v>30</v>
      </c>
      <c r="CF152" s="2">
        <v>0</v>
      </c>
      <c r="CG152" s="2">
        <v>0</v>
      </c>
      <c r="CH152" s="2"/>
      <c r="CI152" s="2"/>
      <c r="CJ152" s="2"/>
      <c r="CK152" s="2"/>
      <c r="CL152" s="2"/>
      <c r="CM152" s="2">
        <v>0</v>
      </c>
      <c r="CN152" s="2" t="s">
        <v>3</v>
      </c>
      <c r="CO152" s="2">
        <v>0</v>
      </c>
      <c r="CP152" s="2">
        <f t="shared" si="131"/>
        <v>31.98</v>
      </c>
      <c r="CQ152" s="2">
        <f t="shared" si="132"/>
        <v>0</v>
      </c>
      <c r="CR152" s="2">
        <f t="shared" si="133"/>
        <v>0</v>
      </c>
      <c r="CS152" s="2">
        <f t="shared" si="134"/>
        <v>0</v>
      </c>
      <c r="CT152" s="2">
        <f t="shared" si="135"/>
        <v>199.85</v>
      </c>
      <c r="CU152" s="2">
        <f t="shared" si="136"/>
        <v>0</v>
      </c>
      <c r="CV152" s="2">
        <f t="shared" si="137"/>
        <v>16.218399999999999</v>
      </c>
      <c r="CW152" s="2">
        <f t="shared" si="138"/>
        <v>0</v>
      </c>
      <c r="CX152" s="2">
        <f t="shared" si="139"/>
        <v>0</v>
      </c>
      <c r="CY152" s="2">
        <f>((S152*BZ152)/100)</f>
        <v>35.817599999999999</v>
      </c>
      <c r="CZ152" s="2">
        <f>((S152*CA152)/100)</f>
        <v>22.385999999999999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3</v>
      </c>
      <c r="DH152" s="2" t="s">
        <v>3</v>
      </c>
      <c r="DI152" s="2" t="s">
        <v>3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1010</v>
      </c>
      <c r="DV152" s="2" t="s">
        <v>124</v>
      </c>
      <c r="DW152" s="2" t="s">
        <v>124</v>
      </c>
      <c r="DX152" s="2">
        <v>100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55891562</v>
      </c>
      <c r="EF152" s="2">
        <v>40</v>
      </c>
      <c r="EG152" s="2" t="s">
        <v>176</v>
      </c>
      <c r="EH152" s="2">
        <v>0</v>
      </c>
      <c r="EI152" s="2" t="s">
        <v>3</v>
      </c>
      <c r="EJ152" s="2">
        <v>2</v>
      </c>
      <c r="EK152" s="2">
        <v>318</v>
      </c>
      <c r="EL152" s="2" t="s">
        <v>183</v>
      </c>
      <c r="EM152" s="2" t="s">
        <v>184</v>
      </c>
      <c r="EN152" s="2"/>
      <c r="EO152" s="2" t="s">
        <v>3</v>
      </c>
      <c r="EP152" s="2"/>
      <c r="EQ152" s="2">
        <v>132096</v>
      </c>
      <c r="ER152" s="2">
        <v>187.26</v>
      </c>
      <c r="ES152" s="2">
        <v>0</v>
      </c>
      <c r="ET152" s="2">
        <v>0</v>
      </c>
      <c r="EU152" s="2">
        <v>0</v>
      </c>
      <c r="EV152" s="2">
        <v>187.26</v>
      </c>
      <c r="EW152" s="2">
        <v>15.2</v>
      </c>
      <c r="EX152" s="2">
        <v>0</v>
      </c>
      <c r="EY152" s="2">
        <v>0</v>
      </c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v>0</v>
      </c>
      <c r="FS152" s="2">
        <v>2</v>
      </c>
      <c r="FT152" s="2"/>
      <c r="FU152" s="2"/>
      <c r="FV152" s="2"/>
      <c r="FW152" s="2"/>
      <c r="FX152" s="2">
        <v>112</v>
      </c>
      <c r="FY152" s="2">
        <v>70</v>
      </c>
      <c r="FZ152" s="2"/>
      <c r="GA152" s="2" t="s">
        <v>3</v>
      </c>
      <c r="GB152" s="2"/>
      <c r="GC152" s="2"/>
      <c r="GD152" s="2">
        <v>1</v>
      </c>
      <c r="GE152" s="2"/>
      <c r="GF152" s="2">
        <v>-1720268603</v>
      </c>
      <c r="GG152" s="2">
        <v>2</v>
      </c>
      <c r="GH152" s="2">
        <v>1</v>
      </c>
      <c r="GI152" s="2">
        <v>-2</v>
      </c>
      <c r="GJ152" s="2">
        <v>0</v>
      </c>
      <c r="GK152" s="2">
        <v>0</v>
      </c>
      <c r="GL152" s="2">
        <f t="shared" si="140"/>
        <v>0</v>
      </c>
      <c r="GM152" s="2">
        <f>ROUND(O152+X152+Y152,2)+GX152</f>
        <v>90.19</v>
      </c>
      <c r="GN152" s="2">
        <f t="shared" si="141"/>
        <v>0</v>
      </c>
      <c r="GO152" s="2">
        <f t="shared" si="142"/>
        <v>90.19</v>
      </c>
      <c r="GP152" s="2">
        <f t="shared" si="143"/>
        <v>0</v>
      </c>
      <c r="GQ152" s="2"/>
      <c r="GR152" s="2">
        <v>0</v>
      </c>
      <c r="GS152" s="2">
        <v>3</v>
      </c>
      <c r="GT152" s="2">
        <v>0</v>
      </c>
      <c r="GU152" s="2" t="s">
        <v>3</v>
      </c>
      <c r="GV152" s="2">
        <f t="shared" si="144"/>
        <v>0</v>
      </c>
      <c r="GW152" s="2">
        <v>1</v>
      </c>
      <c r="GX152" s="2">
        <f t="shared" si="145"/>
        <v>0</v>
      </c>
      <c r="GY152" s="2"/>
      <c r="GZ152" s="2"/>
      <c r="HA152" s="2">
        <v>0</v>
      </c>
      <c r="HB152" s="2">
        <v>0</v>
      </c>
      <c r="HC152" s="2">
        <f t="shared" si="146"/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>
        <v>0</v>
      </c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17</v>
      </c>
      <c r="B153">
        <v>1</v>
      </c>
      <c r="C153">
        <f>ROW(SmtRes!A216)</f>
        <v>216</v>
      </c>
      <c r="D153">
        <f>ROW(EtalonRes!A256)</f>
        <v>256</v>
      </c>
      <c r="E153" t="s">
        <v>3</v>
      </c>
      <c r="F153" t="s">
        <v>207</v>
      </c>
      <c r="G153" t="s">
        <v>208</v>
      </c>
      <c r="H153" t="s">
        <v>124</v>
      </c>
      <c r="I153">
        <f>ROUND(16/100,9)</f>
        <v>0.16</v>
      </c>
      <c r="J153">
        <v>0</v>
      </c>
      <c r="K153">
        <f>ROUND(16/100,9)</f>
        <v>0.16</v>
      </c>
      <c r="O153">
        <f t="shared" si="111"/>
        <v>1228.67</v>
      </c>
      <c r="P153">
        <f t="shared" si="112"/>
        <v>0</v>
      </c>
      <c r="Q153">
        <f t="shared" si="113"/>
        <v>0</v>
      </c>
      <c r="R153">
        <f t="shared" si="114"/>
        <v>0</v>
      </c>
      <c r="S153">
        <f t="shared" si="115"/>
        <v>1228.67</v>
      </c>
      <c r="T153">
        <f t="shared" si="116"/>
        <v>0</v>
      </c>
      <c r="U153">
        <f t="shared" si="117"/>
        <v>2.5949439999999999</v>
      </c>
      <c r="V153">
        <f t="shared" si="118"/>
        <v>0</v>
      </c>
      <c r="W153">
        <f t="shared" si="119"/>
        <v>0</v>
      </c>
      <c r="X153">
        <f t="shared" si="120"/>
        <v>1130.3800000000001</v>
      </c>
      <c r="Y153">
        <f t="shared" si="121"/>
        <v>528.33000000000004</v>
      </c>
      <c r="AA153">
        <v>-1</v>
      </c>
      <c r="AB153">
        <f t="shared" si="122"/>
        <v>187.3</v>
      </c>
      <c r="AC153">
        <f t="shared" si="123"/>
        <v>0</v>
      </c>
      <c r="AD153">
        <f t="shared" si="124"/>
        <v>0</v>
      </c>
      <c r="AE153">
        <f t="shared" si="125"/>
        <v>0</v>
      </c>
      <c r="AF153">
        <f t="shared" si="126"/>
        <v>187.3</v>
      </c>
      <c r="AG153">
        <f t="shared" si="127"/>
        <v>0</v>
      </c>
      <c r="AH153">
        <f t="shared" si="128"/>
        <v>15.2</v>
      </c>
      <c r="AI153">
        <f t="shared" si="129"/>
        <v>0</v>
      </c>
      <c r="AJ153">
        <f t="shared" si="130"/>
        <v>0</v>
      </c>
      <c r="AK153">
        <v>187.26</v>
      </c>
      <c r="AL153">
        <v>0</v>
      </c>
      <c r="AM153">
        <v>0</v>
      </c>
      <c r="AN153">
        <v>0</v>
      </c>
      <c r="AO153">
        <v>187.26</v>
      </c>
      <c r="AP153">
        <v>0</v>
      </c>
      <c r="AQ153">
        <v>15.2</v>
      </c>
      <c r="AR153">
        <v>0</v>
      </c>
      <c r="AS153">
        <v>0</v>
      </c>
      <c r="AT153">
        <v>92</v>
      </c>
      <c r="AU153">
        <v>43</v>
      </c>
      <c r="AV153">
        <v>1.0669999999999999</v>
      </c>
      <c r="AW153">
        <v>1.081</v>
      </c>
      <c r="AZ153">
        <v>1</v>
      </c>
      <c r="BA153">
        <v>38.42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2</v>
      </c>
      <c r="BJ153" t="s">
        <v>209</v>
      </c>
      <c r="BM153">
        <v>318</v>
      </c>
      <c r="BN153">
        <v>0</v>
      </c>
      <c r="BO153" t="s">
        <v>207</v>
      </c>
      <c r="BP153">
        <v>1</v>
      </c>
      <c r="BQ153">
        <v>40</v>
      </c>
      <c r="BR153">
        <v>0</v>
      </c>
      <c r="BS153">
        <v>38.42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92</v>
      </c>
      <c r="CA153">
        <v>43</v>
      </c>
      <c r="CB153" t="s">
        <v>3</v>
      </c>
      <c r="CE153">
        <v>30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31"/>
        <v>1228.67</v>
      </c>
      <c r="CQ153">
        <f t="shared" si="132"/>
        <v>0</v>
      </c>
      <c r="CR153">
        <f t="shared" si="133"/>
        <v>0</v>
      </c>
      <c r="CS153">
        <f t="shared" si="134"/>
        <v>0</v>
      </c>
      <c r="CT153">
        <f t="shared" si="135"/>
        <v>7678.24</v>
      </c>
      <c r="CU153">
        <f t="shared" si="136"/>
        <v>0</v>
      </c>
      <c r="CV153">
        <f t="shared" si="137"/>
        <v>16.218399999999999</v>
      </c>
      <c r="CW153">
        <f t="shared" si="138"/>
        <v>0</v>
      </c>
      <c r="CX153">
        <f t="shared" si="139"/>
        <v>0</v>
      </c>
      <c r="CY153">
        <f>S153*(BZ153/100)</f>
        <v>1130.3764000000001</v>
      </c>
      <c r="CZ153">
        <f>S153*(CA153/100)</f>
        <v>528.32810000000006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112</v>
      </c>
      <c r="DO153">
        <v>70</v>
      </c>
      <c r="DP153">
        <v>1.0669999999999999</v>
      </c>
      <c r="DQ153">
        <v>1.081</v>
      </c>
      <c r="DU153">
        <v>1010</v>
      </c>
      <c r="DV153" t="s">
        <v>124</v>
      </c>
      <c r="DW153" t="s">
        <v>124</v>
      </c>
      <c r="DX153">
        <v>100</v>
      </c>
      <c r="DZ153" t="s">
        <v>3</v>
      </c>
      <c r="EA153" t="s">
        <v>3</v>
      </c>
      <c r="EB153" t="s">
        <v>3</v>
      </c>
      <c r="EC153" t="s">
        <v>3</v>
      </c>
      <c r="EE153">
        <v>55891562</v>
      </c>
      <c r="EF153">
        <v>40</v>
      </c>
      <c r="EG153" t="s">
        <v>176</v>
      </c>
      <c r="EH153">
        <v>0</v>
      </c>
      <c r="EI153" t="s">
        <v>3</v>
      </c>
      <c r="EJ153">
        <v>2</v>
      </c>
      <c r="EK153">
        <v>318</v>
      </c>
      <c r="EL153" t="s">
        <v>183</v>
      </c>
      <c r="EM153" t="s">
        <v>184</v>
      </c>
      <c r="EO153" t="s">
        <v>3</v>
      </c>
      <c r="EQ153">
        <v>132096</v>
      </c>
      <c r="ER153">
        <v>187.26</v>
      </c>
      <c r="ES153">
        <v>0</v>
      </c>
      <c r="ET153">
        <v>0</v>
      </c>
      <c r="EU153">
        <v>0</v>
      </c>
      <c r="EV153">
        <v>187.26</v>
      </c>
      <c r="EW153">
        <v>15.2</v>
      </c>
      <c r="EX153">
        <v>0</v>
      </c>
      <c r="EY153">
        <v>0</v>
      </c>
      <c r="FQ153">
        <v>0</v>
      </c>
      <c r="FR153">
        <v>0</v>
      </c>
      <c r="FS153">
        <v>2</v>
      </c>
      <c r="FX153">
        <v>112</v>
      </c>
      <c r="FY153">
        <v>70</v>
      </c>
      <c r="GA153" t="s">
        <v>3</v>
      </c>
      <c r="GD153">
        <v>0</v>
      </c>
      <c r="GF153">
        <v>-1720268603</v>
      </c>
      <c r="GG153">
        <v>2</v>
      </c>
      <c r="GH153">
        <v>1</v>
      </c>
      <c r="GI153">
        <v>2</v>
      </c>
      <c r="GJ153">
        <v>0</v>
      </c>
      <c r="GK153">
        <f>ROUND(R153*(S12)/100,2)</f>
        <v>0</v>
      </c>
      <c r="GL153">
        <f t="shared" si="140"/>
        <v>0</v>
      </c>
      <c r="GM153">
        <f>ROUND(O153+X153+Y153+GK153,2)+GX153</f>
        <v>2887.38</v>
      </c>
      <c r="GN153">
        <f t="shared" si="141"/>
        <v>0</v>
      </c>
      <c r="GO153">
        <f t="shared" si="142"/>
        <v>2887.38</v>
      </c>
      <c r="GP153">
        <f t="shared" si="143"/>
        <v>0</v>
      </c>
      <c r="GR153">
        <v>0</v>
      </c>
      <c r="GS153">
        <v>3</v>
      </c>
      <c r="GT153">
        <v>0</v>
      </c>
      <c r="GU153" t="s">
        <v>3</v>
      </c>
      <c r="GV153">
        <f t="shared" si="144"/>
        <v>0</v>
      </c>
      <c r="GW153">
        <v>1</v>
      </c>
      <c r="GX153">
        <f t="shared" si="145"/>
        <v>0</v>
      </c>
      <c r="HA153">
        <v>0</v>
      </c>
      <c r="HB153">
        <v>0</v>
      </c>
      <c r="HC153">
        <f t="shared" si="146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55" x14ac:dyDescent="0.2">
      <c r="A154" s="2">
        <v>17</v>
      </c>
      <c r="B154" s="2">
        <v>1</v>
      </c>
      <c r="C154" s="2">
        <f>ROW(SmtRes!A220)</f>
        <v>220</v>
      </c>
      <c r="D154" s="2">
        <f>ROW(EtalonRes!A259)</f>
        <v>259</v>
      </c>
      <c r="E154" s="2" t="s">
        <v>210</v>
      </c>
      <c r="F154" s="2" t="s">
        <v>211</v>
      </c>
      <c r="G154" s="2" t="s">
        <v>212</v>
      </c>
      <c r="H154" s="2" t="s">
        <v>174</v>
      </c>
      <c r="I154" s="2">
        <f>ROUND(4+2,9)</f>
        <v>6</v>
      </c>
      <c r="J154" s="2">
        <v>0</v>
      </c>
      <c r="K154" s="2">
        <f>ROUND(4+2,9)</f>
        <v>6</v>
      </c>
      <c r="L154" s="2"/>
      <c r="M154" s="2"/>
      <c r="N154" s="2"/>
      <c r="O154" s="2">
        <f t="shared" si="111"/>
        <v>77.09</v>
      </c>
      <c r="P154" s="2">
        <f t="shared" si="112"/>
        <v>6</v>
      </c>
      <c r="Q154" s="2">
        <f t="shared" si="113"/>
        <v>0</v>
      </c>
      <c r="R154" s="2">
        <f t="shared" si="114"/>
        <v>0</v>
      </c>
      <c r="S154" s="2">
        <f t="shared" si="115"/>
        <v>71.09</v>
      </c>
      <c r="T154" s="2">
        <f t="shared" si="116"/>
        <v>0</v>
      </c>
      <c r="U154" s="2">
        <f t="shared" si="117"/>
        <v>6.1958999999999991</v>
      </c>
      <c r="V154" s="2">
        <f t="shared" si="118"/>
        <v>0</v>
      </c>
      <c r="W154" s="2">
        <f t="shared" si="119"/>
        <v>0</v>
      </c>
      <c r="X154" s="2">
        <f t="shared" si="120"/>
        <v>61.85</v>
      </c>
      <c r="Y154" s="2">
        <f t="shared" si="121"/>
        <v>74.64</v>
      </c>
      <c r="Z154" s="2"/>
      <c r="AA154" s="2">
        <v>59537989</v>
      </c>
      <c r="AB154" s="2">
        <f t="shared" si="122"/>
        <v>11.9</v>
      </c>
      <c r="AC154" s="2">
        <f t="shared" si="123"/>
        <v>1</v>
      </c>
      <c r="AD154" s="2">
        <f t="shared" si="124"/>
        <v>0</v>
      </c>
      <c r="AE154" s="2">
        <f t="shared" si="125"/>
        <v>0</v>
      </c>
      <c r="AF154" s="2">
        <f t="shared" si="126"/>
        <v>10.9</v>
      </c>
      <c r="AG154" s="2">
        <f t="shared" si="127"/>
        <v>0</v>
      </c>
      <c r="AH154" s="2">
        <f t="shared" si="128"/>
        <v>0.95</v>
      </c>
      <c r="AI154" s="2">
        <f t="shared" si="129"/>
        <v>0</v>
      </c>
      <c r="AJ154" s="2">
        <f t="shared" si="130"/>
        <v>0</v>
      </c>
      <c r="AK154" s="2">
        <v>11.9</v>
      </c>
      <c r="AL154" s="2">
        <v>1</v>
      </c>
      <c r="AM154" s="2">
        <v>0</v>
      </c>
      <c r="AN154" s="2">
        <v>0</v>
      </c>
      <c r="AO154" s="2">
        <v>10.9</v>
      </c>
      <c r="AP154" s="2">
        <v>0</v>
      </c>
      <c r="AQ154" s="2">
        <v>0.95</v>
      </c>
      <c r="AR154" s="2">
        <v>0</v>
      </c>
      <c r="AS154" s="2">
        <v>0</v>
      </c>
      <c r="AT154" s="2">
        <v>87</v>
      </c>
      <c r="AU154" s="2">
        <v>105</v>
      </c>
      <c r="AV154" s="2">
        <v>1.087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0</v>
      </c>
      <c r="BI154" s="2">
        <v>1</v>
      </c>
      <c r="BJ154" s="2" t="s">
        <v>213</v>
      </c>
      <c r="BK154" s="2"/>
      <c r="BL154" s="2"/>
      <c r="BM154" s="2">
        <v>80</v>
      </c>
      <c r="BN154" s="2">
        <v>0</v>
      </c>
      <c r="BO154" s="2" t="s">
        <v>3</v>
      </c>
      <c r="BP154" s="2">
        <v>0</v>
      </c>
      <c r="BQ154" s="2">
        <v>30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87</v>
      </c>
      <c r="CA154" s="2">
        <v>105</v>
      </c>
      <c r="CB154" s="2" t="s">
        <v>3</v>
      </c>
      <c r="CC154" s="2"/>
      <c r="CD154" s="2"/>
      <c r="CE154" s="2">
        <v>30</v>
      </c>
      <c r="CF154" s="2">
        <v>0</v>
      </c>
      <c r="CG154" s="2">
        <v>0</v>
      </c>
      <c r="CH154" s="2"/>
      <c r="CI154" s="2"/>
      <c r="CJ154" s="2"/>
      <c r="CK154" s="2"/>
      <c r="CL154" s="2"/>
      <c r="CM154" s="2">
        <v>0</v>
      </c>
      <c r="CN154" s="2" t="s">
        <v>3</v>
      </c>
      <c r="CO154" s="2">
        <v>0</v>
      </c>
      <c r="CP154" s="2">
        <f t="shared" si="131"/>
        <v>77.09</v>
      </c>
      <c r="CQ154" s="2">
        <f t="shared" si="132"/>
        <v>1</v>
      </c>
      <c r="CR154" s="2">
        <f t="shared" si="133"/>
        <v>0</v>
      </c>
      <c r="CS154" s="2">
        <f t="shared" si="134"/>
        <v>0</v>
      </c>
      <c r="CT154" s="2">
        <f t="shared" si="135"/>
        <v>11.85</v>
      </c>
      <c r="CU154" s="2">
        <f t="shared" si="136"/>
        <v>0</v>
      </c>
      <c r="CV154" s="2">
        <f t="shared" si="137"/>
        <v>1.0326499999999998</v>
      </c>
      <c r="CW154" s="2">
        <f t="shared" si="138"/>
        <v>0</v>
      </c>
      <c r="CX154" s="2">
        <f t="shared" si="139"/>
        <v>0</v>
      </c>
      <c r="CY154" s="2">
        <f>((S154*BZ154)/100)</f>
        <v>61.848300000000002</v>
      </c>
      <c r="CZ154" s="2">
        <f>((S154*CA154)/100)</f>
        <v>74.644500000000008</v>
      </c>
      <c r="DA154" s="2"/>
      <c r="DB154" s="2"/>
      <c r="DC154" s="2" t="s">
        <v>3</v>
      </c>
      <c r="DD154" s="2" t="s">
        <v>3</v>
      </c>
      <c r="DE154" s="2" t="s">
        <v>3</v>
      </c>
      <c r="DF154" s="2" t="s">
        <v>3</v>
      </c>
      <c r="DG154" s="2" t="s">
        <v>3</v>
      </c>
      <c r="DH154" s="2" t="s">
        <v>3</v>
      </c>
      <c r="DI154" s="2" t="s">
        <v>3</v>
      </c>
      <c r="DJ154" s="2" t="s">
        <v>3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1013</v>
      </c>
      <c r="DV154" s="2" t="s">
        <v>174</v>
      </c>
      <c r="DW154" s="2" t="s">
        <v>174</v>
      </c>
      <c r="DX154" s="2">
        <v>1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55891270</v>
      </c>
      <c r="EF154" s="2">
        <v>30</v>
      </c>
      <c r="EG154" s="2" t="s">
        <v>23</v>
      </c>
      <c r="EH154" s="2">
        <v>0</v>
      </c>
      <c r="EI154" s="2" t="s">
        <v>3</v>
      </c>
      <c r="EJ154" s="2">
        <v>1</v>
      </c>
      <c r="EK154" s="2">
        <v>80</v>
      </c>
      <c r="EL154" s="2" t="s">
        <v>214</v>
      </c>
      <c r="EM154" s="2" t="s">
        <v>215</v>
      </c>
      <c r="EN154" s="2"/>
      <c r="EO154" s="2" t="s">
        <v>3</v>
      </c>
      <c r="EP154" s="2"/>
      <c r="EQ154" s="2">
        <v>131072</v>
      </c>
      <c r="ER154" s="2">
        <v>11.9</v>
      </c>
      <c r="ES154" s="2">
        <v>1</v>
      </c>
      <c r="ET154" s="2">
        <v>0</v>
      </c>
      <c r="EU154" s="2">
        <v>0</v>
      </c>
      <c r="EV154" s="2">
        <v>10.9</v>
      </c>
      <c r="EW154" s="2">
        <v>0.95</v>
      </c>
      <c r="EX154" s="2">
        <v>0</v>
      </c>
      <c r="EY154" s="2">
        <v>0</v>
      </c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v>0</v>
      </c>
      <c r="FS154" s="2">
        <v>0</v>
      </c>
      <c r="FT154" s="2"/>
      <c r="FU154" s="2"/>
      <c r="FV154" s="2"/>
      <c r="FW154" s="2"/>
      <c r="FX154" s="2">
        <v>87</v>
      </c>
      <c r="FY154" s="2">
        <v>105</v>
      </c>
      <c r="FZ154" s="2"/>
      <c r="GA154" s="2" t="s">
        <v>3</v>
      </c>
      <c r="GB154" s="2"/>
      <c r="GC154" s="2"/>
      <c r="GD154" s="2">
        <v>1</v>
      </c>
      <c r="GE154" s="2"/>
      <c r="GF154" s="2">
        <v>2073174031</v>
      </c>
      <c r="GG154" s="2">
        <v>2</v>
      </c>
      <c r="GH154" s="2">
        <v>1</v>
      </c>
      <c r="GI154" s="2">
        <v>-2</v>
      </c>
      <c r="GJ154" s="2">
        <v>0</v>
      </c>
      <c r="GK154" s="2">
        <v>0</v>
      </c>
      <c r="GL154" s="2">
        <f t="shared" si="140"/>
        <v>0</v>
      </c>
      <c r="GM154" s="2">
        <f>ROUND(O154+X154+Y154,2)+GX154</f>
        <v>213.58</v>
      </c>
      <c r="GN154" s="2">
        <f t="shared" si="141"/>
        <v>213.58</v>
      </c>
      <c r="GO154" s="2">
        <f t="shared" si="142"/>
        <v>0</v>
      </c>
      <c r="GP154" s="2">
        <f t="shared" si="143"/>
        <v>0</v>
      </c>
      <c r="GQ154" s="2"/>
      <c r="GR154" s="2">
        <v>0</v>
      </c>
      <c r="GS154" s="2">
        <v>3</v>
      </c>
      <c r="GT154" s="2">
        <v>0</v>
      </c>
      <c r="GU154" s="2" t="s">
        <v>3</v>
      </c>
      <c r="GV154" s="2">
        <f t="shared" si="144"/>
        <v>0</v>
      </c>
      <c r="GW154" s="2">
        <v>1</v>
      </c>
      <c r="GX154" s="2">
        <f t="shared" si="145"/>
        <v>0</v>
      </c>
      <c r="GY154" s="2"/>
      <c r="GZ154" s="2"/>
      <c r="HA154" s="2">
        <v>0</v>
      </c>
      <c r="HB154" s="2">
        <v>0</v>
      </c>
      <c r="HC154" s="2">
        <f t="shared" si="146"/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>
        <v>0</v>
      </c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17</v>
      </c>
      <c r="B155">
        <v>1</v>
      </c>
      <c r="C155">
        <f>ROW(SmtRes!A224)</f>
        <v>224</v>
      </c>
      <c r="D155">
        <f>ROW(EtalonRes!A262)</f>
        <v>262</v>
      </c>
      <c r="E155" t="s">
        <v>210</v>
      </c>
      <c r="F155" t="s">
        <v>211</v>
      </c>
      <c r="G155" t="s">
        <v>212</v>
      </c>
      <c r="H155" t="s">
        <v>174</v>
      </c>
      <c r="I155">
        <f>ROUND(4+2,9)</f>
        <v>6</v>
      </c>
      <c r="J155">
        <v>0</v>
      </c>
      <c r="K155">
        <f>ROUND(4+2,9)</f>
        <v>6</v>
      </c>
      <c r="O155">
        <f t="shared" si="111"/>
        <v>2819.36</v>
      </c>
      <c r="P155">
        <f t="shared" si="112"/>
        <v>88.08</v>
      </c>
      <c r="Q155">
        <f t="shared" si="113"/>
        <v>0</v>
      </c>
      <c r="R155">
        <f t="shared" si="114"/>
        <v>0</v>
      </c>
      <c r="S155">
        <f t="shared" si="115"/>
        <v>2731.28</v>
      </c>
      <c r="T155">
        <f t="shared" si="116"/>
        <v>0</v>
      </c>
      <c r="U155">
        <f t="shared" si="117"/>
        <v>6.1958999999999991</v>
      </c>
      <c r="V155">
        <f t="shared" si="118"/>
        <v>0</v>
      </c>
      <c r="W155">
        <f t="shared" si="119"/>
        <v>0</v>
      </c>
      <c r="X155">
        <f t="shared" si="120"/>
        <v>1966.52</v>
      </c>
      <c r="Y155">
        <f t="shared" si="121"/>
        <v>1392.95</v>
      </c>
      <c r="AA155">
        <v>59537987</v>
      </c>
      <c r="AB155">
        <f t="shared" si="122"/>
        <v>11.9</v>
      </c>
      <c r="AC155">
        <f t="shared" si="123"/>
        <v>1</v>
      </c>
      <c r="AD155">
        <f t="shared" si="124"/>
        <v>0</v>
      </c>
      <c r="AE155">
        <f t="shared" si="125"/>
        <v>0</v>
      </c>
      <c r="AF155">
        <f t="shared" si="126"/>
        <v>10.9</v>
      </c>
      <c r="AG155">
        <f t="shared" si="127"/>
        <v>0</v>
      </c>
      <c r="AH155">
        <f t="shared" si="128"/>
        <v>0.95</v>
      </c>
      <c r="AI155">
        <f t="shared" si="129"/>
        <v>0</v>
      </c>
      <c r="AJ155">
        <f t="shared" si="130"/>
        <v>0</v>
      </c>
      <c r="AK155">
        <v>11.9</v>
      </c>
      <c r="AL155">
        <v>1</v>
      </c>
      <c r="AM155">
        <v>0</v>
      </c>
      <c r="AN155">
        <v>0</v>
      </c>
      <c r="AO155">
        <v>10.9</v>
      </c>
      <c r="AP155">
        <v>0</v>
      </c>
      <c r="AQ155">
        <v>0.95</v>
      </c>
      <c r="AR155">
        <v>0</v>
      </c>
      <c r="AS155">
        <v>0</v>
      </c>
      <c r="AT155">
        <v>72</v>
      </c>
      <c r="AU155">
        <v>51</v>
      </c>
      <c r="AV155">
        <v>1.087</v>
      </c>
      <c r="AW155">
        <v>1</v>
      </c>
      <c r="AZ155">
        <v>1</v>
      </c>
      <c r="BA155">
        <v>38.42</v>
      </c>
      <c r="BB155">
        <v>1</v>
      </c>
      <c r="BC155">
        <v>14.68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1</v>
      </c>
      <c r="BJ155" t="s">
        <v>213</v>
      </c>
      <c r="BM155">
        <v>80</v>
      </c>
      <c r="BN155">
        <v>0</v>
      </c>
      <c r="BO155" t="s">
        <v>211</v>
      </c>
      <c r="BP155">
        <v>1</v>
      </c>
      <c r="BQ155">
        <v>30</v>
      </c>
      <c r="BR155">
        <v>0</v>
      </c>
      <c r="BS155">
        <v>38.42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72</v>
      </c>
      <c r="CA155">
        <v>51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31"/>
        <v>2819.36</v>
      </c>
      <c r="CQ155">
        <f t="shared" si="132"/>
        <v>14.68</v>
      </c>
      <c r="CR155">
        <f t="shared" si="133"/>
        <v>0</v>
      </c>
      <c r="CS155">
        <f t="shared" si="134"/>
        <v>0</v>
      </c>
      <c r="CT155">
        <f t="shared" si="135"/>
        <v>455.28</v>
      </c>
      <c r="CU155">
        <f t="shared" si="136"/>
        <v>0</v>
      </c>
      <c r="CV155">
        <f t="shared" si="137"/>
        <v>1.0326499999999998</v>
      </c>
      <c r="CW155">
        <f t="shared" si="138"/>
        <v>0</v>
      </c>
      <c r="CX155">
        <f t="shared" si="139"/>
        <v>0</v>
      </c>
      <c r="CY155">
        <f>S155*(BZ155/100)</f>
        <v>1966.5216</v>
      </c>
      <c r="CZ155">
        <f>S155*(CA155/100)</f>
        <v>1392.9528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87</v>
      </c>
      <c r="DO155">
        <v>105</v>
      </c>
      <c r="DP155">
        <v>1.087</v>
      </c>
      <c r="DQ155">
        <v>1</v>
      </c>
      <c r="DU155">
        <v>1013</v>
      </c>
      <c r="DV155" t="s">
        <v>174</v>
      </c>
      <c r="DW155" t="s">
        <v>174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55891270</v>
      </c>
      <c r="EF155">
        <v>30</v>
      </c>
      <c r="EG155" t="s">
        <v>23</v>
      </c>
      <c r="EH155">
        <v>0</v>
      </c>
      <c r="EI155" t="s">
        <v>3</v>
      </c>
      <c r="EJ155">
        <v>1</v>
      </c>
      <c r="EK155">
        <v>80</v>
      </c>
      <c r="EL155" t="s">
        <v>214</v>
      </c>
      <c r="EM155" t="s">
        <v>215</v>
      </c>
      <c r="EO155" t="s">
        <v>3</v>
      </c>
      <c r="EQ155">
        <v>131072</v>
      </c>
      <c r="ER155">
        <v>11.9</v>
      </c>
      <c r="ES155">
        <v>1</v>
      </c>
      <c r="ET155">
        <v>0</v>
      </c>
      <c r="EU155">
        <v>0</v>
      </c>
      <c r="EV155">
        <v>10.9</v>
      </c>
      <c r="EW155">
        <v>0.95</v>
      </c>
      <c r="EX155">
        <v>0</v>
      </c>
      <c r="EY155">
        <v>0</v>
      </c>
      <c r="FQ155">
        <v>0</v>
      </c>
      <c r="FR155">
        <v>0</v>
      </c>
      <c r="FS155">
        <v>0</v>
      </c>
      <c r="FX155">
        <v>87</v>
      </c>
      <c r="FY155">
        <v>105</v>
      </c>
      <c r="GA155" t="s">
        <v>3</v>
      </c>
      <c r="GD155">
        <v>0</v>
      </c>
      <c r="GF155">
        <v>2073174031</v>
      </c>
      <c r="GG155">
        <v>2</v>
      </c>
      <c r="GH155">
        <v>1</v>
      </c>
      <c r="GI155">
        <v>2</v>
      </c>
      <c r="GJ155">
        <v>0</v>
      </c>
      <c r="GK155">
        <f>ROUND(R155*(S12)/100,2)</f>
        <v>0</v>
      </c>
      <c r="GL155">
        <f t="shared" si="140"/>
        <v>0</v>
      </c>
      <c r="GM155">
        <f>ROUND(O155+X155+Y155+GK155,2)+GX155</f>
        <v>6178.83</v>
      </c>
      <c r="GN155">
        <f t="shared" si="141"/>
        <v>6178.83</v>
      </c>
      <c r="GO155">
        <f t="shared" si="142"/>
        <v>0</v>
      </c>
      <c r="GP155">
        <f t="shared" si="143"/>
        <v>0</v>
      </c>
      <c r="GR155">
        <v>0</v>
      </c>
      <c r="GS155">
        <v>3</v>
      </c>
      <c r="GT155">
        <v>0</v>
      </c>
      <c r="GU155" t="s">
        <v>3</v>
      </c>
      <c r="GV155">
        <f t="shared" si="144"/>
        <v>0</v>
      </c>
      <c r="GW155">
        <v>1</v>
      </c>
      <c r="GX155">
        <f t="shared" si="145"/>
        <v>0</v>
      </c>
      <c r="HA155">
        <v>0</v>
      </c>
      <c r="HB155">
        <v>0</v>
      </c>
      <c r="HC155">
        <f t="shared" si="146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6" spans="1:255" x14ac:dyDescent="0.2">
      <c r="A156" s="2">
        <v>18</v>
      </c>
      <c r="B156" s="2">
        <v>1</v>
      </c>
      <c r="C156" s="2">
        <v>219</v>
      </c>
      <c r="D156" s="2"/>
      <c r="E156" s="2" t="s">
        <v>216</v>
      </c>
      <c r="F156" s="2" t="s">
        <v>217</v>
      </c>
      <c r="G156" s="2" t="s">
        <v>218</v>
      </c>
      <c r="H156" s="2" t="s">
        <v>219</v>
      </c>
      <c r="I156" s="2">
        <f>I154*J156</f>
        <v>4</v>
      </c>
      <c r="J156" s="2">
        <v>0.66666666666666663</v>
      </c>
      <c r="K156" s="2">
        <v>0.66666666666666663</v>
      </c>
      <c r="L156" s="2"/>
      <c r="M156" s="2"/>
      <c r="N156" s="2"/>
      <c r="O156" s="2">
        <f t="shared" si="111"/>
        <v>952.8</v>
      </c>
      <c r="P156" s="2">
        <f t="shared" si="112"/>
        <v>952.8</v>
      </c>
      <c r="Q156" s="2">
        <f t="shared" si="113"/>
        <v>0</v>
      </c>
      <c r="R156" s="2">
        <f t="shared" si="114"/>
        <v>0</v>
      </c>
      <c r="S156" s="2">
        <f t="shared" si="115"/>
        <v>0</v>
      </c>
      <c r="T156" s="2">
        <f t="shared" si="116"/>
        <v>0</v>
      </c>
      <c r="U156" s="2">
        <f t="shared" si="117"/>
        <v>0</v>
      </c>
      <c r="V156" s="2">
        <f t="shared" si="118"/>
        <v>0</v>
      </c>
      <c r="W156" s="2">
        <f t="shared" si="119"/>
        <v>0</v>
      </c>
      <c r="X156" s="2">
        <f t="shared" si="120"/>
        <v>0</v>
      </c>
      <c r="Y156" s="2">
        <f t="shared" si="121"/>
        <v>0</v>
      </c>
      <c r="Z156" s="2"/>
      <c r="AA156" s="2">
        <v>59537989</v>
      </c>
      <c r="AB156" s="2">
        <f t="shared" si="122"/>
        <v>238.2</v>
      </c>
      <c r="AC156" s="2">
        <f t="shared" si="123"/>
        <v>238.2</v>
      </c>
      <c r="AD156" s="2">
        <f t="shared" si="124"/>
        <v>0</v>
      </c>
      <c r="AE156" s="2">
        <f t="shared" si="125"/>
        <v>0</v>
      </c>
      <c r="AF156" s="2">
        <f t="shared" si="126"/>
        <v>0</v>
      </c>
      <c r="AG156" s="2">
        <f t="shared" si="127"/>
        <v>0</v>
      </c>
      <c r="AH156" s="2">
        <f t="shared" si="128"/>
        <v>0</v>
      </c>
      <c r="AI156" s="2">
        <f t="shared" si="129"/>
        <v>0</v>
      </c>
      <c r="AJ156" s="2">
        <f t="shared" si="130"/>
        <v>0</v>
      </c>
      <c r="AK156" s="2">
        <v>238.23999999999998</v>
      </c>
      <c r="AL156" s="2">
        <v>238.23999999999998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87</v>
      </c>
      <c r="AU156" s="2">
        <v>105</v>
      </c>
      <c r="AV156" s="2">
        <v>1.087</v>
      </c>
      <c r="AW156" s="2">
        <v>1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3</v>
      </c>
      <c r="BI156" s="2">
        <v>1</v>
      </c>
      <c r="BJ156" s="2" t="s">
        <v>3</v>
      </c>
      <c r="BK156" s="2"/>
      <c r="BL156" s="2"/>
      <c r="BM156" s="2">
        <v>80</v>
      </c>
      <c r="BN156" s="2">
        <v>0</v>
      </c>
      <c r="BO156" s="2" t="s">
        <v>3</v>
      </c>
      <c r="BP156" s="2">
        <v>0</v>
      </c>
      <c r="BQ156" s="2">
        <v>30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87</v>
      </c>
      <c r="CA156" s="2">
        <v>105</v>
      </c>
      <c r="CB156" s="2" t="s">
        <v>3</v>
      </c>
      <c r="CC156" s="2"/>
      <c r="CD156" s="2"/>
      <c r="CE156" s="2">
        <v>30</v>
      </c>
      <c r="CF156" s="2">
        <v>0</v>
      </c>
      <c r="CG156" s="2">
        <v>0</v>
      </c>
      <c r="CH156" s="2"/>
      <c r="CI156" s="2"/>
      <c r="CJ156" s="2"/>
      <c r="CK156" s="2"/>
      <c r="CL156" s="2"/>
      <c r="CM156" s="2">
        <v>0</v>
      </c>
      <c r="CN156" s="2" t="s">
        <v>3</v>
      </c>
      <c r="CO156" s="2">
        <v>0</v>
      </c>
      <c r="CP156" s="2">
        <f t="shared" si="131"/>
        <v>952.8</v>
      </c>
      <c r="CQ156" s="2">
        <f t="shared" si="132"/>
        <v>238.2</v>
      </c>
      <c r="CR156" s="2">
        <f t="shared" si="133"/>
        <v>0</v>
      </c>
      <c r="CS156" s="2">
        <f t="shared" si="134"/>
        <v>0</v>
      </c>
      <c r="CT156" s="2">
        <f t="shared" si="135"/>
        <v>0</v>
      </c>
      <c r="CU156" s="2">
        <f t="shared" si="136"/>
        <v>0</v>
      </c>
      <c r="CV156" s="2">
        <f t="shared" si="137"/>
        <v>0</v>
      </c>
      <c r="CW156" s="2">
        <f t="shared" si="138"/>
        <v>0</v>
      </c>
      <c r="CX156" s="2">
        <f t="shared" si="139"/>
        <v>0</v>
      </c>
      <c r="CY156" s="2">
        <f>((S156*BZ156)/100)</f>
        <v>0</v>
      </c>
      <c r="CZ156" s="2">
        <f>((S156*CA156)/100)</f>
        <v>0</v>
      </c>
      <c r="DA156" s="2"/>
      <c r="DB156" s="2"/>
      <c r="DC156" s="2" t="s">
        <v>3</v>
      </c>
      <c r="DD156" s="2" t="s">
        <v>3</v>
      </c>
      <c r="DE156" s="2" t="s">
        <v>3</v>
      </c>
      <c r="DF156" s="2" t="s">
        <v>3</v>
      </c>
      <c r="DG156" s="2" t="s">
        <v>3</v>
      </c>
      <c r="DH156" s="2" t="s">
        <v>3</v>
      </c>
      <c r="DI156" s="2" t="s">
        <v>3</v>
      </c>
      <c r="DJ156" s="2" t="s">
        <v>3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1013</v>
      </c>
      <c r="DV156" s="2" t="s">
        <v>219</v>
      </c>
      <c r="DW156" s="2" t="s">
        <v>219</v>
      </c>
      <c r="DX156" s="2">
        <v>1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55891270</v>
      </c>
      <c r="EF156" s="2">
        <v>30</v>
      </c>
      <c r="EG156" s="2" t="s">
        <v>23</v>
      </c>
      <c r="EH156" s="2">
        <v>0</v>
      </c>
      <c r="EI156" s="2" t="s">
        <v>3</v>
      </c>
      <c r="EJ156" s="2">
        <v>1</v>
      </c>
      <c r="EK156" s="2">
        <v>80</v>
      </c>
      <c r="EL156" s="2" t="s">
        <v>214</v>
      </c>
      <c r="EM156" s="2" t="s">
        <v>215</v>
      </c>
      <c r="EN156" s="2"/>
      <c r="EO156" s="2" t="s">
        <v>3</v>
      </c>
      <c r="EP156" s="2"/>
      <c r="EQ156" s="2">
        <v>0</v>
      </c>
      <c r="ER156" s="2">
        <v>74783.899999999994</v>
      </c>
      <c r="ES156" s="2">
        <v>238.23999999999998</v>
      </c>
      <c r="ET156" s="2">
        <v>0</v>
      </c>
      <c r="EU156" s="2">
        <v>0</v>
      </c>
      <c r="EV156" s="2">
        <v>0</v>
      </c>
      <c r="EW156" s="2">
        <v>0</v>
      </c>
      <c r="EX156" s="2">
        <v>0</v>
      </c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v>0</v>
      </c>
      <c r="FS156" s="2">
        <v>0</v>
      </c>
      <c r="FT156" s="2"/>
      <c r="FU156" s="2"/>
      <c r="FV156" s="2"/>
      <c r="FW156" s="2"/>
      <c r="FX156" s="2">
        <v>87</v>
      </c>
      <c r="FY156" s="2">
        <v>105</v>
      </c>
      <c r="FZ156" s="2"/>
      <c r="GA156" s="2" t="s">
        <v>220</v>
      </c>
      <c r="GB156" s="2"/>
      <c r="GC156" s="2"/>
      <c r="GD156" s="2">
        <v>1</v>
      </c>
      <c r="GE156" s="2"/>
      <c r="GF156" s="2">
        <v>764325849</v>
      </c>
      <c r="GG156" s="2">
        <v>2</v>
      </c>
      <c r="GH156" s="2">
        <v>4</v>
      </c>
      <c r="GI156" s="2">
        <v>3</v>
      </c>
      <c r="GJ156" s="2">
        <v>0</v>
      </c>
      <c r="GK156" s="2">
        <v>0</v>
      </c>
      <c r="GL156" s="2">
        <f t="shared" si="140"/>
        <v>0</v>
      </c>
      <c r="GM156" s="2">
        <f>ROUND(O156+X156+Y156,2)+GX156</f>
        <v>952.8</v>
      </c>
      <c r="GN156" s="2">
        <f t="shared" si="141"/>
        <v>952.8</v>
      </c>
      <c r="GO156" s="2">
        <f t="shared" si="142"/>
        <v>0</v>
      </c>
      <c r="GP156" s="2">
        <f t="shared" si="143"/>
        <v>0</v>
      </c>
      <c r="GQ156" s="2"/>
      <c r="GR156" s="2">
        <v>0</v>
      </c>
      <c r="GS156" s="2">
        <v>2</v>
      </c>
      <c r="GT156" s="2">
        <v>0</v>
      </c>
      <c r="GU156" s="2" t="s">
        <v>3</v>
      </c>
      <c r="GV156" s="2">
        <f t="shared" si="144"/>
        <v>0</v>
      </c>
      <c r="GW156" s="2">
        <v>1</v>
      </c>
      <c r="GX156" s="2">
        <f t="shared" si="145"/>
        <v>0</v>
      </c>
      <c r="GY156" s="2"/>
      <c r="GZ156" s="2"/>
      <c r="HA156" s="2">
        <v>0</v>
      </c>
      <c r="HB156" s="2">
        <v>0</v>
      </c>
      <c r="HC156" s="2">
        <f t="shared" si="146"/>
        <v>0</v>
      </c>
      <c r="HD156" s="2"/>
      <c r="HE156" s="2" t="s">
        <v>169</v>
      </c>
      <c r="HF156" s="2" t="s">
        <v>170</v>
      </c>
      <c r="HG156" s="2"/>
      <c r="HH156" s="2"/>
      <c r="HI156" s="2"/>
      <c r="HJ156" s="2"/>
      <c r="HK156" s="2"/>
      <c r="HL156" s="2"/>
      <c r="HM156" s="2" t="s">
        <v>3</v>
      </c>
      <c r="HN156" s="2" t="s">
        <v>3</v>
      </c>
      <c r="HO156" s="2" t="s">
        <v>3</v>
      </c>
      <c r="HP156" s="2" t="s">
        <v>3</v>
      </c>
      <c r="HQ156" s="2" t="s">
        <v>3</v>
      </c>
      <c r="HR156" s="2"/>
      <c r="HS156" s="2">
        <v>0</v>
      </c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x14ac:dyDescent="0.2">
      <c r="A157">
        <v>18</v>
      </c>
      <c r="B157">
        <v>1</v>
      </c>
      <c r="C157">
        <v>223</v>
      </c>
      <c r="E157" t="s">
        <v>216</v>
      </c>
      <c r="F157" t="s">
        <v>217</v>
      </c>
      <c r="G157" t="s">
        <v>218</v>
      </c>
      <c r="H157" t="s">
        <v>219</v>
      </c>
      <c r="I157">
        <f>I155*J157</f>
        <v>4</v>
      </c>
      <c r="J157">
        <v>0.66666666666666663</v>
      </c>
      <c r="K157">
        <v>0.66666666666666663</v>
      </c>
      <c r="O157">
        <f t="shared" si="111"/>
        <v>9280.27</v>
      </c>
      <c r="P157">
        <f t="shared" si="112"/>
        <v>9280.27</v>
      </c>
      <c r="Q157">
        <f t="shared" si="113"/>
        <v>0</v>
      </c>
      <c r="R157">
        <f t="shared" si="114"/>
        <v>0</v>
      </c>
      <c r="S157">
        <f t="shared" si="115"/>
        <v>0</v>
      </c>
      <c r="T157">
        <f t="shared" si="116"/>
        <v>0</v>
      </c>
      <c r="U157">
        <f t="shared" si="117"/>
        <v>0</v>
      </c>
      <c r="V157">
        <f t="shared" si="118"/>
        <v>0</v>
      </c>
      <c r="W157">
        <f t="shared" si="119"/>
        <v>0</v>
      </c>
      <c r="X157">
        <f t="shared" si="120"/>
        <v>0</v>
      </c>
      <c r="Y157">
        <f t="shared" si="121"/>
        <v>0</v>
      </c>
      <c r="AA157">
        <v>59537987</v>
      </c>
      <c r="AB157">
        <f t="shared" si="122"/>
        <v>238.2</v>
      </c>
      <c r="AC157">
        <f t="shared" si="123"/>
        <v>238.2</v>
      </c>
      <c r="AD157">
        <f t="shared" si="124"/>
        <v>0</v>
      </c>
      <c r="AE157">
        <f t="shared" si="125"/>
        <v>0</v>
      </c>
      <c r="AF157">
        <f t="shared" si="126"/>
        <v>0</v>
      </c>
      <c r="AG157">
        <f t="shared" si="127"/>
        <v>0</v>
      </c>
      <c r="AH157">
        <f t="shared" si="128"/>
        <v>0</v>
      </c>
      <c r="AI157">
        <f t="shared" si="129"/>
        <v>0</v>
      </c>
      <c r="AJ157">
        <f t="shared" si="130"/>
        <v>0</v>
      </c>
      <c r="AK157">
        <v>238.23999999999998</v>
      </c>
      <c r="AL157">
        <v>238.23999999999998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9.74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3</v>
      </c>
      <c r="BM157">
        <v>80</v>
      </c>
      <c r="BN157">
        <v>0</v>
      </c>
      <c r="BO157" t="s">
        <v>3</v>
      </c>
      <c r="BP157">
        <v>0</v>
      </c>
      <c r="BQ157">
        <v>30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31"/>
        <v>9280.27</v>
      </c>
      <c r="CQ157">
        <f t="shared" si="132"/>
        <v>2320.0700000000002</v>
      </c>
      <c r="CR157">
        <f t="shared" si="133"/>
        <v>0</v>
      </c>
      <c r="CS157">
        <f t="shared" si="134"/>
        <v>0</v>
      </c>
      <c r="CT157">
        <f t="shared" si="135"/>
        <v>0</v>
      </c>
      <c r="CU157">
        <f t="shared" si="136"/>
        <v>0</v>
      </c>
      <c r="CV157">
        <f t="shared" si="137"/>
        <v>0</v>
      </c>
      <c r="CW157">
        <f t="shared" si="138"/>
        <v>0</v>
      </c>
      <c r="CX157">
        <f t="shared" si="139"/>
        <v>0</v>
      </c>
      <c r="CY157">
        <f>S157*(BZ157/100)</f>
        <v>0</v>
      </c>
      <c r="CZ157">
        <f>S157*(CA157/100)</f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87</v>
      </c>
      <c r="DO157">
        <v>105</v>
      </c>
      <c r="DP157">
        <v>1.087</v>
      </c>
      <c r="DQ157">
        <v>1</v>
      </c>
      <c r="DU157">
        <v>1013</v>
      </c>
      <c r="DV157" t="s">
        <v>219</v>
      </c>
      <c r="DW157" t="s">
        <v>219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55891270</v>
      </c>
      <c r="EF157">
        <v>30</v>
      </c>
      <c r="EG157" t="s">
        <v>23</v>
      </c>
      <c r="EH157">
        <v>0</v>
      </c>
      <c r="EI157" t="s">
        <v>3</v>
      </c>
      <c r="EJ157">
        <v>1</v>
      </c>
      <c r="EK157">
        <v>80</v>
      </c>
      <c r="EL157" t="s">
        <v>214</v>
      </c>
      <c r="EM157" t="s">
        <v>215</v>
      </c>
      <c r="EO157" t="s">
        <v>3</v>
      </c>
      <c r="EQ157">
        <v>0</v>
      </c>
      <c r="ER157">
        <v>238.23999999999998</v>
      </c>
      <c r="ES157">
        <v>238.23999999999998</v>
      </c>
      <c r="ET157">
        <v>0</v>
      </c>
      <c r="EU157">
        <v>0</v>
      </c>
      <c r="EV157">
        <v>0</v>
      </c>
      <c r="EW157">
        <v>0</v>
      </c>
      <c r="EX157">
        <v>0</v>
      </c>
      <c r="EZ157">
        <v>5</v>
      </c>
      <c r="FC157">
        <v>0</v>
      </c>
      <c r="FD157">
        <v>18</v>
      </c>
      <c r="FF157">
        <v>2275</v>
      </c>
      <c r="FQ157">
        <v>0</v>
      </c>
      <c r="FR157">
        <v>0</v>
      </c>
      <c r="FS157">
        <v>0</v>
      </c>
      <c r="FX157">
        <v>87</v>
      </c>
      <c r="FY157">
        <v>105</v>
      </c>
      <c r="GA157" t="s">
        <v>220</v>
      </c>
      <c r="GD157">
        <v>0</v>
      </c>
      <c r="GF157">
        <v>764325849</v>
      </c>
      <c r="GG157">
        <v>2</v>
      </c>
      <c r="GH157">
        <v>3</v>
      </c>
      <c r="GI157">
        <v>3</v>
      </c>
      <c r="GJ157">
        <v>0</v>
      </c>
      <c r="GK157">
        <f>ROUND(R157*(S12)/100,2)</f>
        <v>0</v>
      </c>
      <c r="GL157">
        <f t="shared" si="140"/>
        <v>0</v>
      </c>
      <c r="GM157">
        <f>ROUND(O157+X157+Y157+GK157,2)+GX157</f>
        <v>9280.27</v>
      </c>
      <c r="GN157">
        <f t="shared" si="141"/>
        <v>9280.27</v>
      </c>
      <c r="GO157">
        <f t="shared" si="142"/>
        <v>0</v>
      </c>
      <c r="GP157">
        <f t="shared" si="143"/>
        <v>0</v>
      </c>
      <c r="GR157">
        <v>1</v>
      </c>
      <c r="GS157">
        <v>1</v>
      </c>
      <c r="GT157">
        <v>0</v>
      </c>
      <c r="GU157" t="s">
        <v>3</v>
      </c>
      <c r="GV157">
        <f t="shared" si="144"/>
        <v>0</v>
      </c>
      <c r="GW157">
        <v>1</v>
      </c>
      <c r="GX157">
        <f t="shared" si="145"/>
        <v>0</v>
      </c>
      <c r="HA157">
        <v>0</v>
      </c>
      <c r="HB157">
        <v>0</v>
      </c>
      <c r="HC157">
        <f t="shared" si="146"/>
        <v>0</v>
      </c>
      <c r="HE157" t="s">
        <v>169</v>
      </c>
      <c r="HF157" t="s">
        <v>170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55" x14ac:dyDescent="0.2">
      <c r="A158" s="2">
        <v>18</v>
      </c>
      <c r="B158" s="2">
        <v>1</v>
      </c>
      <c r="C158" s="2">
        <v>220</v>
      </c>
      <c r="D158" s="2"/>
      <c r="E158" s="2" t="s">
        <v>221</v>
      </c>
      <c r="F158" s="2" t="s">
        <v>217</v>
      </c>
      <c r="G158" s="2" t="s">
        <v>222</v>
      </c>
      <c r="H158" s="2" t="s">
        <v>219</v>
      </c>
      <c r="I158" s="2">
        <f>I154*J158</f>
        <v>2</v>
      </c>
      <c r="J158" s="2">
        <v>0.33333333333333331</v>
      </c>
      <c r="K158" s="2">
        <v>0.33333333333333331</v>
      </c>
      <c r="L158" s="2"/>
      <c r="M158" s="2"/>
      <c r="N158" s="2"/>
      <c r="O158" s="2">
        <f t="shared" si="111"/>
        <v>558.20000000000005</v>
      </c>
      <c r="P158" s="2">
        <f t="shared" si="112"/>
        <v>558.20000000000005</v>
      </c>
      <c r="Q158" s="2">
        <f t="shared" si="113"/>
        <v>0</v>
      </c>
      <c r="R158" s="2">
        <f t="shared" si="114"/>
        <v>0</v>
      </c>
      <c r="S158" s="2">
        <f t="shared" si="115"/>
        <v>0</v>
      </c>
      <c r="T158" s="2">
        <f t="shared" si="116"/>
        <v>0</v>
      </c>
      <c r="U158" s="2">
        <f t="shared" si="117"/>
        <v>0</v>
      </c>
      <c r="V158" s="2">
        <f t="shared" si="118"/>
        <v>0</v>
      </c>
      <c r="W158" s="2">
        <f t="shared" si="119"/>
        <v>0</v>
      </c>
      <c r="X158" s="2">
        <f t="shared" si="120"/>
        <v>0</v>
      </c>
      <c r="Y158" s="2">
        <f t="shared" si="121"/>
        <v>0</v>
      </c>
      <c r="Z158" s="2"/>
      <c r="AA158" s="2">
        <v>59537989</v>
      </c>
      <c r="AB158" s="2">
        <f t="shared" si="122"/>
        <v>279.10000000000002</v>
      </c>
      <c r="AC158" s="2">
        <f t="shared" si="123"/>
        <v>279.10000000000002</v>
      </c>
      <c r="AD158" s="2">
        <f t="shared" si="124"/>
        <v>0</v>
      </c>
      <c r="AE158" s="2">
        <f t="shared" si="125"/>
        <v>0</v>
      </c>
      <c r="AF158" s="2">
        <f t="shared" si="126"/>
        <v>0</v>
      </c>
      <c r="AG158" s="2">
        <f t="shared" si="127"/>
        <v>0</v>
      </c>
      <c r="AH158" s="2">
        <f t="shared" si="128"/>
        <v>0</v>
      </c>
      <c r="AI158" s="2">
        <f t="shared" si="129"/>
        <v>0</v>
      </c>
      <c r="AJ158" s="2">
        <f t="shared" si="130"/>
        <v>0</v>
      </c>
      <c r="AK158" s="2">
        <v>279.08000000000004</v>
      </c>
      <c r="AL158" s="2">
        <v>279.08000000000004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87</v>
      </c>
      <c r="AU158" s="2">
        <v>105</v>
      </c>
      <c r="AV158" s="2">
        <v>1.087</v>
      </c>
      <c r="AW158" s="2">
        <v>1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3</v>
      </c>
      <c r="BI158" s="2">
        <v>1</v>
      </c>
      <c r="BJ158" s="2" t="s">
        <v>3</v>
      </c>
      <c r="BK158" s="2"/>
      <c r="BL158" s="2"/>
      <c r="BM158" s="2">
        <v>80</v>
      </c>
      <c r="BN158" s="2">
        <v>0</v>
      </c>
      <c r="BO158" s="2" t="s">
        <v>3</v>
      </c>
      <c r="BP158" s="2">
        <v>0</v>
      </c>
      <c r="BQ158" s="2">
        <v>30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87</v>
      </c>
      <c r="CA158" s="2">
        <v>105</v>
      </c>
      <c r="CB158" s="2" t="s">
        <v>3</v>
      </c>
      <c r="CC158" s="2"/>
      <c r="CD158" s="2"/>
      <c r="CE158" s="2">
        <v>30</v>
      </c>
      <c r="CF158" s="2">
        <v>0</v>
      </c>
      <c r="CG158" s="2">
        <v>0</v>
      </c>
      <c r="CH158" s="2"/>
      <c r="CI158" s="2"/>
      <c r="CJ158" s="2"/>
      <c r="CK158" s="2"/>
      <c r="CL158" s="2"/>
      <c r="CM158" s="2">
        <v>0</v>
      </c>
      <c r="CN158" s="2" t="s">
        <v>3</v>
      </c>
      <c r="CO158" s="2">
        <v>0</v>
      </c>
      <c r="CP158" s="2">
        <f t="shared" si="131"/>
        <v>558.20000000000005</v>
      </c>
      <c r="CQ158" s="2">
        <f t="shared" si="132"/>
        <v>279.10000000000002</v>
      </c>
      <c r="CR158" s="2">
        <f t="shared" si="133"/>
        <v>0</v>
      </c>
      <c r="CS158" s="2">
        <f t="shared" si="134"/>
        <v>0</v>
      </c>
      <c r="CT158" s="2">
        <f t="shared" si="135"/>
        <v>0</v>
      </c>
      <c r="CU158" s="2">
        <f t="shared" si="136"/>
        <v>0</v>
      </c>
      <c r="CV158" s="2">
        <f t="shared" si="137"/>
        <v>0</v>
      </c>
      <c r="CW158" s="2">
        <f t="shared" si="138"/>
        <v>0</v>
      </c>
      <c r="CX158" s="2">
        <f t="shared" si="139"/>
        <v>0</v>
      </c>
      <c r="CY158" s="2">
        <f>((S158*BZ158)/100)</f>
        <v>0</v>
      </c>
      <c r="CZ158" s="2">
        <f>((S158*CA158)/100)</f>
        <v>0</v>
      </c>
      <c r="DA158" s="2"/>
      <c r="DB158" s="2"/>
      <c r="DC158" s="2" t="s">
        <v>3</v>
      </c>
      <c r="DD158" s="2" t="s">
        <v>3</v>
      </c>
      <c r="DE158" s="2" t="s">
        <v>3</v>
      </c>
      <c r="DF158" s="2" t="s">
        <v>3</v>
      </c>
      <c r="DG158" s="2" t="s">
        <v>3</v>
      </c>
      <c r="DH158" s="2" t="s">
        <v>3</v>
      </c>
      <c r="DI158" s="2" t="s">
        <v>3</v>
      </c>
      <c r="DJ158" s="2" t="s">
        <v>3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1013</v>
      </c>
      <c r="DV158" s="2" t="s">
        <v>219</v>
      </c>
      <c r="DW158" s="2" t="s">
        <v>219</v>
      </c>
      <c r="DX158" s="2">
        <v>1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55891270</v>
      </c>
      <c r="EF158" s="2">
        <v>30</v>
      </c>
      <c r="EG158" s="2" t="s">
        <v>23</v>
      </c>
      <c r="EH158" s="2">
        <v>0</v>
      </c>
      <c r="EI158" s="2" t="s">
        <v>3</v>
      </c>
      <c r="EJ158" s="2">
        <v>1</v>
      </c>
      <c r="EK158" s="2">
        <v>80</v>
      </c>
      <c r="EL158" s="2" t="s">
        <v>214</v>
      </c>
      <c r="EM158" s="2" t="s">
        <v>215</v>
      </c>
      <c r="EN158" s="2"/>
      <c r="EO158" s="2" t="s">
        <v>3</v>
      </c>
      <c r="EP158" s="2"/>
      <c r="EQ158" s="2">
        <v>0</v>
      </c>
      <c r="ER158" s="2">
        <v>74783.899999999994</v>
      </c>
      <c r="ES158" s="2">
        <v>279.08000000000004</v>
      </c>
      <c r="ET158" s="2">
        <v>0</v>
      </c>
      <c r="EU158" s="2">
        <v>0</v>
      </c>
      <c r="EV158" s="2">
        <v>0</v>
      </c>
      <c r="EW158" s="2">
        <v>0</v>
      </c>
      <c r="EX158" s="2">
        <v>0</v>
      </c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v>0</v>
      </c>
      <c r="FS158" s="2">
        <v>0</v>
      </c>
      <c r="FT158" s="2"/>
      <c r="FU158" s="2"/>
      <c r="FV158" s="2"/>
      <c r="FW158" s="2"/>
      <c r="FX158" s="2">
        <v>87</v>
      </c>
      <c r="FY158" s="2">
        <v>105</v>
      </c>
      <c r="FZ158" s="2"/>
      <c r="GA158" s="2" t="s">
        <v>223</v>
      </c>
      <c r="GB158" s="2"/>
      <c r="GC158" s="2"/>
      <c r="GD158" s="2">
        <v>1</v>
      </c>
      <c r="GE158" s="2"/>
      <c r="GF158" s="2">
        <v>1972339800</v>
      </c>
      <c r="GG158" s="2">
        <v>2</v>
      </c>
      <c r="GH158" s="2">
        <v>4</v>
      </c>
      <c r="GI158" s="2">
        <v>3</v>
      </c>
      <c r="GJ158" s="2">
        <v>0</v>
      </c>
      <c r="GK158" s="2">
        <v>0</v>
      </c>
      <c r="GL158" s="2">
        <f t="shared" si="140"/>
        <v>0</v>
      </c>
      <c r="GM158" s="2">
        <f>ROUND(O158+X158+Y158,2)+GX158</f>
        <v>558.20000000000005</v>
      </c>
      <c r="GN158" s="2">
        <f t="shared" si="141"/>
        <v>558.20000000000005</v>
      </c>
      <c r="GO158" s="2">
        <f t="shared" si="142"/>
        <v>0</v>
      </c>
      <c r="GP158" s="2">
        <f t="shared" si="143"/>
        <v>0</v>
      </c>
      <c r="GQ158" s="2"/>
      <c r="GR158" s="2">
        <v>0</v>
      </c>
      <c r="GS158" s="2">
        <v>2</v>
      </c>
      <c r="GT158" s="2">
        <v>0</v>
      </c>
      <c r="GU158" s="2" t="s">
        <v>3</v>
      </c>
      <c r="GV158" s="2">
        <f t="shared" si="144"/>
        <v>0</v>
      </c>
      <c r="GW158" s="2">
        <v>1</v>
      </c>
      <c r="GX158" s="2">
        <f t="shared" si="145"/>
        <v>0</v>
      </c>
      <c r="GY158" s="2"/>
      <c r="GZ158" s="2"/>
      <c r="HA158" s="2">
        <v>0</v>
      </c>
      <c r="HB158" s="2">
        <v>0</v>
      </c>
      <c r="HC158" s="2">
        <f t="shared" si="146"/>
        <v>0</v>
      </c>
      <c r="HD158" s="2"/>
      <c r="HE158" s="2" t="s">
        <v>169</v>
      </c>
      <c r="HF158" s="2" t="s">
        <v>170</v>
      </c>
      <c r="HG158" s="2"/>
      <c r="HH158" s="2"/>
      <c r="HI158" s="2"/>
      <c r="HJ158" s="2"/>
      <c r="HK158" s="2"/>
      <c r="HL158" s="2"/>
      <c r="HM158" s="2" t="s">
        <v>3</v>
      </c>
      <c r="HN158" s="2" t="s">
        <v>3</v>
      </c>
      <c r="HO158" s="2" t="s">
        <v>3</v>
      </c>
      <c r="HP158" s="2" t="s">
        <v>3</v>
      </c>
      <c r="HQ158" s="2" t="s">
        <v>3</v>
      </c>
      <c r="HR158" s="2"/>
      <c r="HS158" s="2">
        <v>0</v>
      </c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">
      <c r="A159">
        <v>18</v>
      </c>
      <c r="B159">
        <v>1</v>
      </c>
      <c r="C159">
        <v>224</v>
      </c>
      <c r="E159" t="s">
        <v>221</v>
      </c>
      <c r="F159" t="s">
        <v>217</v>
      </c>
      <c r="G159" t="s">
        <v>222</v>
      </c>
      <c r="H159" t="s">
        <v>219</v>
      </c>
      <c r="I159">
        <f>I155*J159</f>
        <v>2</v>
      </c>
      <c r="J159">
        <v>0.33333333333333331</v>
      </c>
      <c r="K159">
        <v>0.33333333333333331</v>
      </c>
      <c r="O159">
        <f t="shared" si="111"/>
        <v>5436.87</v>
      </c>
      <c r="P159">
        <f t="shared" si="112"/>
        <v>5436.87</v>
      </c>
      <c r="Q159">
        <f t="shared" si="113"/>
        <v>0</v>
      </c>
      <c r="R159">
        <f t="shared" si="114"/>
        <v>0</v>
      </c>
      <c r="S159">
        <f t="shared" si="115"/>
        <v>0</v>
      </c>
      <c r="T159">
        <f t="shared" si="116"/>
        <v>0</v>
      </c>
      <c r="U159">
        <f t="shared" si="117"/>
        <v>0</v>
      </c>
      <c r="V159">
        <f t="shared" si="118"/>
        <v>0</v>
      </c>
      <c r="W159">
        <f t="shared" si="119"/>
        <v>0</v>
      </c>
      <c r="X159">
        <f t="shared" si="120"/>
        <v>0</v>
      </c>
      <c r="Y159">
        <f t="shared" si="121"/>
        <v>0</v>
      </c>
      <c r="AA159">
        <v>59537987</v>
      </c>
      <c r="AB159">
        <f t="shared" si="122"/>
        <v>279.10000000000002</v>
      </c>
      <c r="AC159">
        <f t="shared" si="123"/>
        <v>279.10000000000002</v>
      </c>
      <c r="AD159">
        <f t="shared" si="124"/>
        <v>0</v>
      </c>
      <c r="AE159">
        <f t="shared" si="125"/>
        <v>0</v>
      </c>
      <c r="AF159">
        <f t="shared" si="126"/>
        <v>0</v>
      </c>
      <c r="AG159">
        <f t="shared" si="127"/>
        <v>0</v>
      </c>
      <c r="AH159">
        <f t="shared" si="128"/>
        <v>0</v>
      </c>
      <c r="AI159">
        <f t="shared" si="129"/>
        <v>0</v>
      </c>
      <c r="AJ159">
        <f t="shared" si="130"/>
        <v>0</v>
      </c>
      <c r="AK159">
        <v>279.08000000000004</v>
      </c>
      <c r="AL159">
        <v>279.08000000000004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9.74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3</v>
      </c>
      <c r="BM159">
        <v>80</v>
      </c>
      <c r="BN159">
        <v>0</v>
      </c>
      <c r="BO159" t="s">
        <v>3</v>
      </c>
      <c r="BP159">
        <v>0</v>
      </c>
      <c r="BQ159">
        <v>30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31"/>
        <v>5436.87</v>
      </c>
      <c r="CQ159">
        <f t="shared" si="132"/>
        <v>2718.43</v>
      </c>
      <c r="CR159">
        <f t="shared" si="133"/>
        <v>0</v>
      </c>
      <c r="CS159">
        <f t="shared" si="134"/>
        <v>0</v>
      </c>
      <c r="CT159">
        <f t="shared" si="135"/>
        <v>0</v>
      </c>
      <c r="CU159">
        <f t="shared" si="136"/>
        <v>0</v>
      </c>
      <c r="CV159">
        <f t="shared" si="137"/>
        <v>0</v>
      </c>
      <c r="CW159">
        <f t="shared" si="138"/>
        <v>0</v>
      </c>
      <c r="CX159">
        <f t="shared" si="139"/>
        <v>0</v>
      </c>
      <c r="CY159">
        <f>S159*(BZ159/100)</f>
        <v>0</v>
      </c>
      <c r="CZ159">
        <f>S159*(CA159/100)</f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87</v>
      </c>
      <c r="DO159">
        <v>105</v>
      </c>
      <c r="DP159">
        <v>1.087</v>
      </c>
      <c r="DQ159">
        <v>1</v>
      </c>
      <c r="DU159">
        <v>1013</v>
      </c>
      <c r="DV159" t="s">
        <v>219</v>
      </c>
      <c r="DW159" t="s">
        <v>219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55891270</v>
      </c>
      <c r="EF159">
        <v>30</v>
      </c>
      <c r="EG159" t="s">
        <v>23</v>
      </c>
      <c r="EH159">
        <v>0</v>
      </c>
      <c r="EI159" t="s">
        <v>3</v>
      </c>
      <c r="EJ159">
        <v>1</v>
      </c>
      <c r="EK159">
        <v>80</v>
      </c>
      <c r="EL159" t="s">
        <v>214</v>
      </c>
      <c r="EM159" t="s">
        <v>215</v>
      </c>
      <c r="EO159" t="s">
        <v>3</v>
      </c>
      <c r="EQ159">
        <v>0</v>
      </c>
      <c r="ER159">
        <v>279.08000000000004</v>
      </c>
      <c r="ES159">
        <v>279.08000000000004</v>
      </c>
      <c r="ET159">
        <v>0</v>
      </c>
      <c r="EU159">
        <v>0</v>
      </c>
      <c r="EV159">
        <v>0</v>
      </c>
      <c r="EW159">
        <v>0</v>
      </c>
      <c r="EX159">
        <v>0</v>
      </c>
      <c r="EZ159">
        <v>5</v>
      </c>
      <c r="FC159">
        <v>0</v>
      </c>
      <c r="FD159">
        <v>18</v>
      </c>
      <c r="FF159">
        <v>2665</v>
      </c>
      <c r="FQ159">
        <v>0</v>
      </c>
      <c r="FR159">
        <v>0</v>
      </c>
      <c r="FS159">
        <v>0</v>
      </c>
      <c r="FX159">
        <v>87</v>
      </c>
      <c r="FY159">
        <v>105</v>
      </c>
      <c r="GA159" t="s">
        <v>223</v>
      </c>
      <c r="GD159">
        <v>0</v>
      </c>
      <c r="GF159">
        <v>1972339800</v>
      </c>
      <c r="GG159">
        <v>2</v>
      </c>
      <c r="GH159">
        <v>3</v>
      </c>
      <c r="GI159">
        <v>3</v>
      </c>
      <c r="GJ159">
        <v>0</v>
      </c>
      <c r="GK159">
        <f>ROUND(R159*(S12)/100,2)</f>
        <v>0</v>
      </c>
      <c r="GL159">
        <f t="shared" si="140"/>
        <v>0</v>
      </c>
      <c r="GM159">
        <f>ROUND(O159+X159+Y159+GK159,2)+GX159</f>
        <v>5436.87</v>
      </c>
      <c r="GN159">
        <f t="shared" si="141"/>
        <v>5436.87</v>
      </c>
      <c r="GO159">
        <f t="shared" si="142"/>
        <v>0</v>
      </c>
      <c r="GP159">
        <f t="shared" si="143"/>
        <v>0</v>
      </c>
      <c r="GR159">
        <v>1</v>
      </c>
      <c r="GS159">
        <v>1</v>
      </c>
      <c r="GT159">
        <v>0</v>
      </c>
      <c r="GU159" t="s">
        <v>3</v>
      </c>
      <c r="GV159">
        <f t="shared" si="144"/>
        <v>0</v>
      </c>
      <c r="GW159">
        <v>1</v>
      </c>
      <c r="GX159">
        <f t="shared" si="145"/>
        <v>0</v>
      </c>
      <c r="HA159">
        <v>0</v>
      </c>
      <c r="HB159">
        <v>0</v>
      </c>
      <c r="HC159">
        <f t="shared" si="146"/>
        <v>0</v>
      </c>
      <c r="HE159" t="s">
        <v>169</v>
      </c>
      <c r="HF159" t="s">
        <v>170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1" spans="1:206" x14ac:dyDescent="0.2">
      <c r="A161" s="3">
        <v>51</v>
      </c>
      <c r="B161" s="3">
        <f>B130</f>
        <v>1</v>
      </c>
      <c r="C161" s="3">
        <f>A130</f>
        <v>4</v>
      </c>
      <c r="D161" s="3">
        <f>ROW(A130)</f>
        <v>130</v>
      </c>
      <c r="E161" s="3"/>
      <c r="F161" s="3" t="str">
        <f>IF(F130&lt;&gt;"",F130,"")</f>
        <v>Раздел</v>
      </c>
      <c r="G161" s="3" t="str">
        <f>IF(G130&lt;&gt;"",G130,"")</f>
        <v>Монтажные работы</v>
      </c>
      <c r="H161" s="3">
        <v>0</v>
      </c>
      <c r="I161" s="3"/>
      <c r="J161" s="3"/>
      <c r="K161" s="3"/>
      <c r="L161" s="3"/>
      <c r="M161" s="3"/>
      <c r="N161" s="3"/>
      <c r="O161" s="3">
        <f t="shared" ref="O161:T161" si="147">ROUND(AB161,2)</f>
        <v>2107.21</v>
      </c>
      <c r="P161" s="3">
        <f t="shared" si="147"/>
        <v>1597.21</v>
      </c>
      <c r="Q161" s="3">
        <f t="shared" si="147"/>
        <v>62.58</v>
      </c>
      <c r="R161" s="3">
        <f t="shared" si="147"/>
        <v>8.09</v>
      </c>
      <c r="S161" s="3">
        <f t="shared" si="147"/>
        <v>447.42</v>
      </c>
      <c r="T161" s="3">
        <f t="shared" si="147"/>
        <v>0</v>
      </c>
      <c r="U161" s="3">
        <f>AH161</f>
        <v>36.738561600000004</v>
      </c>
      <c r="V161" s="3">
        <f>AI161</f>
        <v>0</v>
      </c>
      <c r="W161" s="3">
        <f>ROUND(AJ161,2)</f>
        <v>0</v>
      </c>
      <c r="X161" s="3">
        <f>ROUND(AK161,2)</f>
        <v>483.34</v>
      </c>
      <c r="Y161" s="3">
        <f>ROUND(AL161,2)</f>
        <v>338.08</v>
      </c>
      <c r="Z161" s="3"/>
      <c r="AA161" s="3"/>
      <c r="AB161" s="3">
        <f>ROUND(SUMIF(AA134:AA159,"=59537989",O134:O159),2)</f>
        <v>2107.21</v>
      </c>
      <c r="AC161" s="3">
        <f>ROUND(SUMIF(AA134:AA159,"=59537989",P134:P159),2)</f>
        <v>1597.21</v>
      </c>
      <c r="AD161" s="3">
        <f>ROUND(SUMIF(AA134:AA159,"=59537989",Q134:Q159),2)</f>
        <v>62.58</v>
      </c>
      <c r="AE161" s="3">
        <f>ROUND(SUMIF(AA134:AA159,"=59537989",R134:R159),2)</f>
        <v>8.09</v>
      </c>
      <c r="AF161" s="3">
        <f>ROUND(SUMIF(AA134:AA159,"=59537989",S134:S159),2)</f>
        <v>447.42</v>
      </c>
      <c r="AG161" s="3">
        <f>ROUND(SUMIF(AA134:AA159,"=59537989",T134:T159),2)</f>
        <v>0</v>
      </c>
      <c r="AH161" s="3">
        <f>SUMIF(AA134:AA159,"=59537989",U134:U159)</f>
        <v>36.738561600000004</v>
      </c>
      <c r="AI161" s="3">
        <f>SUMIF(AA134:AA159,"=59537989",V134:V159)</f>
        <v>0</v>
      </c>
      <c r="AJ161" s="3">
        <f>ROUND(SUMIF(AA134:AA159,"=59537989",W134:W159),2)</f>
        <v>0</v>
      </c>
      <c r="AK161" s="3">
        <f>ROUND(SUMIF(AA134:AA159,"=59537989",X134:X159),2)</f>
        <v>483.34</v>
      </c>
      <c r="AL161" s="3">
        <f>ROUND(SUMIF(AA134:AA159,"=59537989",Y134:Y159),2)</f>
        <v>338.08</v>
      </c>
      <c r="AM161" s="3"/>
      <c r="AN161" s="3"/>
      <c r="AO161" s="3">
        <f t="shared" ref="AO161:BD161" si="148">ROUND(BX161,2)</f>
        <v>0</v>
      </c>
      <c r="AP161" s="3">
        <f t="shared" si="148"/>
        <v>0</v>
      </c>
      <c r="AQ161" s="3">
        <f t="shared" si="148"/>
        <v>0</v>
      </c>
      <c r="AR161" s="3">
        <f t="shared" si="148"/>
        <v>2928.63</v>
      </c>
      <c r="AS161" s="3">
        <f t="shared" si="148"/>
        <v>1724.58</v>
      </c>
      <c r="AT161" s="3">
        <f t="shared" si="148"/>
        <v>1204.05</v>
      </c>
      <c r="AU161" s="3">
        <f t="shared" si="148"/>
        <v>0</v>
      </c>
      <c r="AV161" s="3">
        <f t="shared" si="148"/>
        <v>1597.21</v>
      </c>
      <c r="AW161" s="3">
        <f t="shared" si="148"/>
        <v>1597.21</v>
      </c>
      <c r="AX161" s="3">
        <f t="shared" si="148"/>
        <v>0</v>
      </c>
      <c r="AY161" s="3">
        <f t="shared" si="148"/>
        <v>1597.21</v>
      </c>
      <c r="AZ161" s="3">
        <f t="shared" si="148"/>
        <v>0</v>
      </c>
      <c r="BA161" s="3">
        <f t="shared" si="148"/>
        <v>0</v>
      </c>
      <c r="BB161" s="3">
        <f t="shared" si="148"/>
        <v>0</v>
      </c>
      <c r="BC161" s="3">
        <f t="shared" si="148"/>
        <v>0</v>
      </c>
      <c r="BD161" s="3">
        <f t="shared" si="148"/>
        <v>0</v>
      </c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>
        <f>ROUND(SUMIF(AA134:AA159,"=59537989",FQ134:FQ159),2)</f>
        <v>0</v>
      </c>
      <c r="BY161" s="3">
        <f>ROUND(SUMIF(AA134:AA159,"=59537989",FR134:FR159),2)</f>
        <v>0</v>
      </c>
      <c r="BZ161" s="3">
        <f>ROUND(SUMIF(AA134:AA159,"=59537989",GL134:GL159),2)</f>
        <v>0</v>
      </c>
      <c r="CA161" s="3">
        <f>ROUND(SUMIF(AA134:AA159,"=59537989",GM134:GM159),2)</f>
        <v>2928.63</v>
      </c>
      <c r="CB161" s="3">
        <f>ROUND(SUMIF(AA134:AA159,"=59537989",GN134:GN159),2)</f>
        <v>1724.58</v>
      </c>
      <c r="CC161" s="3">
        <f>ROUND(SUMIF(AA134:AA159,"=59537989",GO134:GO159),2)</f>
        <v>1204.05</v>
      </c>
      <c r="CD161" s="3">
        <f>ROUND(SUMIF(AA134:AA159,"=59537989",GP134:GP159),2)</f>
        <v>0</v>
      </c>
      <c r="CE161" s="3">
        <f>AC161-BX161</f>
        <v>1597.21</v>
      </c>
      <c r="CF161" s="3">
        <f>AC161-BY161</f>
        <v>1597.21</v>
      </c>
      <c r="CG161" s="3">
        <f>BX161-BZ161</f>
        <v>0</v>
      </c>
      <c r="CH161" s="3">
        <f>AC161-BX161-BY161+BZ161</f>
        <v>1597.21</v>
      </c>
      <c r="CI161" s="3">
        <f>BY161-BZ161</f>
        <v>0</v>
      </c>
      <c r="CJ161" s="3">
        <f>ROUND(SUMIF(AA134:AA159,"=59537989",GX134:GX159),2)</f>
        <v>0</v>
      </c>
      <c r="CK161" s="3">
        <f>ROUND(SUMIF(AA134:AA159,"=59537989",GY134:GY159),2)</f>
        <v>0</v>
      </c>
      <c r="CL161" s="3">
        <f>ROUND(SUMIF(AA134:AA159,"=59537989",GZ134:GZ159),2)</f>
        <v>0</v>
      </c>
      <c r="CM161" s="3">
        <f>ROUND(SUMIF(AA134:AA159,"=59537989",HD134:HD159),2)</f>
        <v>0</v>
      </c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4">
        <f t="shared" ref="DG161:DL161" si="149">ROUND(DT161,2)</f>
        <v>34087.51</v>
      </c>
      <c r="DH161" s="4">
        <f t="shared" si="149"/>
        <v>16085.34</v>
      </c>
      <c r="DI161" s="4">
        <f t="shared" si="149"/>
        <v>812.3</v>
      </c>
      <c r="DJ161" s="4">
        <f t="shared" si="149"/>
        <v>310.82</v>
      </c>
      <c r="DK161" s="4">
        <f t="shared" si="149"/>
        <v>17189.87</v>
      </c>
      <c r="DL161" s="4">
        <f t="shared" si="149"/>
        <v>0</v>
      </c>
      <c r="DM161" s="4">
        <f>DZ161</f>
        <v>36.738561600000004</v>
      </c>
      <c r="DN161" s="4">
        <f>EA161</f>
        <v>0</v>
      </c>
      <c r="DO161" s="4">
        <f>ROUND(EB161,2)</f>
        <v>0</v>
      </c>
      <c r="DP161" s="4">
        <f>ROUND(EC161,2)</f>
        <v>15268.42</v>
      </c>
      <c r="DQ161" s="4">
        <f>ROUND(ED161,2)</f>
        <v>7610.14</v>
      </c>
      <c r="DR161" s="4"/>
      <c r="DS161" s="4"/>
      <c r="DT161" s="4">
        <f>ROUND(SUMIF(AA134:AA159,"=59537987",O134:O159),2)</f>
        <v>34087.51</v>
      </c>
      <c r="DU161" s="4">
        <f>ROUND(SUMIF(AA134:AA159,"=59537987",P134:P159),2)</f>
        <v>16085.34</v>
      </c>
      <c r="DV161" s="4">
        <f>ROUND(SUMIF(AA134:AA159,"=59537987",Q134:Q159),2)</f>
        <v>812.3</v>
      </c>
      <c r="DW161" s="4">
        <f>ROUND(SUMIF(AA134:AA159,"=59537987",R134:R159),2)</f>
        <v>310.82</v>
      </c>
      <c r="DX161" s="4">
        <f>ROUND(SUMIF(AA134:AA159,"=59537987",S134:S159),2)</f>
        <v>17189.87</v>
      </c>
      <c r="DY161" s="4">
        <f>ROUND(SUMIF(AA134:AA159,"=59537987",T134:T159),2)</f>
        <v>0</v>
      </c>
      <c r="DZ161" s="4">
        <f>SUMIF(AA134:AA159,"=59537987",U134:U159)</f>
        <v>36.738561600000004</v>
      </c>
      <c r="EA161" s="4">
        <f>SUMIF(AA134:AA159,"=59537987",V134:V159)</f>
        <v>0</v>
      </c>
      <c r="EB161" s="4">
        <f>ROUND(SUMIF(AA134:AA159,"=59537987",W134:W159),2)</f>
        <v>0</v>
      </c>
      <c r="EC161" s="4">
        <f>ROUND(SUMIF(AA134:AA159,"=59537987",X134:X159),2)</f>
        <v>15268.42</v>
      </c>
      <c r="ED161" s="4">
        <f>ROUND(SUMIF(AA134:AA159,"=59537987",Y134:Y159),2)</f>
        <v>7610.14</v>
      </c>
      <c r="EE161" s="4"/>
      <c r="EF161" s="4"/>
      <c r="EG161" s="4">
        <f t="shared" ref="EG161:EV161" si="150">ROUND(FP161,2)</f>
        <v>0</v>
      </c>
      <c r="EH161" s="4">
        <f t="shared" si="150"/>
        <v>0</v>
      </c>
      <c r="EI161" s="4">
        <f t="shared" si="150"/>
        <v>0</v>
      </c>
      <c r="EJ161" s="4">
        <f t="shared" si="150"/>
        <v>57463.39</v>
      </c>
      <c r="EK161" s="4">
        <f t="shared" si="150"/>
        <v>20895.97</v>
      </c>
      <c r="EL161" s="4">
        <f t="shared" si="150"/>
        <v>36567.42</v>
      </c>
      <c r="EM161" s="4">
        <f t="shared" si="150"/>
        <v>0</v>
      </c>
      <c r="EN161" s="4">
        <f t="shared" si="150"/>
        <v>16085.34</v>
      </c>
      <c r="EO161" s="4">
        <f t="shared" si="150"/>
        <v>16085.34</v>
      </c>
      <c r="EP161" s="4">
        <f t="shared" si="150"/>
        <v>0</v>
      </c>
      <c r="EQ161" s="4">
        <f t="shared" si="150"/>
        <v>16085.34</v>
      </c>
      <c r="ER161" s="4">
        <f t="shared" si="150"/>
        <v>0</v>
      </c>
      <c r="ES161" s="4">
        <f t="shared" si="150"/>
        <v>0</v>
      </c>
      <c r="ET161" s="4">
        <f t="shared" si="150"/>
        <v>0</v>
      </c>
      <c r="EU161" s="4">
        <f t="shared" si="150"/>
        <v>0</v>
      </c>
      <c r="EV161" s="4">
        <f t="shared" si="150"/>
        <v>0</v>
      </c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>
        <f>ROUND(SUMIF(AA134:AA159,"=59537987",FQ134:FQ159),2)</f>
        <v>0</v>
      </c>
      <c r="FQ161" s="4">
        <f>ROUND(SUMIF(AA134:AA159,"=59537987",FR134:FR159),2)</f>
        <v>0</v>
      </c>
      <c r="FR161" s="4">
        <f>ROUND(SUMIF(AA134:AA159,"=59537987",GL134:GL159),2)</f>
        <v>0</v>
      </c>
      <c r="FS161" s="4">
        <f>ROUND(SUMIF(AA134:AA159,"=59537987",GM134:GM159),2)</f>
        <v>57463.39</v>
      </c>
      <c r="FT161" s="4">
        <f>ROUND(SUMIF(AA134:AA159,"=59537987",GN134:GN159),2)</f>
        <v>20895.97</v>
      </c>
      <c r="FU161" s="4">
        <f>ROUND(SUMIF(AA134:AA159,"=59537987",GO134:GO159),2)</f>
        <v>36567.42</v>
      </c>
      <c r="FV161" s="4">
        <f>ROUND(SUMIF(AA134:AA159,"=59537987",GP134:GP159),2)</f>
        <v>0</v>
      </c>
      <c r="FW161" s="4">
        <f>DU161-FP161</f>
        <v>16085.34</v>
      </c>
      <c r="FX161" s="4">
        <f>DU161-FQ161</f>
        <v>16085.34</v>
      </c>
      <c r="FY161" s="4">
        <f>FP161-FR161</f>
        <v>0</v>
      </c>
      <c r="FZ161" s="4">
        <f>DU161-FP161-FQ161+FR161</f>
        <v>16085.34</v>
      </c>
      <c r="GA161" s="4">
        <f>FQ161-FR161</f>
        <v>0</v>
      </c>
      <c r="GB161" s="4">
        <f>ROUND(SUMIF(AA134:AA159,"=59537987",GX134:GX159),2)</f>
        <v>0</v>
      </c>
      <c r="GC161" s="4">
        <f>ROUND(SUMIF(AA134:AA159,"=59537987",GY134:GY159),2)</f>
        <v>0</v>
      </c>
      <c r="GD161" s="4">
        <f>ROUND(SUMIF(AA134:AA159,"=59537987",GZ134:GZ159),2)</f>
        <v>0</v>
      </c>
      <c r="GE161" s="4">
        <f>ROUND(SUMIF(AA134:AA159,"=59537987",HD134:HD159),2)</f>
        <v>0</v>
      </c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>
        <v>0</v>
      </c>
    </row>
    <row r="163" spans="1:206" x14ac:dyDescent="0.2">
      <c r="A163" s="5">
        <v>50</v>
      </c>
      <c r="B163" s="5">
        <v>0</v>
      </c>
      <c r="C163" s="5">
        <v>0</v>
      </c>
      <c r="D163" s="5">
        <v>1</v>
      </c>
      <c r="E163" s="5">
        <v>201</v>
      </c>
      <c r="F163" s="5">
        <f>ROUND(Source!O161,O163)</f>
        <v>2107.21</v>
      </c>
      <c r="G163" s="5" t="s">
        <v>45</v>
      </c>
      <c r="H163" s="5" t="s">
        <v>46</v>
      </c>
      <c r="I163" s="5"/>
      <c r="J163" s="5"/>
      <c r="K163" s="5">
        <v>201</v>
      </c>
      <c r="L163" s="5">
        <v>1</v>
      </c>
      <c r="M163" s="5">
        <v>3</v>
      </c>
      <c r="N163" s="5" t="s">
        <v>3</v>
      </c>
      <c r="O163" s="5">
        <v>2</v>
      </c>
      <c r="P163" s="5">
        <f>ROUND(Source!DG161,O163)</f>
        <v>34087.51</v>
      </c>
      <c r="Q163" s="5"/>
      <c r="R163" s="5"/>
      <c r="S163" s="5"/>
      <c r="T163" s="5"/>
      <c r="U163" s="5"/>
      <c r="V163" s="5"/>
      <c r="W163" s="5">
        <v>2107.21</v>
      </c>
      <c r="X163" s="5">
        <v>1</v>
      </c>
      <c r="Y163" s="5">
        <v>2107.21</v>
      </c>
      <c r="Z163" s="5">
        <v>34087.51</v>
      </c>
      <c r="AA163" s="5">
        <v>1</v>
      </c>
      <c r="AB163" s="5">
        <v>34087.51</v>
      </c>
    </row>
    <row r="164" spans="1:206" x14ac:dyDescent="0.2">
      <c r="A164" s="5">
        <v>50</v>
      </c>
      <c r="B164" s="5">
        <v>0</v>
      </c>
      <c r="C164" s="5">
        <v>0</v>
      </c>
      <c r="D164" s="5">
        <v>1</v>
      </c>
      <c r="E164" s="5">
        <v>202</v>
      </c>
      <c r="F164" s="5">
        <f>ROUND(Source!P161,O164)</f>
        <v>1597.21</v>
      </c>
      <c r="G164" s="5" t="s">
        <v>47</v>
      </c>
      <c r="H164" s="5" t="s">
        <v>48</v>
      </c>
      <c r="I164" s="5"/>
      <c r="J164" s="5"/>
      <c r="K164" s="5">
        <v>202</v>
      </c>
      <c r="L164" s="5">
        <v>2</v>
      </c>
      <c r="M164" s="5">
        <v>3</v>
      </c>
      <c r="N164" s="5" t="s">
        <v>3</v>
      </c>
      <c r="O164" s="5">
        <v>2</v>
      </c>
      <c r="P164" s="5">
        <f>ROUND(Source!DH161,O164)</f>
        <v>16085.34</v>
      </c>
      <c r="Q164" s="5"/>
      <c r="R164" s="5"/>
      <c r="S164" s="5"/>
      <c r="T164" s="5"/>
      <c r="U164" s="5"/>
      <c r="V164" s="5"/>
      <c r="W164" s="5">
        <v>1597.21</v>
      </c>
      <c r="X164" s="5">
        <v>1</v>
      </c>
      <c r="Y164" s="5">
        <v>1597.21</v>
      </c>
      <c r="Z164" s="5">
        <v>16085.34</v>
      </c>
      <c r="AA164" s="5">
        <v>1</v>
      </c>
      <c r="AB164" s="5">
        <v>16085.34</v>
      </c>
    </row>
    <row r="165" spans="1:206" x14ac:dyDescent="0.2">
      <c r="A165" s="5">
        <v>50</v>
      </c>
      <c r="B165" s="5">
        <v>0</v>
      </c>
      <c r="C165" s="5">
        <v>0</v>
      </c>
      <c r="D165" s="5">
        <v>1</v>
      </c>
      <c r="E165" s="5">
        <v>222</v>
      </c>
      <c r="F165" s="5">
        <f>ROUND(Source!AO161,O165)</f>
        <v>0</v>
      </c>
      <c r="G165" s="5" t="s">
        <v>49</v>
      </c>
      <c r="H165" s="5" t="s">
        <v>50</v>
      </c>
      <c r="I165" s="5"/>
      <c r="J165" s="5"/>
      <c r="K165" s="5">
        <v>222</v>
      </c>
      <c r="L165" s="5">
        <v>3</v>
      </c>
      <c r="M165" s="5">
        <v>3</v>
      </c>
      <c r="N165" s="5" t="s">
        <v>3</v>
      </c>
      <c r="O165" s="5">
        <v>2</v>
      </c>
      <c r="P165" s="5">
        <f>ROUND(Source!EG161,O165)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225</v>
      </c>
      <c r="F166" s="5">
        <f>ROUND(Source!AV161,O166)</f>
        <v>1597.21</v>
      </c>
      <c r="G166" s="5" t="s">
        <v>51</v>
      </c>
      <c r="H166" s="5" t="s">
        <v>52</v>
      </c>
      <c r="I166" s="5"/>
      <c r="J166" s="5"/>
      <c r="K166" s="5">
        <v>225</v>
      </c>
      <c r="L166" s="5">
        <v>4</v>
      </c>
      <c r="M166" s="5">
        <v>3</v>
      </c>
      <c r="N166" s="5" t="s">
        <v>3</v>
      </c>
      <c r="O166" s="5">
        <v>2</v>
      </c>
      <c r="P166" s="5">
        <f>ROUND(Source!EN161,O166)</f>
        <v>16085.34</v>
      </c>
      <c r="Q166" s="5"/>
      <c r="R166" s="5"/>
      <c r="S166" s="5"/>
      <c r="T166" s="5"/>
      <c r="U166" s="5"/>
      <c r="V166" s="5"/>
      <c r="W166" s="5">
        <v>1597.21</v>
      </c>
      <c r="X166" s="5">
        <v>1</v>
      </c>
      <c r="Y166" s="5">
        <v>1597.21</v>
      </c>
      <c r="Z166" s="5">
        <v>16085.34</v>
      </c>
      <c r="AA166" s="5">
        <v>1</v>
      </c>
      <c r="AB166" s="5">
        <v>16085.34</v>
      </c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226</v>
      </c>
      <c r="F167" s="5">
        <f>ROUND(Source!AW161,O167)</f>
        <v>1597.21</v>
      </c>
      <c r="G167" s="5" t="s">
        <v>53</v>
      </c>
      <c r="H167" s="5" t="s">
        <v>54</v>
      </c>
      <c r="I167" s="5"/>
      <c r="J167" s="5"/>
      <c r="K167" s="5">
        <v>226</v>
      </c>
      <c r="L167" s="5">
        <v>5</v>
      </c>
      <c r="M167" s="5">
        <v>3</v>
      </c>
      <c r="N167" s="5" t="s">
        <v>3</v>
      </c>
      <c r="O167" s="5">
        <v>2</v>
      </c>
      <c r="P167" s="5">
        <f>ROUND(Source!EO161,O167)</f>
        <v>16085.34</v>
      </c>
      <c r="Q167" s="5"/>
      <c r="R167" s="5"/>
      <c r="S167" s="5"/>
      <c r="T167" s="5"/>
      <c r="U167" s="5"/>
      <c r="V167" s="5"/>
      <c r="W167" s="5">
        <v>1597.21</v>
      </c>
      <c r="X167" s="5">
        <v>1</v>
      </c>
      <c r="Y167" s="5">
        <v>1597.21</v>
      </c>
      <c r="Z167" s="5">
        <v>16085.34</v>
      </c>
      <c r="AA167" s="5">
        <v>1</v>
      </c>
      <c r="AB167" s="5">
        <v>16085.34</v>
      </c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227</v>
      </c>
      <c r="F168" s="5">
        <f>ROUND(Source!AX161,O168)</f>
        <v>0</v>
      </c>
      <c r="G168" s="5" t="s">
        <v>55</v>
      </c>
      <c r="H168" s="5" t="s">
        <v>56</v>
      </c>
      <c r="I168" s="5"/>
      <c r="J168" s="5"/>
      <c r="K168" s="5">
        <v>227</v>
      </c>
      <c r="L168" s="5">
        <v>6</v>
      </c>
      <c r="M168" s="5">
        <v>3</v>
      </c>
      <c r="N168" s="5" t="s">
        <v>3</v>
      </c>
      <c r="O168" s="5">
        <v>2</v>
      </c>
      <c r="P168" s="5">
        <f>ROUND(Source!EP161,O168)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06" x14ac:dyDescent="0.2">
      <c r="A169" s="5">
        <v>50</v>
      </c>
      <c r="B169" s="5">
        <v>0</v>
      </c>
      <c r="C169" s="5">
        <v>0</v>
      </c>
      <c r="D169" s="5">
        <v>1</v>
      </c>
      <c r="E169" s="5">
        <v>228</v>
      </c>
      <c r="F169" s="5">
        <f>ROUND(Source!AY161,O169)</f>
        <v>1597.21</v>
      </c>
      <c r="G169" s="5" t="s">
        <v>57</v>
      </c>
      <c r="H169" s="5" t="s">
        <v>58</v>
      </c>
      <c r="I169" s="5"/>
      <c r="J169" s="5"/>
      <c r="K169" s="5">
        <v>228</v>
      </c>
      <c r="L169" s="5">
        <v>7</v>
      </c>
      <c r="M169" s="5">
        <v>3</v>
      </c>
      <c r="N169" s="5" t="s">
        <v>3</v>
      </c>
      <c r="O169" s="5">
        <v>2</v>
      </c>
      <c r="P169" s="5">
        <f>ROUND(Source!EQ161,O169)</f>
        <v>16085.34</v>
      </c>
      <c r="Q169" s="5"/>
      <c r="R169" s="5"/>
      <c r="S169" s="5"/>
      <c r="T169" s="5"/>
      <c r="U169" s="5"/>
      <c r="V169" s="5"/>
      <c r="W169" s="5">
        <v>1597.21</v>
      </c>
      <c r="X169" s="5">
        <v>1</v>
      </c>
      <c r="Y169" s="5">
        <v>1597.21</v>
      </c>
      <c r="Z169" s="5">
        <v>16085.34</v>
      </c>
      <c r="AA169" s="5">
        <v>1</v>
      </c>
      <c r="AB169" s="5">
        <v>16085.34</v>
      </c>
    </row>
    <row r="170" spans="1:206" x14ac:dyDescent="0.2">
      <c r="A170" s="5">
        <v>50</v>
      </c>
      <c r="B170" s="5">
        <v>0</v>
      </c>
      <c r="C170" s="5">
        <v>0</v>
      </c>
      <c r="D170" s="5">
        <v>1</v>
      </c>
      <c r="E170" s="5">
        <v>216</v>
      </c>
      <c r="F170" s="5">
        <f>ROUND(Source!AP161,O170)</f>
        <v>0</v>
      </c>
      <c r="G170" s="5" t="s">
        <v>59</v>
      </c>
      <c r="H170" s="5" t="s">
        <v>60</v>
      </c>
      <c r="I170" s="5"/>
      <c r="J170" s="5"/>
      <c r="K170" s="5">
        <v>216</v>
      </c>
      <c r="L170" s="5">
        <v>8</v>
      </c>
      <c r="M170" s="5">
        <v>3</v>
      </c>
      <c r="N170" s="5" t="s">
        <v>3</v>
      </c>
      <c r="O170" s="5">
        <v>2</v>
      </c>
      <c r="P170" s="5">
        <f>ROUND(Source!EH161,O170)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06" x14ac:dyDescent="0.2">
      <c r="A171" s="5">
        <v>50</v>
      </c>
      <c r="B171" s="5">
        <v>0</v>
      </c>
      <c r="C171" s="5">
        <v>0</v>
      </c>
      <c r="D171" s="5">
        <v>1</v>
      </c>
      <c r="E171" s="5">
        <v>223</v>
      </c>
      <c r="F171" s="5">
        <f>ROUND(Source!AQ161,O171)</f>
        <v>0</v>
      </c>
      <c r="G171" s="5" t="s">
        <v>61</v>
      </c>
      <c r="H171" s="5" t="s">
        <v>62</v>
      </c>
      <c r="I171" s="5"/>
      <c r="J171" s="5"/>
      <c r="K171" s="5">
        <v>223</v>
      </c>
      <c r="L171" s="5">
        <v>9</v>
      </c>
      <c r="M171" s="5">
        <v>3</v>
      </c>
      <c r="N171" s="5" t="s">
        <v>3</v>
      </c>
      <c r="O171" s="5">
        <v>2</v>
      </c>
      <c r="P171" s="5">
        <f>ROUND(Source!EI161,O171)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06" x14ac:dyDescent="0.2">
      <c r="A172" s="5">
        <v>50</v>
      </c>
      <c r="B172" s="5">
        <v>0</v>
      </c>
      <c r="C172" s="5">
        <v>0</v>
      </c>
      <c r="D172" s="5">
        <v>1</v>
      </c>
      <c r="E172" s="5">
        <v>229</v>
      </c>
      <c r="F172" s="5">
        <f>ROUND(Source!AZ161,O172)</f>
        <v>0</v>
      </c>
      <c r="G172" s="5" t="s">
        <v>63</v>
      </c>
      <c r="H172" s="5" t="s">
        <v>64</v>
      </c>
      <c r="I172" s="5"/>
      <c r="J172" s="5"/>
      <c r="K172" s="5">
        <v>229</v>
      </c>
      <c r="L172" s="5">
        <v>10</v>
      </c>
      <c r="M172" s="5">
        <v>3</v>
      </c>
      <c r="N172" s="5" t="s">
        <v>3</v>
      </c>
      <c r="O172" s="5">
        <v>2</v>
      </c>
      <c r="P172" s="5">
        <f>ROUND(Source!ER161,O172)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06" x14ac:dyDescent="0.2">
      <c r="A173" s="5">
        <v>50</v>
      </c>
      <c r="B173" s="5">
        <v>0</v>
      </c>
      <c r="C173" s="5">
        <v>0</v>
      </c>
      <c r="D173" s="5">
        <v>1</v>
      </c>
      <c r="E173" s="5">
        <v>203</v>
      </c>
      <c r="F173" s="5">
        <f>ROUND(Source!Q161,O173)</f>
        <v>62.58</v>
      </c>
      <c r="G173" s="5" t="s">
        <v>65</v>
      </c>
      <c r="H173" s="5" t="s">
        <v>66</v>
      </c>
      <c r="I173" s="5"/>
      <c r="J173" s="5"/>
      <c r="K173" s="5">
        <v>203</v>
      </c>
      <c r="L173" s="5">
        <v>11</v>
      </c>
      <c r="M173" s="5">
        <v>3</v>
      </c>
      <c r="N173" s="5" t="s">
        <v>3</v>
      </c>
      <c r="O173" s="5">
        <v>2</v>
      </c>
      <c r="P173" s="5">
        <f>ROUND(Source!DI161,O173)</f>
        <v>812.3</v>
      </c>
      <c r="Q173" s="5"/>
      <c r="R173" s="5"/>
      <c r="S173" s="5"/>
      <c r="T173" s="5"/>
      <c r="U173" s="5"/>
      <c r="V173" s="5"/>
      <c r="W173" s="5">
        <v>62.58</v>
      </c>
      <c r="X173" s="5">
        <v>1</v>
      </c>
      <c r="Y173" s="5">
        <v>62.58</v>
      </c>
      <c r="Z173" s="5">
        <v>812.3</v>
      </c>
      <c r="AA173" s="5">
        <v>1</v>
      </c>
      <c r="AB173" s="5">
        <v>812.3</v>
      </c>
    </row>
    <row r="174" spans="1:206" x14ac:dyDescent="0.2">
      <c r="A174" s="5">
        <v>50</v>
      </c>
      <c r="B174" s="5">
        <v>0</v>
      </c>
      <c r="C174" s="5">
        <v>0</v>
      </c>
      <c r="D174" s="5">
        <v>1</v>
      </c>
      <c r="E174" s="5">
        <v>231</v>
      </c>
      <c r="F174" s="5">
        <f>ROUND(Source!BB161,O174)</f>
        <v>0</v>
      </c>
      <c r="G174" s="5" t="s">
        <v>67</v>
      </c>
      <c r="H174" s="5" t="s">
        <v>68</v>
      </c>
      <c r="I174" s="5"/>
      <c r="J174" s="5"/>
      <c r="K174" s="5">
        <v>231</v>
      </c>
      <c r="L174" s="5">
        <v>12</v>
      </c>
      <c r="M174" s="5">
        <v>3</v>
      </c>
      <c r="N174" s="5" t="s">
        <v>3</v>
      </c>
      <c r="O174" s="5">
        <v>2</v>
      </c>
      <c r="P174" s="5">
        <f>ROUND(Source!ET161,O174)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06" x14ac:dyDescent="0.2">
      <c r="A175" s="5">
        <v>50</v>
      </c>
      <c r="B175" s="5">
        <v>0</v>
      </c>
      <c r="C175" s="5">
        <v>0</v>
      </c>
      <c r="D175" s="5">
        <v>1</v>
      </c>
      <c r="E175" s="5">
        <v>204</v>
      </c>
      <c r="F175" s="5">
        <f>ROUND(Source!R161,O175)</f>
        <v>8.09</v>
      </c>
      <c r="G175" s="5" t="s">
        <v>69</v>
      </c>
      <c r="H175" s="5" t="s">
        <v>70</v>
      </c>
      <c r="I175" s="5"/>
      <c r="J175" s="5"/>
      <c r="K175" s="5">
        <v>204</v>
      </c>
      <c r="L175" s="5">
        <v>13</v>
      </c>
      <c r="M175" s="5">
        <v>3</v>
      </c>
      <c r="N175" s="5" t="s">
        <v>3</v>
      </c>
      <c r="O175" s="5">
        <v>2</v>
      </c>
      <c r="P175" s="5">
        <f>ROUND(Source!DJ161,O175)</f>
        <v>310.82</v>
      </c>
      <c r="Q175" s="5"/>
      <c r="R175" s="5"/>
      <c r="S175" s="5"/>
      <c r="T175" s="5"/>
      <c r="U175" s="5"/>
      <c r="V175" s="5"/>
      <c r="W175" s="5">
        <v>8.09</v>
      </c>
      <c r="X175" s="5">
        <v>1</v>
      </c>
      <c r="Y175" s="5">
        <v>8.09</v>
      </c>
      <c r="Z175" s="5">
        <v>310.82</v>
      </c>
      <c r="AA175" s="5">
        <v>1</v>
      </c>
      <c r="AB175" s="5">
        <v>310.82</v>
      </c>
    </row>
    <row r="176" spans="1:206" x14ac:dyDescent="0.2">
      <c r="A176" s="5">
        <v>50</v>
      </c>
      <c r="B176" s="5">
        <v>0</v>
      </c>
      <c r="C176" s="5">
        <v>0</v>
      </c>
      <c r="D176" s="5">
        <v>1</v>
      </c>
      <c r="E176" s="5">
        <v>205</v>
      </c>
      <c r="F176" s="5">
        <f>ROUND(Source!S161,O176)</f>
        <v>447.42</v>
      </c>
      <c r="G176" s="5" t="s">
        <v>71</v>
      </c>
      <c r="H176" s="5" t="s">
        <v>72</v>
      </c>
      <c r="I176" s="5"/>
      <c r="J176" s="5"/>
      <c r="K176" s="5">
        <v>205</v>
      </c>
      <c r="L176" s="5">
        <v>14</v>
      </c>
      <c r="M176" s="5">
        <v>3</v>
      </c>
      <c r="N176" s="5" t="s">
        <v>3</v>
      </c>
      <c r="O176" s="5">
        <v>2</v>
      </c>
      <c r="P176" s="5">
        <f>ROUND(Source!DK161,O176)</f>
        <v>17189.87</v>
      </c>
      <c r="Q176" s="5"/>
      <c r="R176" s="5"/>
      <c r="S176" s="5"/>
      <c r="T176" s="5"/>
      <c r="U176" s="5"/>
      <c r="V176" s="5"/>
      <c r="W176" s="5">
        <v>447.42</v>
      </c>
      <c r="X176" s="5">
        <v>1</v>
      </c>
      <c r="Y176" s="5">
        <v>447.42</v>
      </c>
      <c r="Z176" s="5">
        <v>17189.87</v>
      </c>
      <c r="AA176" s="5">
        <v>1</v>
      </c>
      <c r="AB176" s="5">
        <v>17189.87</v>
      </c>
    </row>
    <row r="177" spans="1:88" x14ac:dyDescent="0.2">
      <c r="A177" s="5">
        <v>50</v>
      </c>
      <c r="B177" s="5">
        <v>0</v>
      </c>
      <c r="C177" s="5">
        <v>0</v>
      </c>
      <c r="D177" s="5">
        <v>1</v>
      </c>
      <c r="E177" s="5">
        <v>232</v>
      </c>
      <c r="F177" s="5">
        <f>ROUND(Source!BC161,O177)</f>
        <v>0</v>
      </c>
      <c r="G177" s="5" t="s">
        <v>73</v>
      </c>
      <c r="H177" s="5" t="s">
        <v>74</v>
      </c>
      <c r="I177" s="5"/>
      <c r="J177" s="5"/>
      <c r="K177" s="5">
        <v>232</v>
      </c>
      <c r="L177" s="5">
        <v>15</v>
      </c>
      <c r="M177" s="5">
        <v>3</v>
      </c>
      <c r="N177" s="5" t="s">
        <v>3</v>
      </c>
      <c r="O177" s="5">
        <v>2</v>
      </c>
      <c r="P177" s="5">
        <f>ROUND(Source!EU161,O177)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88" x14ac:dyDescent="0.2">
      <c r="A178" s="5">
        <v>50</v>
      </c>
      <c r="B178" s="5">
        <v>0</v>
      </c>
      <c r="C178" s="5">
        <v>0</v>
      </c>
      <c r="D178" s="5">
        <v>1</v>
      </c>
      <c r="E178" s="5">
        <v>214</v>
      </c>
      <c r="F178" s="5">
        <f>ROUND(Source!AS161,O178)</f>
        <v>1724.58</v>
      </c>
      <c r="G178" s="5" t="s">
        <v>75</v>
      </c>
      <c r="H178" s="5" t="s">
        <v>76</v>
      </c>
      <c r="I178" s="5"/>
      <c r="J178" s="5"/>
      <c r="K178" s="5">
        <v>214</v>
      </c>
      <c r="L178" s="5">
        <v>16</v>
      </c>
      <c r="M178" s="5">
        <v>3</v>
      </c>
      <c r="N178" s="5" t="s">
        <v>3</v>
      </c>
      <c r="O178" s="5">
        <v>2</v>
      </c>
      <c r="P178" s="5">
        <f>ROUND(Source!EK161,O178)</f>
        <v>20895.97</v>
      </c>
      <c r="Q178" s="5"/>
      <c r="R178" s="5"/>
      <c r="S178" s="5"/>
      <c r="T178" s="5"/>
      <c r="U178" s="5"/>
      <c r="V178" s="5"/>
      <c r="W178" s="5">
        <v>1724.58</v>
      </c>
      <c r="X178" s="5">
        <v>1</v>
      </c>
      <c r="Y178" s="5">
        <v>1724.58</v>
      </c>
      <c r="Z178" s="5">
        <v>20895.97</v>
      </c>
      <c r="AA178" s="5">
        <v>1</v>
      </c>
      <c r="AB178" s="5">
        <v>20895.97</v>
      </c>
    </row>
    <row r="179" spans="1:88" x14ac:dyDescent="0.2">
      <c r="A179" s="5">
        <v>50</v>
      </c>
      <c r="B179" s="5">
        <v>0</v>
      </c>
      <c r="C179" s="5">
        <v>0</v>
      </c>
      <c r="D179" s="5">
        <v>1</v>
      </c>
      <c r="E179" s="5">
        <v>215</v>
      </c>
      <c r="F179" s="5">
        <f>ROUND(Source!AT161,O179)</f>
        <v>1204.05</v>
      </c>
      <c r="G179" s="5" t="s">
        <v>77</v>
      </c>
      <c r="H179" s="5" t="s">
        <v>78</v>
      </c>
      <c r="I179" s="5"/>
      <c r="J179" s="5"/>
      <c r="K179" s="5">
        <v>215</v>
      </c>
      <c r="L179" s="5">
        <v>17</v>
      </c>
      <c r="M179" s="5">
        <v>3</v>
      </c>
      <c r="N179" s="5" t="s">
        <v>3</v>
      </c>
      <c r="O179" s="5">
        <v>2</v>
      </c>
      <c r="P179" s="5">
        <f>ROUND(Source!EL161,O179)</f>
        <v>36567.42</v>
      </c>
      <c r="Q179" s="5"/>
      <c r="R179" s="5"/>
      <c r="S179" s="5"/>
      <c r="T179" s="5"/>
      <c r="U179" s="5"/>
      <c r="V179" s="5"/>
      <c r="W179" s="5">
        <v>1204.05</v>
      </c>
      <c r="X179" s="5">
        <v>1</v>
      </c>
      <c r="Y179" s="5">
        <v>1204.05</v>
      </c>
      <c r="Z179" s="5">
        <v>36567.42</v>
      </c>
      <c r="AA179" s="5">
        <v>1</v>
      </c>
      <c r="AB179" s="5">
        <v>36567.42</v>
      </c>
    </row>
    <row r="180" spans="1:88" x14ac:dyDescent="0.2">
      <c r="A180" s="5">
        <v>50</v>
      </c>
      <c r="B180" s="5">
        <v>0</v>
      </c>
      <c r="C180" s="5">
        <v>0</v>
      </c>
      <c r="D180" s="5">
        <v>1</v>
      </c>
      <c r="E180" s="5">
        <v>217</v>
      </c>
      <c r="F180" s="5">
        <f>ROUND(Source!AU161,O180)</f>
        <v>0</v>
      </c>
      <c r="G180" s="5" t="s">
        <v>79</v>
      </c>
      <c r="H180" s="5" t="s">
        <v>80</v>
      </c>
      <c r="I180" s="5"/>
      <c r="J180" s="5"/>
      <c r="K180" s="5">
        <v>217</v>
      </c>
      <c r="L180" s="5">
        <v>18</v>
      </c>
      <c r="M180" s="5">
        <v>3</v>
      </c>
      <c r="N180" s="5" t="s">
        <v>3</v>
      </c>
      <c r="O180" s="5">
        <v>2</v>
      </c>
      <c r="P180" s="5">
        <f>ROUND(Source!EM161,O180)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88" x14ac:dyDescent="0.2">
      <c r="A181" s="5">
        <v>50</v>
      </c>
      <c r="B181" s="5">
        <v>0</v>
      </c>
      <c r="C181" s="5">
        <v>0</v>
      </c>
      <c r="D181" s="5">
        <v>1</v>
      </c>
      <c r="E181" s="5">
        <v>230</v>
      </c>
      <c r="F181" s="5">
        <f>ROUND(Source!BA161,O181)</f>
        <v>0</v>
      </c>
      <c r="G181" s="5" t="s">
        <v>81</v>
      </c>
      <c r="H181" s="5" t="s">
        <v>82</v>
      </c>
      <c r="I181" s="5"/>
      <c r="J181" s="5"/>
      <c r="K181" s="5">
        <v>230</v>
      </c>
      <c r="L181" s="5">
        <v>19</v>
      </c>
      <c r="M181" s="5">
        <v>3</v>
      </c>
      <c r="N181" s="5" t="s">
        <v>3</v>
      </c>
      <c r="O181" s="5">
        <v>2</v>
      </c>
      <c r="P181" s="5">
        <f>ROUND(Source!ES161,O181)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88" x14ac:dyDescent="0.2">
      <c r="A182" s="5">
        <v>50</v>
      </c>
      <c r="B182" s="5">
        <v>0</v>
      </c>
      <c r="C182" s="5">
        <v>0</v>
      </c>
      <c r="D182" s="5">
        <v>1</v>
      </c>
      <c r="E182" s="5">
        <v>206</v>
      </c>
      <c r="F182" s="5">
        <f>ROUND(Source!T161,O182)</f>
        <v>0</v>
      </c>
      <c r="G182" s="5" t="s">
        <v>83</v>
      </c>
      <c r="H182" s="5" t="s">
        <v>84</v>
      </c>
      <c r="I182" s="5"/>
      <c r="J182" s="5"/>
      <c r="K182" s="5">
        <v>206</v>
      </c>
      <c r="L182" s="5">
        <v>20</v>
      </c>
      <c r="M182" s="5">
        <v>3</v>
      </c>
      <c r="N182" s="5" t="s">
        <v>3</v>
      </c>
      <c r="O182" s="5">
        <v>2</v>
      </c>
      <c r="P182" s="5">
        <f>ROUND(Source!DL161,O182)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88" x14ac:dyDescent="0.2">
      <c r="A183" s="5">
        <v>50</v>
      </c>
      <c r="B183" s="5">
        <v>0</v>
      </c>
      <c r="C183" s="5">
        <v>0</v>
      </c>
      <c r="D183" s="5">
        <v>1</v>
      </c>
      <c r="E183" s="5">
        <v>207</v>
      </c>
      <c r="F183" s="5">
        <f>Source!U161</f>
        <v>36.738561600000004</v>
      </c>
      <c r="G183" s="5" t="s">
        <v>85</v>
      </c>
      <c r="H183" s="5" t="s">
        <v>86</v>
      </c>
      <c r="I183" s="5"/>
      <c r="J183" s="5"/>
      <c r="K183" s="5">
        <v>207</v>
      </c>
      <c r="L183" s="5">
        <v>21</v>
      </c>
      <c r="M183" s="5">
        <v>3</v>
      </c>
      <c r="N183" s="5" t="s">
        <v>3</v>
      </c>
      <c r="O183" s="5">
        <v>-1</v>
      </c>
      <c r="P183" s="5">
        <f>Source!DM161</f>
        <v>36.738561600000004</v>
      </c>
      <c r="Q183" s="5"/>
      <c r="R183" s="5"/>
      <c r="S183" s="5"/>
      <c r="T183" s="5"/>
      <c r="U183" s="5"/>
      <c r="V183" s="5"/>
      <c r="W183" s="5">
        <v>36.738561600000004</v>
      </c>
      <c r="X183" s="5">
        <v>1</v>
      </c>
      <c r="Y183" s="5">
        <v>36.738561600000004</v>
      </c>
      <c r="Z183" s="5">
        <v>36.738561600000004</v>
      </c>
      <c r="AA183" s="5">
        <v>1</v>
      </c>
      <c r="AB183" s="5">
        <v>36.738561600000004</v>
      </c>
    </row>
    <row r="184" spans="1:88" x14ac:dyDescent="0.2">
      <c r="A184" s="5">
        <v>50</v>
      </c>
      <c r="B184" s="5">
        <v>0</v>
      </c>
      <c r="C184" s="5">
        <v>0</v>
      </c>
      <c r="D184" s="5">
        <v>1</v>
      </c>
      <c r="E184" s="5">
        <v>208</v>
      </c>
      <c r="F184" s="5">
        <f>Source!V161</f>
        <v>0</v>
      </c>
      <c r="G184" s="5" t="s">
        <v>87</v>
      </c>
      <c r="H184" s="5" t="s">
        <v>88</v>
      </c>
      <c r="I184" s="5"/>
      <c r="J184" s="5"/>
      <c r="K184" s="5">
        <v>208</v>
      </c>
      <c r="L184" s="5">
        <v>22</v>
      </c>
      <c r="M184" s="5">
        <v>3</v>
      </c>
      <c r="N184" s="5" t="s">
        <v>3</v>
      </c>
      <c r="O184" s="5">
        <v>-1</v>
      </c>
      <c r="P184" s="5">
        <f>Source!DN161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88" x14ac:dyDescent="0.2">
      <c r="A185" s="5">
        <v>50</v>
      </c>
      <c r="B185" s="5">
        <v>0</v>
      </c>
      <c r="C185" s="5">
        <v>0</v>
      </c>
      <c r="D185" s="5">
        <v>1</v>
      </c>
      <c r="E185" s="5">
        <v>209</v>
      </c>
      <c r="F185" s="5">
        <f>ROUND(Source!W161,O185)</f>
        <v>0</v>
      </c>
      <c r="G185" s="5" t="s">
        <v>89</v>
      </c>
      <c r="H185" s="5" t="s">
        <v>90</v>
      </c>
      <c r="I185" s="5"/>
      <c r="J185" s="5"/>
      <c r="K185" s="5">
        <v>209</v>
      </c>
      <c r="L185" s="5">
        <v>23</v>
      </c>
      <c r="M185" s="5">
        <v>3</v>
      </c>
      <c r="N185" s="5" t="s">
        <v>3</v>
      </c>
      <c r="O185" s="5">
        <v>2</v>
      </c>
      <c r="P185" s="5">
        <f>ROUND(Source!DO161,O185)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88" x14ac:dyDescent="0.2">
      <c r="A186" s="5">
        <v>50</v>
      </c>
      <c r="B186" s="5">
        <v>0</v>
      </c>
      <c r="C186" s="5">
        <v>0</v>
      </c>
      <c r="D186" s="5">
        <v>1</v>
      </c>
      <c r="E186" s="5">
        <v>233</v>
      </c>
      <c r="F186" s="5">
        <f>ROUND(Source!BD161,O186)</f>
        <v>0</v>
      </c>
      <c r="G186" s="5" t="s">
        <v>91</v>
      </c>
      <c r="H186" s="5" t="s">
        <v>92</v>
      </c>
      <c r="I186" s="5"/>
      <c r="J186" s="5"/>
      <c r="K186" s="5">
        <v>233</v>
      </c>
      <c r="L186" s="5">
        <v>24</v>
      </c>
      <c r="M186" s="5">
        <v>3</v>
      </c>
      <c r="N186" s="5" t="s">
        <v>3</v>
      </c>
      <c r="O186" s="5">
        <v>2</v>
      </c>
      <c r="P186" s="5">
        <f>ROUND(Source!EV161,O186)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88" x14ac:dyDescent="0.2">
      <c r="A187" s="5">
        <v>50</v>
      </c>
      <c r="B187" s="5">
        <v>0</v>
      </c>
      <c r="C187" s="5">
        <v>0</v>
      </c>
      <c r="D187" s="5">
        <v>1</v>
      </c>
      <c r="E187" s="5">
        <v>210</v>
      </c>
      <c r="F187" s="5">
        <f>ROUND(Source!X161,O187)</f>
        <v>483.34</v>
      </c>
      <c r="G187" s="5" t="s">
        <v>93</v>
      </c>
      <c r="H187" s="5" t="s">
        <v>94</v>
      </c>
      <c r="I187" s="5"/>
      <c r="J187" s="5"/>
      <c r="K187" s="5">
        <v>210</v>
      </c>
      <c r="L187" s="5">
        <v>25</v>
      </c>
      <c r="M187" s="5">
        <v>3</v>
      </c>
      <c r="N187" s="5" t="s">
        <v>3</v>
      </c>
      <c r="O187" s="5">
        <v>2</v>
      </c>
      <c r="P187" s="5">
        <f>ROUND(Source!DP161,O187)</f>
        <v>15268.42</v>
      </c>
      <c r="Q187" s="5"/>
      <c r="R187" s="5"/>
      <c r="S187" s="5"/>
      <c r="T187" s="5"/>
      <c r="U187" s="5"/>
      <c r="V187" s="5"/>
      <c r="W187" s="5">
        <v>483.34</v>
      </c>
      <c r="X187" s="5">
        <v>1</v>
      </c>
      <c r="Y187" s="5">
        <v>483.34</v>
      </c>
      <c r="Z187" s="5">
        <v>15268.42</v>
      </c>
      <c r="AA187" s="5">
        <v>1</v>
      </c>
      <c r="AB187" s="5">
        <v>15268.42</v>
      </c>
    </row>
    <row r="188" spans="1:88" x14ac:dyDescent="0.2">
      <c r="A188" s="5">
        <v>50</v>
      </c>
      <c r="B188" s="5">
        <v>0</v>
      </c>
      <c r="C188" s="5">
        <v>0</v>
      </c>
      <c r="D188" s="5">
        <v>1</v>
      </c>
      <c r="E188" s="5">
        <v>211</v>
      </c>
      <c r="F188" s="5">
        <f>ROUND(Source!Y161,O188)</f>
        <v>338.08</v>
      </c>
      <c r="G188" s="5" t="s">
        <v>95</v>
      </c>
      <c r="H188" s="5" t="s">
        <v>96</v>
      </c>
      <c r="I188" s="5"/>
      <c r="J188" s="5"/>
      <c r="K188" s="5">
        <v>211</v>
      </c>
      <c r="L188" s="5">
        <v>26</v>
      </c>
      <c r="M188" s="5">
        <v>3</v>
      </c>
      <c r="N188" s="5" t="s">
        <v>3</v>
      </c>
      <c r="O188" s="5">
        <v>2</v>
      </c>
      <c r="P188" s="5">
        <f>ROUND(Source!DQ161,O188)</f>
        <v>7610.14</v>
      </c>
      <c r="Q188" s="5"/>
      <c r="R188" s="5"/>
      <c r="S188" s="5"/>
      <c r="T188" s="5"/>
      <c r="U188" s="5"/>
      <c r="V188" s="5"/>
      <c r="W188" s="5">
        <v>338.08</v>
      </c>
      <c r="X188" s="5">
        <v>1</v>
      </c>
      <c r="Y188" s="5">
        <v>338.08</v>
      </c>
      <c r="Z188" s="5">
        <v>7610.14</v>
      </c>
      <c r="AA188" s="5">
        <v>1</v>
      </c>
      <c r="AB188" s="5">
        <v>7610.14</v>
      </c>
    </row>
    <row r="189" spans="1:88" x14ac:dyDescent="0.2">
      <c r="A189" s="5">
        <v>50</v>
      </c>
      <c r="B189" s="5">
        <v>0</v>
      </c>
      <c r="C189" s="5">
        <v>0</v>
      </c>
      <c r="D189" s="5">
        <v>1</v>
      </c>
      <c r="E189" s="5">
        <v>224</v>
      </c>
      <c r="F189" s="5">
        <f>ROUND(Source!AR161,O189)</f>
        <v>2928.63</v>
      </c>
      <c r="G189" s="5" t="s">
        <v>97</v>
      </c>
      <c r="H189" s="5" t="s">
        <v>98</v>
      </c>
      <c r="I189" s="5"/>
      <c r="J189" s="5"/>
      <c r="K189" s="5">
        <v>224</v>
      </c>
      <c r="L189" s="5">
        <v>27</v>
      </c>
      <c r="M189" s="5">
        <v>3</v>
      </c>
      <c r="N189" s="5" t="s">
        <v>3</v>
      </c>
      <c r="O189" s="5">
        <v>2</v>
      </c>
      <c r="P189" s="5">
        <f>ROUND(Source!EJ161,O189)</f>
        <v>57463.39</v>
      </c>
      <c r="Q189" s="5"/>
      <c r="R189" s="5"/>
      <c r="S189" s="5"/>
      <c r="T189" s="5"/>
      <c r="U189" s="5"/>
      <c r="V189" s="5"/>
      <c r="W189" s="5">
        <v>2928.63</v>
      </c>
      <c r="X189" s="5">
        <v>1</v>
      </c>
      <c r="Y189" s="5">
        <v>2928.63</v>
      </c>
      <c r="Z189" s="5">
        <v>57463.39</v>
      </c>
      <c r="AA189" s="5">
        <v>1</v>
      </c>
      <c r="AB189" s="5">
        <v>57463.39</v>
      </c>
    </row>
    <row r="191" spans="1:88" x14ac:dyDescent="0.2">
      <c r="A191" s="1">
        <v>4</v>
      </c>
      <c r="B191" s="1">
        <v>1</v>
      </c>
      <c r="C191" s="1"/>
      <c r="D191" s="1">
        <f>ROW(A212)</f>
        <v>212</v>
      </c>
      <c r="E191" s="1"/>
      <c r="F191" s="1" t="s">
        <v>16</v>
      </c>
      <c r="G191" s="1" t="s">
        <v>23</v>
      </c>
      <c r="H191" s="1" t="s">
        <v>3</v>
      </c>
      <c r="I191" s="1">
        <v>0</v>
      </c>
      <c r="J191" s="1"/>
      <c r="K191" s="1">
        <v>-1</v>
      </c>
      <c r="L191" s="1"/>
      <c r="M191" s="1" t="s">
        <v>3</v>
      </c>
      <c r="N191" s="1"/>
      <c r="O191" s="1"/>
      <c r="P191" s="1"/>
      <c r="Q191" s="1"/>
      <c r="R191" s="1"/>
      <c r="S191" s="1">
        <v>0</v>
      </c>
      <c r="T191" s="1">
        <v>0</v>
      </c>
      <c r="U191" s="1" t="s">
        <v>3</v>
      </c>
      <c r="V191" s="1">
        <v>0</v>
      </c>
      <c r="W191" s="1"/>
      <c r="X191" s="1"/>
      <c r="Y191" s="1"/>
      <c r="Z191" s="1"/>
      <c r="AA191" s="1"/>
      <c r="AB191" s="1" t="s">
        <v>3</v>
      </c>
      <c r="AC191" s="1" t="s">
        <v>3</v>
      </c>
      <c r="AD191" s="1" t="s">
        <v>3</v>
      </c>
      <c r="AE191" s="1" t="s">
        <v>3</v>
      </c>
      <c r="AF191" s="1" t="s">
        <v>3</v>
      </c>
      <c r="AG191" s="1" t="s">
        <v>3</v>
      </c>
      <c r="AH191" s="1"/>
      <c r="AI191" s="1"/>
      <c r="AJ191" s="1"/>
      <c r="AK191" s="1"/>
      <c r="AL191" s="1"/>
      <c r="AM191" s="1"/>
      <c r="AN191" s="1"/>
      <c r="AO191" s="1"/>
      <c r="AP191" s="1" t="s">
        <v>3</v>
      </c>
      <c r="AQ191" s="1" t="s">
        <v>3</v>
      </c>
      <c r="AR191" s="1" t="s">
        <v>3</v>
      </c>
      <c r="AS191" s="1"/>
      <c r="AT191" s="1"/>
      <c r="AU191" s="1"/>
      <c r="AV191" s="1"/>
      <c r="AW191" s="1"/>
      <c r="AX191" s="1"/>
      <c r="AY191" s="1"/>
      <c r="AZ191" s="1" t="s">
        <v>3</v>
      </c>
      <c r="BA191" s="1"/>
      <c r="BB191" s="1" t="s">
        <v>3</v>
      </c>
      <c r="BC191" s="1" t="s">
        <v>3</v>
      </c>
      <c r="BD191" s="1" t="s">
        <v>3</v>
      </c>
      <c r="BE191" s="1" t="s">
        <v>3</v>
      </c>
      <c r="BF191" s="1" t="s">
        <v>3</v>
      </c>
      <c r="BG191" s="1" t="s">
        <v>3</v>
      </c>
      <c r="BH191" s="1" t="s">
        <v>3</v>
      </c>
      <c r="BI191" s="1" t="s">
        <v>3</v>
      </c>
      <c r="BJ191" s="1" t="s">
        <v>3</v>
      </c>
      <c r="BK191" s="1" t="s">
        <v>3</v>
      </c>
      <c r="BL191" s="1" t="s">
        <v>3</v>
      </c>
      <c r="BM191" s="1" t="s">
        <v>3</v>
      </c>
      <c r="BN191" s="1" t="s">
        <v>3</v>
      </c>
      <c r="BO191" s="1" t="s">
        <v>3</v>
      </c>
      <c r="BP191" s="1" t="s">
        <v>3</v>
      </c>
      <c r="BQ191" s="1"/>
      <c r="BR191" s="1"/>
      <c r="BS191" s="1"/>
      <c r="BT191" s="1"/>
      <c r="BU191" s="1"/>
      <c r="BV191" s="1"/>
      <c r="BW191" s="1"/>
      <c r="BX191" s="1">
        <v>0</v>
      </c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>
        <v>0</v>
      </c>
    </row>
    <row r="193" spans="1:255" x14ac:dyDescent="0.2">
      <c r="A193" s="3">
        <v>52</v>
      </c>
      <c r="B193" s="3">
        <f t="shared" ref="B193:G193" si="151">B212</f>
        <v>1</v>
      </c>
      <c r="C193" s="3">
        <f t="shared" si="151"/>
        <v>4</v>
      </c>
      <c r="D193" s="3">
        <f t="shared" si="151"/>
        <v>191</v>
      </c>
      <c r="E193" s="3">
        <f t="shared" si="151"/>
        <v>0</v>
      </c>
      <c r="F193" s="3" t="str">
        <f t="shared" si="151"/>
        <v>Раздел</v>
      </c>
      <c r="G193" s="3" t="str">
        <f t="shared" si="151"/>
        <v>Строительные работы</v>
      </c>
      <c r="H193" s="3"/>
      <c r="I193" s="3"/>
      <c r="J193" s="3"/>
      <c r="K193" s="3"/>
      <c r="L193" s="3"/>
      <c r="M193" s="3"/>
      <c r="N193" s="3"/>
      <c r="O193" s="3">
        <f t="shared" ref="O193:AT193" si="152">O212</f>
        <v>1283.74</v>
      </c>
      <c r="P193" s="3">
        <f t="shared" si="152"/>
        <v>474.3</v>
      </c>
      <c r="Q193" s="3">
        <f t="shared" si="152"/>
        <v>219.38</v>
      </c>
      <c r="R193" s="3">
        <f t="shared" si="152"/>
        <v>30.74</v>
      </c>
      <c r="S193" s="3">
        <f t="shared" si="152"/>
        <v>590.05999999999995</v>
      </c>
      <c r="T193" s="3">
        <f t="shared" si="152"/>
        <v>0</v>
      </c>
      <c r="U193" s="3">
        <f t="shared" si="152"/>
        <v>46.938342594000005</v>
      </c>
      <c r="V193" s="3">
        <f t="shared" si="152"/>
        <v>0</v>
      </c>
      <c r="W193" s="3">
        <f t="shared" si="152"/>
        <v>0</v>
      </c>
      <c r="X193" s="3">
        <f t="shared" si="152"/>
        <v>660.87</v>
      </c>
      <c r="Y193" s="3">
        <f t="shared" si="152"/>
        <v>413.05</v>
      </c>
      <c r="Z193" s="3">
        <f t="shared" si="152"/>
        <v>0</v>
      </c>
      <c r="AA193" s="3">
        <f t="shared" si="152"/>
        <v>0</v>
      </c>
      <c r="AB193" s="3">
        <f t="shared" si="152"/>
        <v>1283.74</v>
      </c>
      <c r="AC193" s="3">
        <f t="shared" si="152"/>
        <v>474.3</v>
      </c>
      <c r="AD193" s="3">
        <f t="shared" si="152"/>
        <v>219.38</v>
      </c>
      <c r="AE193" s="3">
        <f t="shared" si="152"/>
        <v>30.74</v>
      </c>
      <c r="AF193" s="3">
        <f t="shared" si="152"/>
        <v>590.05999999999995</v>
      </c>
      <c r="AG193" s="3">
        <f t="shared" si="152"/>
        <v>0</v>
      </c>
      <c r="AH193" s="3">
        <f t="shared" si="152"/>
        <v>46.938342594000005</v>
      </c>
      <c r="AI193" s="3">
        <f t="shared" si="152"/>
        <v>0</v>
      </c>
      <c r="AJ193" s="3">
        <f t="shared" si="152"/>
        <v>0</v>
      </c>
      <c r="AK193" s="3">
        <f t="shared" si="152"/>
        <v>660.87</v>
      </c>
      <c r="AL193" s="3">
        <f t="shared" si="152"/>
        <v>413.05</v>
      </c>
      <c r="AM193" s="3">
        <f t="shared" si="152"/>
        <v>0</v>
      </c>
      <c r="AN193" s="3">
        <f t="shared" si="152"/>
        <v>0</v>
      </c>
      <c r="AO193" s="3">
        <f t="shared" si="152"/>
        <v>0</v>
      </c>
      <c r="AP193" s="3">
        <f t="shared" si="152"/>
        <v>0</v>
      </c>
      <c r="AQ193" s="3">
        <f t="shared" si="152"/>
        <v>0</v>
      </c>
      <c r="AR193" s="3">
        <f t="shared" si="152"/>
        <v>2357.66</v>
      </c>
      <c r="AS193" s="3">
        <f t="shared" si="152"/>
        <v>394.4</v>
      </c>
      <c r="AT193" s="3">
        <f t="shared" si="152"/>
        <v>1963.26</v>
      </c>
      <c r="AU193" s="3">
        <f t="shared" ref="AU193:BZ193" si="153">AU212</f>
        <v>0</v>
      </c>
      <c r="AV193" s="3">
        <f t="shared" si="153"/>
        <v>474.3</v>
      </c>
      <c r="AW193" s="3">
        <f t="shared" si="153"/>
        <v>474.3</v>
      </c>
      <c r="AX193" s="3">
        <f t="shared" si="153"/>
        <v>0</v>
      </c>
      <c r="AY193" s="3">
        <f t="shared" si="153"/>
        <v>474.3</v>
      </c>
      <c r="AZ193" s="3">
        <f t="shared" si="153"/>
        <v>0</v>
      </c>
      <c r="BA193" s="3">
        <f t="shared" si="153"/>
        <v>0</v>
      </c>
      <c r="BB193" s="3">
        <f t="shared" si="153"/>
        <v>0</v>
      </c>
      <c r="BC193" s="3">
        <f t="shared" si="153"/>
        <v>0</v>
      </c>
      <c r="BD193" s="3">
        <f t="shared" si="153"/>
        <v>0</v>
      </c>
      <c r="BE193" s="3">
        <f t="shared" si="153"/>
        <v>0</v>
      </c>
      <c r="BF193" s="3">
        <f t="shared" si="153"/>
        <v>0</v>
      </c>
      <c r="BG193" s="3">
        <f t="shared" si="153"/>
        <v>0</v>
      </c>
      <c r="BH193" s="3">
        <f t="shared" si="153"/>
        <v>0</v>
      </c>
      <c r="BI193" s="3">
        <f t="shared" si="153"/>
        <v>0</v>
      </c>
      <c r="BJ193" s="3">
        <f t="shared" si="153"/>
        <v>0</v>
      </c>
      <c r="BK193" s="3">
        <f t="shared" si="153"/>
        <v>0</v>
      </c>
      <c r="BL193" s="3">
        <f t="shared" si="153"/>
        <v>0</v>
      </c>
      <c r="BM193" s="3">
        <f t="shared" si="153"/>
        <v>0</v>
      </c>
      <c r="BN193" s="3">
        <f t="shared" si="153"/>
        <v>0</v>
      </c>
      <c r="BO193" s="3">
        <f t="shared" si="153"/>
        <v>0</v>
      </c>
      <c r="BP193" s="3">
        <f t="shared" si="153"/>
        <v>0</v>
      </c>
      <c r="BQ193" s="3">
        <f t="shared" si="153"/>
        <v>0</v>
      </c>
      <c r="BR193" s="3">
        <f t="shared" si="153"/>
        <v>0</v>
      </c>
      <c r="BS193" s="3">
        <f t="shared" si="153"/>
        <v>0</v>
      </c>
      <c r="BT193" s="3">
        <f t="shared" si="153"/>
        <v>0</v>
      </c>
      <c r="BU193" s="3">
        <f t="shared" si="153"/>
        <v>0</v>
      </c>
      <c r="BV193" s="3">
        <f t="shared" si="153"/>
        <v>0</v>
      </c>
      <c r="BW193" s="3">
        <f t="shared" si="153"/>
        <v>0</v>
      </c>
      <c r="BX193" s="3">
        <f t="shared" si="153"/>
        <v>0</v>
      </c>
      <c r="BY193" s="3">
        <f t="shared" si="153"/>
        <v>0</v>
      </c>
      <c r="BZ193" s="3">
        <f t="shared" si="153"/>
        <v>0</v>
      </c>
      <c r="CA193" s="3">
        <f t="shared" ref="CA193:DF193" si="154">CA212</f>
        <v>2357.66</v>
      </c>
      <c r="CB193" s="3">
        <f t="shared" si="154"/>
        <v>394.4</v>
      </c>
      <c r="CC193" s="3">
        <f t="shared" si="154"/>
        <v>1963.26</v>
      </c>
      <c r="CD193" s="3">
        <f t="shared" si="154"/>
        <v>0</v>
      </c>
      <c r="CE193" s="3">
        <f t="shared" si="154"/>
        <v>474.3</v>
      </c>
      <c r="CF193" s="3">
        <f t="shared" si="154"/>
        <v>474.3</v>
      </c>
      <c r="CG193" s="3">
        <f t="shared" si="154"/>
        <v>0</v>
      </c>
      <c r="CH193" s="3">
        <f t="shared" si="154"/>
        <v>474.3</v>
      </c>
      <c r="CI193" s="3">
        <f t="shared" si="154"/>
        <v>0</v>
      </c>
      <c r="CJ193" s="3">
        <f t="shared" si="154"/>
        <v>0</v>
      </c>
      <c r="CK193" s="3">
        <f t="shared" si="154"/>
        <v>0</v>
      </c>
      <c r="CL193" s="3">
        <f t="shared" si="154"/>
        <v>0</v>
      </c>
      <c r="CM193" s="3">
        <f t="shared" si="154"/>
        <v>0</v>
      </c>
      <c r="CN193" s="3">
        <f t="shared" si="154"/>
        <v>0</v>
      </c>
      <c r="CO193" s="3">
        <f t="shared" si="154"/>
        <v>0</v>
      </c>
      <c r="CP193" s="3">
        <f t="shared" si="154"/>
        <v>0</v>
      </c>
      <c r="CQ193" s="3">
        <f t="shared" si="154"/>
        <v>0</v>
      </c>
      <c r="CR193" s="3">
        <f t="shared" si="154"/>
        <v>0</v>
      </c>
      <c r="CS193" s="3">
        <f t="shared" si="154"/>
        <v>0</v>
      </c>
      <c r="CT193" s="3">
        <f t="shared" si="154"/>
        <v>0</v>
      </c>
      <c r="CU193" s="3">
        <f t="shared" si="154"/>
        <v>0</v>
      </c>
      <c r="CV193" s="3">
        <f t="shared" si="154"/>
        <v>0</v>
      </c>
      <c r="CW193" s="3">
        <f t="shared" si="154"/>
        <v>0</v>
      </c>
      <c r="CX193" s="3">
        <f t="shared" si="154"/>
        <v>0</v>
      </c>
      <c r="CY193" s="3">
        <f t="shared" si="154"/>
        <v>0</v>
      </c>
      <c r="CZ193" s="3">
        <f t="shared" si="154"/>
        <v>0</v>
      </c>
      <c r="DA193" s="3">
        <f t="shared" si="154"/>
        <v>0</v>
      </c>
      <c r="DB193" s="3">
        <f t="shared" si="154"/>
        <v>0</v>
      </c>
      <c r="DC193" s="3">
        <f t="shared" si="154"/>
        <v>0</v>
      </c>
      <c r="DD193" s="3">
        <f t="shared" si="154"/>
        <v>0</v>
      </c>
      <c r="DE193" s="3">
        <f t="shared" si="154"/>
        <v>0</v>
      </c>
      <c r="DF193" s="3">
        <f t="shared" si="154"/>
        <v>0</v>
      </c>
      <c r="DG193" s="4">
        <f t="shared" ref="DG193:EL193" si="155">DG212</f>
        <v>27873.29</v>
      </c>
      <c r="DH193" s="4">
        <f t="shared" si="155"/>
        <v>2243.14</v>
      </c>
      <c r="DI193" s="4">
        <f t="shared" si="155"/>
        <v>2960.04</v>
      </c>
      <c r="DJ193" s="4">
        <f t="shared" si="155"/>
        <v>1181.03</v>
      </c>
      <c r="DK193" s="4">
        <f t="shared" si="155"/>
        <v>22670.11</v>
      </c>
      <c r="DL193" s="4">
        <f t="shared" si="155"/>
        <v>0</v>
      </c>
      <c r="DM193" s="4">
        <f t="shared" si="155"/>
        <v>46.938342594000005</v>
      </c>
      <c r="DN193" s="4">
        <f t="shared" si="155"/>
        <v>0</v>
      </c>
      <c r="DO193" s="4">
        <f t="shared" si="155"/>
        <v>0</v>
      </c>
      <c r="DP193" s="4">
        <f t="shared" si="155"/>
        <v>20856.509999999998</v>
      </c>
      <c r="DQ193" s="4">
        <f t="shared" si="155"/>
        <v>9736.51</v>
      </c>
      <c r="DR193" s="4">
        <f t="shared" si="155"/>
        <v>0</v>
      </c>
      <c r="DS193" s="4">
        <f t="shared" si="155"/>
        <v>0</v>
      </c>
      <c r="DT193" s="4">
        <f t="shared" si="155"/>
        <v>27873.29</v>
      </c>
      <c r="DU193" s="4">
        <f t="shared" si="155"/>
        <v>2243.14</v>
      </c>
      <c r="DV193" s="4">
        <f t="shared" si="155"/>
        <v>2960.04</v>
      </c>
      <c r="DW193" s="4">
        <f t="shared" si="155"/>
        <v>1181.03</v>
      </c>
      <c r="DX193" s="4">
        <f t="shared" si="155"/>
        <v>22670.11</v>
      </c>
      <c r="DY193" s="4">
        <f t="shared" si="155"/>
        <v>0</v>
      </c>
      <c r="DZ193" s="4">
        <f t="shared" si="155"/>
        <v>46.938342594000005</v>
      </c>
      <c r="EA193" s="4">
        <f t="shared" si="155"/>
        <v>0</v>
      </c>
      <c r="EB193" s="4">
        <f t="shared" si="155"/>
        <v>0</v>
      </c>
      <c r="EC193" s="4">
        <f t="shared" si="155"/>
        <v>20856.509999999998</v>
      </c>
      <c r="ED193" s="4">
        <f t="shared" si="155"/>
        <v>9736.51</v>
      </c>
      <c r="EE193" s="4">
        <f t="shared" si="155"/>
        <v>0</v>
      </c>
      <c r="EF193" s="4">
        <f t="shared" si="155"/>
        <v>0</v>
      </c>
      <c r="EG193" s="4">
        <f t="shared" si="155"/>
        <v>0</v>
      </c>
      <c r="EH193" s="4">
        <f t="shared" si="155"/>
        <v>0</v>
      </c>
      <c r="EI193" s="4">
        <f t="shared" si="155"/>
        <v>0</v>
      </c>
      <c r="EJ193" s="4">
        <f t="shared" si="155"/>
        <v>60355.96</v>
      </c>
      <c r="EK193" s="4">
        <f t="shared" si="155"/>
        <v>2390.56</v>
      </c>
      <c r="EL193" s="4">
        <f t="shared" si="155"/>
        <v>57965.4</v>
      </c>
      <c r="EM193" s="4">
        <f t="shared" ref="EM193:FR193" si="156">EM212</f>
        <v>0</v>
      </c>
      <c r="EN193" s="4">
        <f t="shared" si="156"/>
        <v>2243.14</v>
      </c>
      <c r="EO193" s="4">
        <f t="shared" si="156"/>
        <v>2243.14</v>
      </c>
      <c r="EP193" s="4">
        <f t="shared" si="156"/>
        <v>0</v>
      </c>
      <c r="EQ193" s="4">
        <f t="shared" si="156"/>
        <v>2243.14</v>
      </c>
      <c r="ER193" s="4">
        <f t="shared" si="156"/>
        <v>0</v>
      </c>
      <c r="ES193" s="4">
        <f t="shared" si="156"/>
        <v>0</v>
      </c>
      <c r="ET193" s="4">
        <f t="shared" si="156"/>
        <v>0</v>
      </c>
      <c r="EU193" s="4">
        <f t="shared" si="156"/>
        <v>0</v>
      </c>
      <c r="EV193" s="4">
        <f t="shared" si="156"/>
        <v>0</v>
      </c>
      <c r="EW193" s="4">
        <f t="shared" si="156"/>
        <v>0</v>
      </c>
      <c r="EX193" s="4">
        <f t="shared" si="156"/>
        <v>0</v>
      </c>
      <c r="EY193" s="4">
        <f t="shared" si="156"/>
        <v>0</v>
      </c>
      <c r="EZ193" s="4">
        <f t="shared" si="156"/>
        <v>0</v>
      </c>
      <c r="FA193" s="4">
        <f t="shared" si="156"/>
        <v>0</v>
      </c>
      <c r="FB193" s="4">
        <f t="shared" si="156"/>
        <v>0</v>
      </c>
      <c r="FC193" s="4">
        <f t="shared" si="156"/>
        <v>0</v>
      </c>
      <c r="FD193" s="4">
        <f t="shared" si="156"/>
        <v>0</v>
      </c>
      <c r="FE193" s="4">
        <f t="shared" si="156"/>
        <v>0</v>
      </c>
      <c r="FF193" s="4">
        <f t="shared" si="156"/>
        <v>0</v>
      </c>
      <c r="FG193" s="4">
        <f t="shared" si="156"/>
        <v>0</v>
      </c>
      <c r="FH193" s="4">
        <f t="shared" si="156"/>
        <v>0</v>
      </c>
      <c r="FI193" s="4">
        <f t="shared" si="156"/>
        <v>0</v>
      </c>
      <c r="FJ193" s="4">
        <f t="shared" si="156"/>
        <v>0</v>
      </c>
      <c r="FK193" s="4">
        <f t="shared" si="156"/>
        <v>0</v>
      </c>
      <c r="FL193" s="4">
        <f t="shared" si="156"/>
        <v>0</v>
      </c>
      <c r="FM193" s="4">
        <f t="shared" si="156"/>
        <v>0</v>
      </c>
      <c r="FN193" s="4">
        <f t="shared" si="156"/>
        <v>0</v>
      </c>
      <c r="FO193" s="4">
        <f t="shared" si="156"/>
        <v>0</v>
      </c>
      <c r="FP193" s="4">
        <f t="shared" si="156"/>
        <v>0</v>
      </c>
      <c r="FQ193" s="4">
        <f t="shared" si="156"/>
        <v>0</v>
      </c>
      <c r="FR193" s="4">
        <f t="shared" si="156"/>
        <v>0</v>
      </c>
      <c r="FS193" s="4">
        <f t="shared" ref="FS193:GX193" si="157">FS212</f>
        <v>60355.96</v>
      </c>
      <c r="FT193" s="4">
        <f t="shared" si="157"/>
        <v>2390.56</v>
      </c>
      <c r="FU193" s="4">
        <f t="shared" si="157"/>
        <v>57965.4</v>
      </c>
      <c r="FV193" s="4">
        <f t="shared" si="157"/>
        <v>0</v>
      </c>
      <c r="FW193" s="4">
        <f t="shared" si="157"/>
        <v>2243.14</v>
      </c>
      <c r="FX193" s="4">
        <f t="shared" si="157"/>
        <v>2243.14</v>
      </c>
      <c r="FY193" s="4">
        <f t="shared" si="157"/>
        <v>0</v>
      </c>
      <c r="FZ193" s="4">
        <f t="shared" si="157"/>
        <v>2243.14</v>
      </c>
      <c r="GA193" s="4">
        <f t="shared" si="157"/>
        <v>0</v>
      </c>
      <c r="GB193" s="4">
        <f t="shared" si="157"/>
        <v>0</v>
      </c>
      <c r="GC193" s="4">
        <f t="shared" si="157"/>
        <v>0</v>
      </c>
      <c r="GD193" s="4">
        <f t="shared" si="157"/>
        <v>0</v>
      </c>
      <c r="GE193" s="4">
        <f t="shared" si="157"/>
        <v>0</v>
      </c>
      <c r="GF193" s="4">
        <f t="shared" si="157"/>
        <v>0</v>
      </c>
      <c r="GG193" s="4">
        <f t="shared" si="157"/>
        <v>0</v>
      </c>
      <c r="GH193" s="4">
        <f t="shared" si="157"/>
        <v>0</v>
      </c>
      <c r="GI193" s="4">
        <f t="shared" si="157"/>
        <v>0</v>
      </c>
      <c r="GJ193" s="4">
        <f t="shared" si="157"/>
        <v>0</v>
      </c>
      <c r="GK193" s="4">
        <f t="shared" si="157"/>
        <v>0</v>
      </c>
      <c r="GL193" s="4">
        <f t="shared" si="157"/>
        <v>0</v>
      </c>
      <c r="GM193" s="4">
        <f t="shared" si="157"/>
        <v>0</v>
      </c>
      <c r="GN193" s="4">
        <f t="shared" si="157"/>
        <v>0</v>
      </c>
      <c r="GO193" s="4">
        <f t="shared" si="157"/>
        <v>0</v>
      </c>
      <c r="GP193" s="4">
        <f t="shared" si="157"/>
        <v>0</v>
      </c>
      <c r="GQ193" s="4">
        <f t="shared" si="157"/>
        <v>0</v>
      </c>
      <c r="GR193" s="4">
        <f t="shared" si="157"/>
        <v>0</v>
      </c>
      <c r="GS193" s="4">
        <f t="shared" si="157"/>
        <v>0</v>
      </c>
      <c r="GT193" s="4">
        <f t="shared" si="157"/>
        <v>0</v>
      </c>
      <c r="GU193" s="4">
        <f t="shared" si="157"/>
        <v>0</v>
      </c>
      <c r="GV193" s="4">
        <f t="shared" si="157"/>
        <v>0</v>
      </c>
      <c r="GW193" s="4">
        <f t="shared" si="157"/>
        <v>0</v>
      </c>
      <c r="GX193" s="4">
        <f t="shared" si="157"/>
        <v>0</v>
      </c>
    </row>
    <row r="195" spans="1:255" x14ac:dyDescent="0.2">
      <c r="A195" s="2">
        <v>17</v>
      </c>
      <c r="B195" s="2">
        <v>1</v>
      </c>
      <c r="C195" s="2">
        <f>ROW(SmtRes!A226)</f>
        <v>226</v>
      </c>
      <c r="D195" s="2">
        <f>ROW(EtalonRes!A266)</f>
        <v>266</v>
      </c>
      <c r="E195" s="2" t="s">
        <v>3</v>
      </c>
      <c r="F195" s="2" t="s">
        <v>224</v>
      </c>
      <c r="G195" s="2" t="s">
        <v>225</v>
      </c>
      <c r="H195" s="2" t="s">
        <v>226</v>
      </c>
      <c r="I195" s="2">
        <v>1</v>
      </c>
      <c r="J195" s="2">
        <v>0</v>
      </c>
      <c r="K195" s="2">
        <v>1</v>
      </c>
      <c r="L195" s="2"/>
      <c r="M195" s="2"/>
      <c r="N195" s="2"/>
      <c r="O195" s="2">
        <f t="shared" ref="O195:O210" si="158">ROUND(CP195,2)</f>
        <v>272.08</v>
      </c>
      <c r="P195" s="2">
        <f t="shared" ref="P195:P210" si="159">ROUND((ROUND((AC195*AW195*I195),2)*BC195),2)</f>
        <v>0</v>
      </c>
      <c r="Q195" s="2">
        <f>(ROUND((ROUND((((ET195*1.1))*AV195*I195),2)*BB195),2)+ROUND((ROUND(((AE195-((EU195*1.1)))*AV195*I195),2)*BS195),2))</f>
        <v>108.27</v>
      </c>
      <c r="R195" s="2">
        <f t="shared" ref="R195:R210" si="160">ROUND((ROUND((AE195*AV195*I195),2)*BS195),2)</f>
        <v>16.41</v>
      </c>
      <c r="S195" s="2">
        <f t="shared" ref="S195:S210" si="161">ROUND((ROUND((AF195*AV195*I195),2)*BA195),2)</f>
        <v>163.81</v>
      </c>
      <c r="T195" s="2">
        <f t="shared" ref="T195:T210" si="162">ROUND(CU195*I195,2)</f>
        <v>0</v>
      </c>
      <c r="U195" s="2">
        <f t="shared" ref="U195:U210" si="163">CV195*I195</f>
        <v>12.793989999999999</v>
      </c>
      <c r="V195" s="2">
        <f t="shared" ref="V195:V210" si="164">CW195*I195</f>
        <v>0</v>
      </c>
      <c r="W195" s="2">
        <f t="shared" ref="W195:W210" si="165">ROUND(CX195*I195,2)</f>
        <v>0</v>
      </c>
      <c r="X195" s="2">
        <f t="shared" ref="X195:X210" si="166">ROUND(CY195,2)</f>
        <v>260.45999999999998</v>
      </c>
      <c r="Y195" s="2">
        <f t="shared" ref="Y195:Y210" si="167">ROUND(CZ195,2)</f>
        <v>194.93</v>
      </c>
      <c r="Z195" s="2"/>
      <c r="AA195" s="2">
        <v>-1</v>
      </c>
      <c r="AB195" s="2">
        <f t="shared" ref="AB195:AB210" si="168">ROUND((AC195+AD195+AF195),1)</f>
        <v>250.3</v>
      </c>
      <c r="AC195" s="2">
        <f t="shared" ref="AC195:AC210" si="169">ROUND((ES195),1)</f>
        <v>0</v>
      </c>
      <c r="AD195" s="2">
        <f>ROUND(((((ET195*1.1))-((EU195*1.1)))+AE195),1)</f>
        <v>99.6</v>
      </c>
      <c r="AE195" s="2">
        <f t="shared" ref="AE195:AF198" si="170">ROUND(((EU195*1.1)),1)</f>
        <v>15.1</v>
      </c>
      <c r="AF195" s="2">
        <f t="shared" si="170"/>
        <v>150.69999999999999</v>
      </c>
      <c r="AG195" s="2">
        <f t="shared" ref="AG195:AG210" si="171">ROUND((AP195),1)</f>
        <v>0</v>
      </c>
      <c r="AH195" s="2">
        <f t="shared" ref="AH195:AI198" si="172">((EW195*1.1))</f>
        <v>11.77</v>
      </c>
      <c r="AI195" s="2">
        <f t="shared" si="172"/>
        <v>0</v>
      </c>
      <c r="AJ195" s="2">
        <f t="shared" ref="AJ195:AJ210" si="173">(AS195)</f>
        <v>0</v>
      </c>
      <c r="AK195" s="2">
        <v>227.54</v>
      </c>
      <c r="AL195" s="2">
        <v>0</v>
      </c>
      <c r="AM195" s="2">
        <v>90.58</v>
      </c>
      <c r="AN195" s="2">
        <v>13.76</v>
      </c>
      <c r="AO195" s="2">
        <v>136.96</v>
      </c>
      <c r="AP195" s="2">
        <v>0</v>
      </c>
      <c r="AQ195" s="2">
        <v>10.7</v>
      </c>
      <c r="AR195" s="2">
        <v>0</v>
      </c>
      <c r="AS195" s="2">
        <v>0</v>
      </c>
      <c r="AT195" s="2">
        <v>159</v>
      </c>
      <c r="AU195" s="2">
        <v>119</v>
      </c>
      <c r="AV195" s="2">
        <v>1.087</v>
      </c>
      <c r="AW195" s="2">
        <v>1.0029999999999999</v>
      </c>
      <c r="AX195" s="2"/>
      <c r="AY195" s="2"/>
      <c r="AZ195" s="2">
        <v>1</v>
      </c>
      <c r="BA195" s="2">
        <v>1</v>
      </c>
      <c r="BB195" s="2">
        <v>1</v>
      </c>
      <c r="BC195" s="2">
        <v>1</v>
      </c>
      <c r="BD195" s="2" t="s">
        <v>3</v>
      </c>
      <c r="BE195" s="2" t="s">
        <v>3</v>
      </c>
      <c r="BF195" s="2" t="s">
        <v>3</v>
      </c>
      <c r="BG195" s="2" t="s">
        <v>3</v>
      </c>
      <c r="BH195" s="2">
        <v>0</v>
      </c>
      <c r="BI195" s="2">
        <v>1</v>
      </c>
      <c r="BJ195" s="2" t="s">
        <v>227</v>
      </c>
      <c r="BK195" s="2"/>
      <c r="BL195" s="2"/>
      <c r="BM195" s="2">
        <v>58</v>
      </c>
      <c r="BN195" s="2">
        <v>0</v>
      </c>
      <c r="BO195" s="2" t="s">
        <v>3</v>
      </c>
      <c r="BP195" s="2">
        <v>0</v>
      </c>
      <c r="BQ195" s="2">
        <v>30</v>
      </c>
      <c r="BR195" s="2">
        <v>0</v>
      </c>
      <c r="BS195" s="2">
        <v>1</v>
      </c>
      <c r="BT195" s="2">
        <v>1</v>
      </c>
      <c r="BU195" s="2">
        <v>1</v>
      </c>
      <c r="BV195" s="2">
        <v>1</v>
      </c>
      <c r="BW195" s="2">
        <v>1</v>
      </c>
      <c r="BX195" s="2">
        <v>1</v>
      </c>
      <c r="BY195" s="2" t="s">
        <v>3</v>
      </c>
      <c r="BZ195" s="2">
        <v>159</v>
      </c>
      <c r="CA195" s="2">
        <v>119</v>
      </c>
      <c r="CB195" s="2" t="s">
        <v>3</v>
      </c>
      <c r="CC195" s="2"/>
      <c r="CD195" s="2"/>
      <c r="CE195" s="2">
        <v>30</v>
      </c>
      <c r="CF195" s="2">
        <v>0</v>
      </c>
      <c r="CG195" s="2">
        <v>0</v>
      </c>
      <c r="CH195" s="2"/>
      <c r="CI195" s="2"/>
      <c r="CJ195" s="2"/>
      <c r="CK195" s="2"/>
      <c r="CL195" s="2"/>
      <c r="CM195" s="2">
        <v>0</v>
      </c>
      <c r="CN195" s="2" t="s">
        <v>648</v>
      </c>
      <c r="CO195" s="2">
        <v>0</v>
      </c>
      <c r="CP195" s="2">
        <f t="shared" ref="CP195:CP210" si="174">(P195+Q195+S195)</f>
        <v>272.08</v>
      </c>
      <c r="CQ195" s="2">
        <f t="shared" ref="CQ195:CQ210" si="175">ROUND((ROUND((AC195*AW195*1),2)*BC195),2)</f>
        <v>0</v>
      </c>
      <c r="CR195" s="2">
        <f>(ROUND((ROUND((((ET195*1.1))*AV195*1),2)*BB195),2)+ROUND((ROUND(((AE195-((EU195*1.1)))*AV195*1),2)*BS195),2))</f>
        <v>108.27</v>
      </c>
      <c r="CS195" s="2">
        <f t="shared" ref="CS195:CS210" si="176">ROUND((ROUND((AE195*AV195*1),2)*BS195),2)</f>
        <v>16.41</v>
      </c>
      <c r="CT195" s="2">
        <f t="shared" ref="CT195:CT210" si="177">ROUND((ROUND((AF195*AV195*1),2)*BA195),2)</f>
        <v>163.81</v>
      </c>
      <c r="CU195" s="2">
        <f t="shared" ref="CU195:CU210" si="178">AG195</f>
        <v>0</v>
      </c>
      <c r="CV195" s="2">
        <f>(AH195*AV195)</f>
        <v>12.793989999999999</v>
      </c>
      <c r="CW195" s="2">
        <f t="shared" ref="CW195:CW210" si="179">AI195</f>
        <v>0</v>
      </c>
      <c r="CX195" s="2">
        <f t="shared" ref="CX195:CX210" si="180">AJ195</f>
        <v>0</v>
      </c>
      <c r="CY195" s="2">
        <f>((S195*BZ195)/100)</f>
        <v>260.4579</v>
      </c>
      <c r="CZ195" s="2">
        <f>((S195*CA195)/100)</f>
        <v>194.93389999999999</v>
      </c>
      <c r="DA195" s="2"/>
      <c r="DB195" s="2">
        <v>21</v>
      </c>
      <c r="DC195" s="2" t="s">
        <v>3</v>
      </c>
      <c r="DD195" s="2" t="s">
        <v>3</v>
      </c>
      <c r="DE195" s="2" t="s">
        <v>22</v>
      </c>
      <c r="DF195" s="2" t="s">
        <v>22</v>
      </c>
      <c r="DG195" s="2" t="s">
        <v>22</v>
      </c>
      <c r="DH195" s="2" t="s">
        <v>3</v>
      </c>
      <c r="DI195" s="2" t="s">
        <v>22</v>
      </c>
      <c r="DJ195" s="2" t="s">
        <v>22</v>
      </c>
      <c r="DK195" s="2" t="s">
        <v>3</v>
      </c>
      <c r="DL195" s="2" t="s">
        <v>3</v>
      </c>
      <c r="DM195" s="2" t="s">
        <v>3</v>
      </c>
      <c r="DN195" s="2">
        <v>0</v>
      </c>
      <c r="DO195" s="2">
        <v>0</v>
      </c>
      <c r="DP195" s="2">
        <v>1</v>
      </c>
      <c r="DQ195" s="2">
        <v>1</v>
      </c>
      <c r="DR195" s="2"/>
      <c r="DS195" s="2"/>
      <c r="DT195" s="2"/>
      <c r="DU195" s="2">
        <v>1013</v>
      </c>
      <c r="DV195" s="2" t="s">
        <v>226</v>
      </c>
      <c r="DW195" s="2" t="s">
        <v>226</v>
      </c>
      <c r="DX195" s="2">
        <v>1</v>
      </c>
      <c r="DY195" s="2"/>
      <c r="DZ195" s="2" t="s">
        <v>3</v>
      </c>
      <c r="EA195" s="2" t="s">
        <v>3</v>
      </c>
      <c r="EB195" s="2" t="s">
        <v>3</v>
      </c>
      <c r="EC195" s="2" t="s">
        <v>3</v>
      </c>
      <c r="ED195" s="2"/>
      <c r="EE195" s="2">
        <v>55891248</v>
      </c>
      <c r="EF195" s="2">
        <v>30</v>
      </c>
      <c r="EG195" s="2" t="s">
        <v>23</v>
      </c>
      <c r="EH195" s="2">
        <v>0</v>
      </c>
      <c r="EI195" s="2" t="s">
        <v>3</v>
      </c>
      <c r="EJ195" s="2">
        <v>1</v>
      </c>
      <c r="EK195" s="2">
        <v>58</v>
      </c>
      <c r="EL195" s="2" t="s">
        <v>228</v>
      </c>
      <c r="EM195" s="2" t="s">
        <v>229</v>
      </c>
      <c r="EN195" s="2"/>
      <c r="EO195" s="2" t="s">
        <v>26</v>
      </c>
      <c r="EP195" s="2"/>
      <c r="EQ195" s="2">
        <v>132096</v>
      </c>
      <c r="ER195" s="2">
        <v>227.54</v>
      </c>
      <c r="ES195" s="2">
        <v>0</v>
      </c>
      <c r="ET195" s="2">
        <v>90.58</v>
      </c>
      <c r="EU195" s="2">
        <v>13.76</v>
      </c>
      <c r="EV195" s="2">
        <v>136.96</v>
      </c>
      <c r="EW195" s="2">
        <v>10.7</v>
      </c>
      <c r="EX195" s="2">
        <v>0</v>
      </c>
      <c r="EY195" s="2">
        <v>0</v>
      </c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>
        <v>0</v>
      </c>
      <c r="FR195" s="2">
        <v>0</v>
      </c>
      <c r="FS195" s="2">
        <v>0</v>
      </c>
      <c r="FT195" s="2"/>
      <c r="FU195" s="2"/>
      <c r="FV195" s="2"/>
      <c r="FW195" s="2"/>
      <c r="FX195" s="2">
        <v>159</v>
      </c>
      <c r="FY195" s="2">
        <v>119</v>
      </c>
      <c r="FZ195" s="2"/>
      <c r="GA195" s="2" t="s">
        <v>3</v>
      </c>
      <c r="GB195" s="2"/>
      <c r="GC195" s="2"/>
      <c r="GD195" s="2">
        <v>1</v>
      </c>
      <c r="GE195" s="2"/>
      <c r="GF195" s="2">
        <v>-300369645</v>
      </c>
      <c r="GG195" s="2">
        <v>2</v>
      </c>
      <c r="GH195" s="2">
        <v>1</v>
      </c>
      <c r="GI195" s="2">
        <v>-2</v>
      </c>
      <c r="GJ195" s="2">
        <v>0</v>
      </c>
      <c r="GK195" s="2">
        <v>0</v>
      </c>
      <c r="GL195" s="2">
        <f t="shared" ref="GL195:GL210" si="181">ROUND(IF(AND(BH195=3,BI195=3,FS195&lt;&gt;0),P195,0),2)</f>
        <v>0</v>
      </c>
      <c r="GM195" s="2">
        <f>ROUND(O195+X195+Y195,2)+GX195</f>
        <v>727.47</v>
      </c>
      <c r="GN195" s="2">
        <f t="shared" ref="GN195:GN210" si="182">IF(OR(BI195=0,BI195=1),GM195-GX195,0)</f>
        <v>727.47</v>
      </c>
      <c r="GO195" s="2">
        <f t="shared" ref="GO195:GO210" si="183">IF(BI195=2,GM195-GX195,0)</f>
        <v>0</v>
      </c>
      <c r="GP195" s="2">
        <f t="shared" ref="GP195:GP210" si="184">IF(BI195=4,GM195-GX195,0)</f>
        <v>0</v>
      </c>
      <c r="GQ195" s="2"/>
      <c r="GR195" s="2">
        <v>0</v>
      </c>
      <c r="GS195" s="2">
        <v>3</v>
      </c>
      <c r="GT195" s="2">
        <v>0</v>
      </c>
      <c r="GU195" s="2" t="s">
        <v>3</v>
      </c>
      <c r="GV195" s="2">
        <f t="shared" ref="GV195:GV210" si="185">ROUND((GT195),1)</f>
        <v>0</v>
      </c>
      <c r="GW195" s="2">
        <v>1</v>
      </c>
      <c r="GX195" s="2">
        <f t="shared" ref="GX195:GX210" si="186">ROUND(HC195*I195,2)</f>
        <v>0</v>
      </c>
      <c r="GY195" s="2"/>
      <c r="GZ195" s="2"/>
      <c r="HA195" s="2">
        <v>0</v>
      </c>
      <c r="HB195" s="2">
        <v>0</v>
      </c>
      <c r="HC195" s="2">
        <f t="shared" ref="HC195:HC210" si="187">GV195*GW195</f>
        <v>0</v>
      </c>
      <c r="HD195" s="2"/>
      <c r="HE195" s="2" t="s">
        <v>3</v>
      </c>
      <c r="HF195" s="2" t="s">
        <v>3</v>
      </c>
      <c r="HG195" s="2"/>
      <c r="HH195" s="2"/>
      <c r="HI195" s="2"/>
      <c r="HJ195" s="2"/>
      <c r="HK195" s="2"/>
      <c r="HL195" s="2"/>
      <c r="HM195" s="2" t="s">
        <v>3</v>
      </c>
      <c r="HN195" s="2" t="s">
        <v>3</v>
      </c>
      <c r="HO195" s="2" t="s">
        <v>3</v>
      </c>
      <c r="HP195" s="2" t="s">
        <v>3</v>
      </c>
      <c r="HQ195" s="2" t="s">
        <v>3</v>
      </c>
      <c r="HR195" s="2"/>
      <c r="HS195" s="2">
        <v>0</v>
      </c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>
        <v>0</v>
      </c>
      <c r="IL195" s="2"/>
      <c r="IM195" s="2"/>
      <c r="IN195" s="2"/>
      <c r="IO195" s="2"/>
      <c r="IP195" s="2"/>
      <c r="IQ195" s="2"/>
      <c r="IR195" s="2"/>
      <c r="IS195" s="2"/>
      <c r="IT195" s="2"/>
      <c r="IU195" s="2"/>
    </row>
    <row r="196" spans="1:255" x14ac:dyDescent="0.2">
      <c r="A196">
        <v>17</v>
      </c>
      <c r="B196">
        <v>1</v>
      </c>
      <c r="C196">
        <f>ROW(SmtRes!A228)</f>
        <v>228</v>
      </c>
      <c r="D196">
        <f>ROW(EtalonRes!A270)</f>
        <v>270</v>
      </c>
      <c r="E196" t="s">
        <v>3</v>
      </c>
      <c r="F196" t="s">
        <v>224</v>
      </c>
      <c r="G196" t="s">
        <v>225</v>
      </c>
      <c r="H196" t="s">
        <v>226</v>
      </c>
      <c r="I196">
        <v>1</v>
      </c>
      <c r="J196">
        <v>0</v>
      </c>
      <c r="K196">
        <v>1</v>
      </c>
      <c r="O196">
        <f t="shared" si="158"/>
        <v>7771.55</v>
      </c>
      <c r="P196">
        <f t="shared" si="159"/>
        <v>0</v>
      </c>
      <c r="Q196">
        <f>(ROUND((ROUND((((ET196*1.1))*AV196*I196),2)*BB196),2)+ROUND((ROUND(((AE196-((EU196*1.1)))*AV196*I196),2)*BS196),2))</f>
        <v>1477.97</v>
      </c>
      <c r="R196">
        <f t="shared" si="160"/>
        <v>630.47</v>
      </c>
      <c r="S196">
        <f t="shared" si="161"/>
        <v>6293.58</v>
      </c>
      <c r="T196">
        <f t="shared" si="162"/>
        <v>0</v>
      </c>
      <c r="U196">
        <f t="shared" si="163"/>
        <v>12.793989999999999</v>
      </c>
      <c r="V196">
        <f t="shared" si="164"/>
        <v>0</v>
      </c>
      <c r="W196">
        <f t="shared" si="165"/>
        <v>0</v>
      </c>
      <c r="X196">
        <f t="shared" si="166"/>
        <v>7992.85</v>
      </c>
      <c r="Y196">
        <f t="shared" si="167"/>
        <v>3587.34</v>
      </c>
      <c r="AA196">
        <v>-1</v>
      </c>
      <c r="AB196">
        <f t="shared" si="168"/>
        <v>250.3</v>
      </c>
      <c r="AC196">
        <f t="shared" si="169"/>
        <v>0</v>
      </c>
      <c r="AD196">
        <f>ROUND(((((ET196*1.1))-((EU196*1.1)))+AE196),1)</f>
        <v>99.6</v>
      </c>
      <c r="AE196">
        <f t="shared" si="170"/>
        <v>15.1</v>
      </c>
      <c r="AF196">
        <f t="shared" si="170"/>
        <v>150.69999999999999</v>
      </c>
      <c r="AG196">
        <f t="shared" si="171"/>
        <v>0</v>
      </c>
      <c r="AH196">
        <f t="shared" si="172"/>
        <v>11.77</v>
      </c>
      <c r="AI196">
        <f t="shared" si="172"/>
        <v>0</v>
      </c>
      <c r="AJ196">
        <f t="shared" si="173"/>
        <v>0</v>
      </c>
      <c r="AK196">
        <v>227.54</v>
      </c>
      <c r="AL196">
        <v>0</v>
      </c>
      <c r="AM196">
        <v>90.58</v>
      </c>
      <c r="AN196">
        <v>13.76</v>
      </c>
      <c r="AO196">
        <v>136.96</v>
      </c>
      <c r="AP196">
        <v>0</v>
      </c>
      <c r="AQ196">
        <v>10.7</v>
      </c>
      <c r="AR196">
        <v>0</v>
      </c>
      <c r="AS196">
        <v>0</v>
      </c>
      <c r="AT196">
        <v>127</v>
      </c>
      <c r="AU196">
        <v>57</v>
      </c>
      <c r="AV196">
        <v>1.087</v>
      </c>
      <c r="AW196">
        <v>1.0029999999999999</v>
      </c>
      <c r="AZ196">
        <v>1</v>
      </c>
      <c r="BA196">
        <v>38.42</v>
      </c>
      <c r="BB196">
        <v>13.66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0</v>
      </c>
      <c r="BI196">
        <v>1</v>
      </c>
      <c r="BJ196" t="s">
        <v>227</v>
      </c>
      <c r="BM196">
        <v>58</v>
      </c>
      <c r="BN196">
        <v>0</v>
      </c>
      <c r="BO196" t="s">
        <v>224</v>
      </c>
      <c r="BP196">
        <v>1</v>
      </c>
      <c r="BQ196">
        <v>30</v>
      </c>
      <c r="BR196">
        <v>0</v>
      </c>
      <c r="BS196">
        <v>38.42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127</v>
      </c>
      <c r="CA196">
        <v>57</v>
      </c>
      <c r="CB196" t="s">
        <v>3</v>
      </c>
      <c r="CE196">
        <v>30</v>
      </c>
      <c r="CF196">
        <v>0</v>
      </c>
      <c r="CG196">
        <v>0</v>
      </c>
      <c r="CM196">
        <v>0</v>
      </c>
      <c r="CN196" t="s">
        <v>648</v>
      </c>
      <c r="CO196">
        <v>0</v>
      </c>
      <c r="CP196">
        <f t="shared" si="174"/>
        <v>7771.55</v>
      </c>
      <c r="CQ196">
        <f t="shared" si="175"/>
        <v>0</v>
      </c>
      <c r="CR196">
        <f>(ROUND((ROUND((((ET196*1.1))*AV196*1),2)*BB196),2)+ROUND((ROUND(((AE196-((EU196*1.1)))*AV196*1),2)*BS196),2))</f>
        <v>1477.97</v>
      </c>
      <c r="CS196">
        <f t="shared" si="176"/>
        <v>630.47</v>
      </c>
      <c r="CT196">
        <f t="shared" si="177"/>
        <v>6293.58</v>
      </c>
      <c r="CU196">
        <f t="shared" si="178"/>
        <v>0</v>
      </c>
      <c r="CV196">
        <f>(AH196*AV196)</f>
        <v>12.793989999999999</v>
      </c>
      <c r="CW196">
        <f t="shared" si="179"/>
        <v>0</v>
      </c>
      <c r="CX196">
        <f t="shared" si="180"/>
        <v>0</v>
      </c>
      <c r="CY196">
        <f>S196*(BZ196/100)</f>
        <v>7992.8465999999999</v>
      </c>
      <c r="CZ196">
        <f>S196*(CA196/100)</f>
        <v>3587.3405999999995</v>
      </c>
      <c r="DB196">
        <v>22</v>
      </c>
      <c r="DC196" t="s">
        <v>3</v>
      </c>
      <c r="DD196" t="s">
        <v>3</v>
      </c>
      <c r="DE196" t="s">
        <v>22</v>
      </c>
      <c r="DF196" t="s">
        <v>22</v>
      </c>
      <c r="DG196" t="s">
        <v>22</v>
      </c>
      <c r="DH196" t="s">
        <v>3</v>
      </c>
      <c r="DI196" t="s">
        <v>22</v>
      </c>
      <c r="DJ196" t="s">
        <v>22</v>
      </c>
      <c r="DK196" t="s">
        <v>3</v>
      </c>
      <c r="DL196" t="s">
        <v>3</v>
      </c>
      <c r="DM196" t="s">
        <v>3</v>
      </c>
      <c r="DN196">
        <v>159</v>
      </c>
      <c r="DO196">
        <v>119</v>
      </c>
      <c r="DP196">
        <v>1.087</v>
      </c>
      <c r="DQ196">
        <v>1.0029999999999999</v>
      </c>
      <c r="DU196">
        <v>1013</v>
      </c>
      <c r="DV196" t="s">
        <v>226</v>
      </c>
      <c r="DW196" t="s">
        <v>226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55891248</v>
      </c>
      <c r="EF196">
        <v>30</v>
      </c>
      <c r="EG196" t="s">
        <v>23</v>
      </c>
      <c r="EH196">
        <v>0</v>
      </c>
      <c r="EI196" t="s">
        <v>3</v>
      </c>
      <c r="EJ196">
        <v>1</v>
      </c>
      <c r="EK196">
        <v>58</v>
      </c>
      <c r="EL196" t="s">
        <v>228</v>
      </c>
      <c r="EM196" t="s">
        <v>229</v>
      </c>
      <c r="EO196" t="s">
        <v>26</v>
      </c>
      <c r="EQ196">
        <v>132096</v>
      </c>
      <c r="ER196">
        <v>227.54</v>
      </c>
      <c r="ES196">
        <v>0</v>
      </c>
      <c r="ET196">
        <v>90.58</v>
      </c>
      <c r="EU196">
        <v>13.76</v>
      </c>
      <c r="EV196">
        <v>136.96</v>
      </c>
      <c r="EW196">
        <v>10.7</v>
      </c>
      <c r="EX196">
        <v>0</v>
      </c>
      <c r="EY196">
        <v>0</v>
      </c>
      <c r="FQ196">
        <v>0</v>
      </c>
      <c r="FR196">
        <v>0</v>
      </c>
      <c r="FS196">
        <v>0</v>
      </c>
      <c r="FX196">
        <v>159</v>
      </c>
      <c r="FY196">
        <v>119</v>
      </c>
      <c r="GA196" t="s">
        <v>3</v>
      </c>
      <c r="GD196">
        <v>0</v>
      </c>
      <c r="GF196">
        <v>-300369645</v>
      </c>
      <c r="GG196">
        <v>2</v>
      </c>
      <c r="GH196">
        <v>1</v>
      </c>
      <c r="GI196">
        <v>2</v>
      </c>
      <c r="GJ196">
        <v>0</v>
      </c>
      <c r="GK196">
        <f>ROUND(R196*(S12)/100,2)</f>
        <v>1008.75</v>
      </c>
      <c r="GL196">
        <f t="shared" si="181"/>
        <v>0</v>
      </c>
      <c r="GM196">
        <f>ROUND(O196+X196+Y196+GK196,2)+GX196</f>
        <v>20360.490000000002</v>
      </c>
      <c r="GN196">
        <f t="shared" si="182"/>
        <v>20360.490000000002</v>
      </c>
      <c r="GO196">
        <f t="shared" si="183"/>
        <v>0</v>
      </c>
      <c r="GP196">
        <f t="shared" si="184"/>
        <v>0</v>
      </c>
      <c r="GR196">
        <v>0</v>
      </c>
      <c r="GS196">
        <v>3</v>
      </c>
      <c r="GT196">
        <v>0</v>
      </c>
      <c r="GU196" t="s">
        <v>3</v>
      </c>
      <c r="GV196">
        <f t="shared" si="185"/>
        <v>0</v>
      </c>
      <c r="GW196">
        <v>1</v>
      </c>
      <c r="GX196">
        <f t="shared" si="186"/>
        <v>0</v>
      </c>
      <c r="HA196">
        <v>0</v>
      </c>
      <c r="HB196">
        <v>0</v>
      </c>
      <c r="HC196">
        <f t="shared" si="187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HS196">
        <v>0</v>
      </c>
      <c r="IK196">
        <v>0</v>
      </c>
    </row>
    <row r="197" spans="1:255" x14ac:dyDescent="0.2">
      <c r="A197" s="2">
        <v>17</v>
      </c>
      <c r="B197" s="2">
        <v>1</v>
      </c>
      <c r="C197" s="2">
        <f>ROW(SmtRes!A235)</f>
        <v>235</v>
      </c>
      <c r="D197" s="2">
        <f>ROW(EtalonRes!A279)</f>
        <v>279</v>
      </c>
      <c r="E197" s="2" t="s">
        <v>230</v>
      </c>
      <c r="F197" s="2" t="s">
        <v>231</v>
      </c>
      <c r="G197" s="2" t="s">
        <v>232</v>
      </c>
      <c r="H197" s="2" t="s">
        <v>233</v>
      </c>
      <c r="I197" s="2">
        <v>1</v>
      </c>
      <c r="J197" s="2">
        <v>0</v>
      </c>
      <c r="K197" s="2">
        <v>1</v>
      </c>
      <c r="L197" s="2"/>
      <c r="M197" s="2"/>
      <c r="N197" s="2"/>
      <c r="O197" s="2">
        <f t="shared" si="158"/>
        <v>916.92</v>
      </c>
      <c r="P197" s="2">
        <f t="shared" si="159"/>
        <v>123.2</v>
      </c>
      <c r="Q197" s="2">
        <f>(ROUND((ROUND((((ET197*1.1))*AV197*I197),2)*BB197),2)+ROUND((ROUND(((AE197-((EU197*1.1)))*AV197*I197),2)*BS197),2))</f>
        <v>218.81</v>
      </c>
      <c r="R197" s="2">
        <f t="shared" si="160"/>
        <v>30.65</v>
      </c>
      <c r="S197" s="2">
        <f t="shared" si="161"/>
        <v>574.91</v>
      </c>
      <c r="T197" s="2">
        <f t="shared" si="162"/>
        <v>0</v>
      </c>
      <c r="U197" s="2">
        <f t="shared" si="163"/>
        <v>45.556170000000002</v>
      </c>
      <c r="V197" s="2">
        <f t="shared" si="164"/>
        <v>0</v>
      </c>
      <c r="W197" s="2">
        <f t="shared" si="165"/>
        <v>0</v>
      </c>
      <c r="X197" s="2">
        <f t="shared" si="166"/>
        <v>643.9</v>
      </c>
      <c r="Y197" s="2">
        <f t="shared" si="167"/>
        <v>402.44</v>
      </c>
      <c r="Z197" s="2"/>
      <c r="AA197" s="2">
        <v>59537989</v>
      </c>
      <c r="AB197" s="2">
        <f t="shared" si="168"/>
        <v>853.4</v>
      </c>
      <c r="AC197" s="2">
        <f t="shared" si="169"/>
        <v>123.2</v>
      </c>
      <c r="AD197" s="2">
        <f>ROUND(((((ET197*1.1))-((EU197*1.1)))+AE197),1)</f>
        <v>201.3</v>
      </c>
      <c r="AE197" s="2">
        <f t="shared" si="170"/>
        <v>28.2</v>
      </c>
      <c r="AF197" s="2">
        <f t="shared" si="170"/>
        <v>528.9</v>
      </c>
      <c r="AG197" s="2">
        <f t="shared" si="171"/>
        <v>0</v>
      </c>
      <c r="AH197" s="2">
        <f t="shared" si="172"/>
        <v>41.910000000000004</v>
      </c>
      <c r="AI197" s="2">
        <f t="shared" si="172"/>
        <v>0</v>
      </c>
      <c r="AJ197" s="2">
        <f t="shared" si="173"/>
        <v>0</v>
      </c>
      <c r="AK197" s="2">
        <v>787.01</v>
      </c>
      <c r="AL197" s="2">
        <v>123.21</v>
      </c>
      <c r="AM197" s="2">
        <v>182.98</v>
      </c>
      <c r="AN197" s="2">
        <v>25.62</v>
      </c>
      <c r="AO197" s="2">
        <v>480.82</v>
      </c>
      <c r="AP197" s="2">
        <v>0</v>
      </c>
      <c r="AQ197" s="2">
        <v>38.1</v>
      </c>
      <c r="AR197" s="2">
        <v>0</v>
      </c>
      <c r="AS197" s="2">
        <v>0</v>
      </c>
      <c r="AT197" s="2">
        <v>112</v>
      </c>
      <c r="AU197" s="2">
        <v>70</v>
      </c>
      <c r="AV197" s="2">
        <v>1.087</v>
      </c>
      <c r="AW197" s="2">
        <v>1</v>
      </c>
      <c r="AX197" s="2"/>
      <c r="AY197" s="2"/>
      <c r="AZ197" s="2">
        <v>1</v>
      </c>
      <c r="BA197" s="2">
        <v>1</v>
      </c>
      <c r="BB197" s="2">
        <v>1</v>
      </c>
      <c r="BC197" s="2">
        <v>1</v>
      </c>
      <c r="BD197" s="2" t="s">
        <v>3</v>
      </c>
      <c r="BE197" s="2" t="s">
        <v>3</v>
      </c>
      <c r="BF197" s="2" t="s">
        <v>3</v>
      </c>
      <c r="BG197" s="2" t="s">
        <v>3</v>
      </c>
      <c r="BH197" s="2">
        <v>0</v>
      </c>
      <c r="BI197" s="2">
        <v>2</v>
      </c>
      <c r="BJ197" s="2" t="s">
        <v>234</v>
      </c>
      <c r="BK197" s="2"/>
      <c r="BL197" s="2"/>
      <c r="BM197" s="2">
        <v>316</v>
      </c>
      <c r="BN197" s="2">
        <v>0</v>
      </c>
      <c r="BO197" s="2" t="s">
        <v>3</v>
      </c>
      <c r="BP197" s="2">
        <v>0</v>
      </c>
      <c r="BQ197" s="2">
        <v>40</v>
      </c>
      <c r="BR197" s="2">
        <v>0</v>
      </c>
      <c r="BS197" s="2">
        <v>1</v>
      </c>
      <c r="BT197" s="2">
        <v>1</v>
      </c>
      <c r="BU197" s="2">
        <v>1</v>
      </c>
      <c r="BV197" s="2">
        <v>1</v>
      </c>
      <c r="BW197" s="2">
        <v>1</v>
      </c>
      <c r="BX197" s="2">
        <v>1</v>
      </c>
      <c r="BY197" s="2" t="s">
        <v>3</v>
      </c>
      <c r="BZ197" s="2">
        <v>112</v>
      </c>
      <c r="CA197" s="2">
        <v>70</v>
      </c>
      <c r="CB197" s="2" t="s">
        <v>3</v>
      </c>
      <c r="CC197" s="2"/>
      <c r="CD197" s="2"/>
      <c r="CE197" s="2">
        <v>30</v>
      </c>
      <c r="CF197" s="2">
        <v>0</v>
      </c>
      <c r="CG197" s="2">
        <v>0</v>
      </c>
      <c r="CH197" s="2"/>
      <c r="CI197" s="2"/>
      <c r="CJ197" s="2"/>
      <c r="CK197" s="2"/>
      <c r="CL197" s="2"/>
      <c r="CM197" s="2">
        <v>0</v>
      </c>
      <c r="CN197" s="2" t="s">
        <v>3</v>
      </c>
      <c r="CO197" s="2">
        <v>0</v>
      </c>
      <c r="CP197" s="2">
        <f t="shared" si="174"/>
        <v>916.92</v>
      </c>
      <c r="CQ197" s="2">
        <f t="shared" si="175"/>
        <v>123.2</v>
      </c>
      <c r="CR197" s="2">
        <f>(ROUND((ROUND((((ET197*1.1))*AV197*1),2)*BB197),2)+ROUND((ROUND(((AE197-((EU197*1.1)))*AV197*1),2)*BS197),2))</f>
        <v>218.81</v>
      </c>
      <c r="CS197" s="2">
        <f t="shared" si="176"/>
        <v>30.65</v>
      </c>
      <c r="CT197" s="2">
        <f t="shared" si="177"/>
        <v>574.91</v>
      </c>
      <c r="CU197" s="2">
        <f t="shared" si="178"/>
        <v>0</v>
      </c>
      <c r="CV197" s="2">
        <f>(AH197*AV197)</f>
        <v>45.556170000000002</v>
      </c>
      <c r="CW197" s="2">
        <f t="shared" si="179"/>
        <v>0</v>
      </c>
      <c r="CX197" s="2">
        <f t="shared" si="180"/>
        <v>0</v>
      </c>
      <c r="CY197" s="2">
        <f>((S197*BZ197)/100)</f>
        <v>643.89919999999995</v>
      </c>
      <c r="CZ197" s="2">
        <f>((S197*CA197)/100)</f>
        <v>402.43699999999995</v>
      </c>
      <c r="DA197" s="2"/>
      <c r="DB197" s="2"/>
      <c r="DC197" s="2" t="s">
        <v>3</v>
      </c>
      <c r="DD197" s="2" t="s">
        <v>3</v>
      </c>
      <c r="DE197" s="2" t="s">
        <v>22</v>
      </c>
      <c r="DF197" s="2" t="s">
        <v>22</v>
      </c>
      <c r="DG197" s="2" t="s">
        <v>22</v>
      </c>
      <c r="DH197" s="2" t="s">
        <v>3</v>
      </c>
      <c r="DI197" s="2" t="s">
        <v>22</v>
      </c>
      <c r="DJ197" s="2" t="s">
        <v>22</v>
      </c>
      <c r="DK197" s="2" t="s">
        <v>3</v>
      </c>
      <c r="DL197" s="2" t="s">
        <v>3</v>
      </c>
      <c r="DM197" s="2" t="s">
        <v>3</v>
      </c>
      <c r="DN197" s="2">
        <v>0</v>
      </c>
      <c r="DO197" s="2">
        <v>0</v>
      </c>
      <c r="DP197" s="2">
        <v>1</v>
      </c>
      <c r="DQ197" s="2">
        <v>1</v>
      </c>
      <c r="DR197" s="2"/>
      <c r="DS197" s="2"/>
      <c r="DT197" s="2"/>
      <c r="DU197" s="2">
        <v>1013</v>
      </c>
      <c r="DV197" s="2" t="s">
        <v>233</v>
      </c>
      <c r="DW197" s="2" t="s">
        <v>233</v>
      </c>
      <c r="DX197" s="2">
        <v>1</v>
      </c>
      <c r="DY197" s="2"/>
      <c r="DZ197" s="2" t="s">
        <v>3</v>
      </c>
      <c r="EA197" s="2" t="s">
        <v>3</v>
      </c>
      <c r="EB197" s="2" t="s">
        <v>3</v>
      </c>
      <c r="EC197" s="2" t="s">
        <v>3</v>
      </c>
      <c r="ED197" s="2"/>
      <c r="EE197" s="2">
        <v>55891560</v>
      </c>
      <c r="EF197" s="2">
        <v>40</v>
      </c>
      <c r="EG197" s="2" t="s">
        <v>176</v>
      </c>
      <c r="EH197" s="2">
        <v>0</v>
      </c>
      <c r="EI197" s="2" t="s">
        <v>3</v>
      </c>
      <c r="EJ197" s="2">
        <v>2</v>
      </c>
      <c r="EK197" s="2">
        <v>316</v>
      </c>
      <c r="EL197" s="2" t="s">
        <v>235</v>
      </c>
      <c r="EM197" s="2" t="s">
        <v>236</v>
      </c>
      <c r="EN197" s="2"/>
      <c r="EO197" s="2" t="s">
        <v>3</v>
      </c>
      <c r="EP197" s="2"/>
      <c r="EQ197" s="2">
        <v>131072</v>
      </c>
      <c r="ER197" s="2">
        <v>787.01</v>
      </c>
      <c r="ES197" s="2">
        <v>123.21</v>
      </c>
      <c r="ET197" s="2">
        <v>182.98</v>
      </c>
      <c r="EU197" s="2">
        <v>25.62</v>
      </c>
      <c r="EV197" s="2">
        <v>480.82</v>
      </c>
      <c r="EW197" s="2">
        <v>38.1</v>
      </c>
      <c r="EX197" s="2">
        <v>0</v>
      </c>
      <c r="EY197" s="2">
        <v>0</v>
      </c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>
        <v>0</v>
      </c>
      <c r="FR197" s="2">
        <v>0</v>
      </c>
      <c r="FS197" s="2">
        <v>0</v>
      </c>
      <c r="FT197" s="2"/>
      <c r="FU197" s="2"/>
      <c r="FV197" s="2"/>
      <c r="FW197" s="2"/>
      <c r="FX197" s="2">
        <v>112</v>
      </c>
      <c r="FY197" s="2">
        <v>70</v>
      </c>
      <c r="FZ197" s="2"/>
      <c r="GA197" s="2" t="s">
        <v>3</v>
      </c>
      <c r="GB197" s="2"/>
      <c r="GC197" s="2"/>
      <c r="GD197" s="2">
        <v>1</v>
      </c>
      <c r="GE197" s="2"/>
      <c r="GF197" s="2">
        <v>-1599007137</v>
      </c>
      <c r="GG197" s="2">
        <v>2</v>
      </c>
      <c r="GH197" s="2">
        <v>1</v>
      </c>
      <c r="GI197" s="2">
        <v>-2</v>
      </c>
      <c r="GJ197" s="2">
        <v>0</v>
      </c>
      <c r="GK197" s="2">
        <v>0</v>
      </c>
      <c r="GL197" s="2">
        <f t="shared" si="181"/>
        <v>0</v>
      </c>
      <c r="GM197" s="2">
        <f>ROUND(O197+X197+Y197,2)+GX197</f>
        <v>1963.26</v>
      </c>
      <c r="GN197" s="2">
        <f t="shared" si="182"/>
        <v>0</v>
      </c>
      <c r="GO197" s="2">
        <f t="shared" si="183"/>
        <v>1963.26</v>
      </c>
      <c r="GP197" s="2">
        <f t="shared" si="184"/>
        <v>0</v>
      </c>
      <c r="GQ197" s="2"/>
      <c r="GR197" s="2">
        <v>0</v>
      </c>
      <c r="GS197" s="2">
        <v>3</v>
      </c>
      <c r="GT197" s="2">
        <v>0</v>
      </c>
      <c r="GU197" s="2" t="s">
        <v>3</v>
      </c>
      <c r="GV197" s="2">
        <f t="shared" si="185"/>
        <v>0</v>
      </c>
      <c r="GW197" s="2">
        <v>1</v>
      </c>
      <c r="GX197" s="2">
        <f t="shared" si="186"/>
        <v>0</v>
      </c>
      <c r="GY197" s="2"/>
      <c r="GZ197" s="2"/>
      <c r="HA197" s="2">
        <v>0</v>
      </c>
      <c r="HB197" s="2">
        <v>0</v>
      </c>
      <c r="HC197" s="2">
        <f t="shared" si="187"/>
        <v>0</v>
      </c>
      <c r="HD197" s="2"/>
      <c r="HE197" s="2" t="s">
        <v>3</v>
      </c>
      <c r="HF197" s="2" t="s">
        <v>3</v>
      </c>
      <c r="HG197" s="2"/>
      <c r="HH197" s="2"/>
      <c r="HI197" s="2"/>
      <c r="HJ197" s="2"/>
      <c r="HK197" s="2"/>
      <c r="HL197" s="2"/>
      <c r="HM197" s="2" t="s">
        <v>3</v>
      </c>
      <c r="HN197" s="2" t="s">
        <v>3</v>
      </c>
      <c r="HO197" s="2" t="s">
        <v>3</v>
      </c>
      <c r="HP197" s="2" t="s">
        <v>3</v>
      </c>
      <c r="HQ197" s="2" t="s">
        <v>3</v>
      </c>
      <c r="HR197" s="2"/>
      <c r="HS197" s="2">
        <v>0</v>
      </c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>
        <v>0</v>
      </c>
      <c r="IL197" s="2"/>
      <c r="IM197" s="2"/>
      <c r="IN197" s="2"/>
      <c r="IO197" s="2"/>
      <c r="IP197" s="2"/>
      <c r="IQ197" s="2"/>
      <c r="IR197" s="2"/>
      <c r="IS197" s="2"/>
      <c r="IT197" s="2"/>
      <c r="IU197" s="2"/>
    </row>
    <row r="198" spans="1:255" x14ac:dyDescent="0.2">
      <c r="A198">
        <v>17</v>
      </c>
      <c r="B198">
        <v>1</v>
      </c>
      <c r="C198">
        <f>ROW(SmtRes!A242)</f>
        <v>242</v>
      </c>
      <c r="D198">
        <f>ROW(EtalonRes!A288)</f>
        <v>288</v>
      </c>
      <c r="E198" t="s">
        <v>230</v>
      </c>
      <c r="F198" t="s">
        <v>231</v>
      </c>
      <c r="G198" t="s">
        <v>232</v>
      </c>
      <c r="H198" t="s">
        <v>233</v>
      </c>
      <c r="I198">
        <v>1</v>
      </c>
      <c r="J198">
        <v>0</v>
      </c>
      <c r="K198">
        <v>1</v>
      </c>
      <c r="O198">
        <f t="shared" si="158"/>
        <v>26262.43</v>
      </c>
      <c r="P198">
        <f t="shared" si="159"/>
        <v>1222.1400000000001</v>
      </c>
      <c r="Q198">
        <f>(ROUND((ROUND((((ET198*1.1))*AV198*I198),2)*BB198),2)+ROUND((ROUND(((AE198-((EU198*1.1)))*AV198*I198),2)*BS198),2))</f>
        <v>2952.25</v>
      </c>
      <c r="R198">
        <f t="shared" si="160"/>
        <v>1177.57</v>
      </c>
      <c r="S198">
        <f t="shared" si="161"/>
        <v>22088.04</v>
      </c>
      <c r="T198">
        <f t="shared" si="162"/>
        <v>0</v>
      </c>
      <c r="U198">
        <f t="shared" si="163"/>
        <v>45.556170000000002</v>
      </c>
      <c r="V198">
        <f t="shared" si="164"/>
        <v>0</v>
      </c>
      <c r="W198">
        <f t="shared" si="165"/>
        <v>0</v>
      </c>
      <c r="X198">
        <f t="shared" si="166"/>
        <v>20321</v>
      </c>
      <c r="Y198">
        <f t="shared" si="167"/>
        <v>9497.86</v>
      </c>
      <c r="AA198">
        <v>59537987</v>
      </c>
      <c r="AB198">
        <f t="shared" si="168"/>
        <v>853.4</v>
      </c>
      <c r="AC198">
        <f t="shared" si="169"/>
        <v>123.2</v>
      </c>
      <c r="AD198">
        <f>ROUND(((((ET198*1.1))-((EU198*1.1)))+AE198),1)</f>
        <v>201.3</v>
      </c>
      <c r="AE198">
        <f t="shared" si="170"/>
        <v>28.2</v>
      </c>
      <c r="AF198">
        <f t="shared" si="170"/>
        <v>528.9</v>
      </c>
      <c r="AG198">
        <f t="shared" si="171"/>
        <v>0</v>
      </c>
      <c r="AH198">
        <f t="shared" si="172"/>
        <v>41.910000000000004</v>
      </c>
      <c r="AI198">
        <f t="shared" si="172"/>
        <v>0</v>
      </c>
      <c r="AJ198">
        <f t="shared" si="173"/>
        <v>0</v>
      </c>
      <c r="AK198">
        <v>787.01</v>
      </c>
      <c r="AL198">
        <v>123.21</v>
      </c>
      <c r="AM198">
        <v>182.98</v>
      </c>
      <c r="AN198">
        <v>25.62</v>
      </c>
      <c r="AO198">
        <v>480.82</v>
      </c>
      <c r="AP198">
        <v>0</v>
      </c>
      <c r="AQ198">
        <v>38.1</v>
      </c>
      <c r="AR198">
        <v>0</v>
      </c>
      <c r="AS198">
        <v>0</v>
      </c>
      <c r="AT198">
        <v>92</v>
      </c>
      <c r="AU198">
        <v>43</v>
      </c>
      <c r="AV198">
        <v>1.087</v>
      </c>
      <c r="AW198">
        <v>1</v>
      </c>
      <c r="AZ198">
        <v>1</v>
      </c>
      <c r="BA198">
        <v>38.42</v>
      </c>
      <c r="BB198">
        <v>13.49</v>
      </c>
      <c r="BC198">
        <v>9.92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2</v>
      </c>
      <c r="BJ198" t="s">
        <v>234</v>
      </c>
      <c r="BM198">
        <v>316</v>
      </c>
      <c r="BN198">
        <v>0</v>
      </c>
      <c r="BO198" t="s">
        <v>231</v>
      </c>
      <c r="BP198">
        <v>1</v>
      </c>
      <c r="BQ198">
        <v>40</v>
      </c>
      <c r="BR198">
        <v>0</v>
      </c>
      <c r="BS198">
        <v>38.42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92</v>
      </c>
      <c r="CA198">
        <v>43</v>
      </c>
      <c r="CB198" t="s">
        <v>3</v>
      </c>
      <c r="CE198">
        <v>30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174"/>
        <v>26262.43</v>
      </c>
      <c r="CQ198">
        <f t="shared" si="175"/>
        <v>1222.1400000000001</v>
      </c>
      <c r="CR198">
        <f>(ROUND((ROUND((((ET198*1.1))*AV198*1),2)*BB198),2)+ROUND((ROUND(((AE198-((EU198*1.1)))*AV198*1),2)*BS198),2))</f>
        <v>2952.25</v>
      </c>
      <c r="CS198">
        <f t="shared" si="176"/>
        <v>1177.57</v>
      </c>
      <c r="CT198">
        <f t="shared" si="177"/>
        <v>22088.04</v>
      </c>
      <c r="CU198">
        <f t="shared" si="178"/>
        <v>0</v>
      </c>
      <c r="CV198">
        <f>(AH198*AV198)</f>
        <v>45.556170000000002</v>
      </c>
      <c r="CW198">
        <f t="shared" si="179"/>
        <v>0</v>
      </c>
      <c r="CX198">
        <f t="shared" si="180"/>
        <v>0</v>
      </c>
      <c r="CY198">
        <f>S198*(BZ198/100)</f>
        <v>20320.996800000001</v>
      </c>
      <c r="CZ198">
        <f>S198*(CA198/100)</f>
        <v>9497.8572000000004</v>
      </c>
      <c r="DC198" t="s">
        <v>3</v>
      </c>
      <c r="DD198" t="s">
        <v>3</v>
      </c>
      <c r="DE198" t="s">
        <v>22</v>
      </c>
      <c r="DF198" t="s">
        <v>22</v>
      </c>
      <c r="DG198" t="s">
        <v>22</v>
      </c>
      <c r="DH198" t="s">
        <v>3</v>
      </c>
      <c r="DI198" t="s">
        <v>22</v>
      </c>
      <c r="DJ198" t="s">
        <v>22</v>
      </c>
      <c r="DK198" t="s">
        <v>3</v>
      </c>
      <c r="DL198" t="s">
        <v>3</v>
      </c>
      <c r="DM198" t="s">
        <v>3</v>
      </c>
      <c r="DN198">
        <v>112</v>
      </c>
      <c r="DO198">
        <v>70</v>
      </c>
      <c r="DP198">
        <v>1.087</v>
      </c>
      <c r="DQ198">
        <v>1</v>
      </c>
      <c r="DU198">
        <v>1013</v>
      </c>
      <c r="DV198" t="s">
        <v>233</v>
      </c>
      <c r="DW198" t="s">
        <v>233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55891560</v>
      </c>
      <c r="EF198">
        <v>40</v>
      </c>
      <c r="EG198" t="s">
        <v>176</v>
      </c>
      <c r="EH198">
        <v>0</v>
      </c>
      <c r="EI198" t="s">
        <v>3</v>
      </c>
      <c r="EJ198">
        <v>2</v>
      </c>
      <c r="EK198">
        <v>316</v>
      </c>
      <c r="EL198" t="s">
        <v>235</v>
      </c>
      <c r="EM198" t="s">
        <v>236</v>
      </c>
      <c r="EO198" t="s">
        <v>3</v>
      </c>
      <c r="EQ198">
        <v>131072</v>
      </c>
      <c r="ER198">
        <v>787.01</v>
      </c>
      <c r="ES198">
        <v>123.21</v>
      </c>
      <c r="ET198">
        <v>182.98</v>
      </c>
      <c r="EU198">
        <v>25.62</v>
      </c>
      <c r="EV198">
        <v>480.82</v>
      </c>
      <c r="EW198">
        <v>38.1</v>
      </c>
      <c r="EX198">
        <v>0</v>
      </c>
      <c r="EY198">
        <v>0</v>
      </c>
      <c r="FQ198">
        <v>0</v>
      </c>
      <c r="FR198">
        <v>0</v>
      </c>
      <c r="FS198">
        <v>0</v>
      </c>
      <c r="FX198">
        <v>112</v>
      </c>
      <c r="FY198">
        <v>70</v>
      </c>
      <c r="GA198" t="s">
        <v>3</v>
      </c>
      <c r="GD198">
        <v>0</v>
      </c>
      <c r="GF198">
        <v>-1599007137</v>
      </c>
      <c r="GG198">
        <v>2</v>
      </c>
      <c r="GH198">
        <v>1</v>
      </c>
      <c r="GI198">
        <v>2</v>
      </c>
      <c r="GJ198">
        <v>0</v>
      </c>
      <c r="GK198">
        <f>ROUND(R198*(S12)/100,2)</f>
        <v>1884.11</v>
      </c>
      <c r="GL198">
        <f t="shared" si="181"/>
        <v>0</v>
      </c>
      <c r="GM198">
        <f>ROUND(O198+X198+Y198+GK198,2)+GX198</f>
        <v>57965.4</v>
      </c>
      <c r="GN198">
        <f t="shared" si="182"/>
        <v>0</v>
      </c>
      <c r="GO198">
        <f t="shared" si="183"/>
        <v>57965.4</v>
      </c>
      <c r="GP198">
        <f t="shared" si="184"/>
        <v>0</v>
      </c>
      <c r="GR198">
        <v>0</v>
      </c>
      <c r="GS198">
        <v>3</v>
      </c>
      <c r="GT198">
        <v>0</v>
      </c>
      <c r="GU198" t="s">
        <v>3</v>
      </c>
      <c r="GV198">
        <f t="shared" si="185"/>
        <v>0</v>
      </c>
      <c r="GW198">
        <v>1</v>
      </c>
      <c r="GX198">
        <f t="shared" si="186"/>
        <v>0</v>
      </c>
      <c r="HA198">
        <v>0</v>
      </c>
      <c r="HB198">
        <v>0</v>
      </c>
      <c r="HC198">
        <f t="shared" si="187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HS198">
        <v>0</v>
      </c>
      <c r="IK198">
        <v>0</v>
      </c>
    </row>
    <row r="199" spans="1:255" x14ac:dyDescent="0.2">
      <c r="A199" s="2">
        <v>17</v>
      </c>
      <c r="B199" s="2">
        <v>1</v>
      </c>
      <c r="C199" s="2"/>
      <c r="D199" s="2"/>
      <c r="E199" s="2" t="s">
        <v>3</v>
      </c>
      <c r="F199" s="2" t="s">
        <v>237</v>
      </c>
      <c r="G199" s="2" t="s">
        <v>238</v>
      </c>
      <c r="H199" s="2" t="s">
        <v>239</v>
      </c>
      <c r="I199" s="2">
        <v>8</v>
      </c>
      <c r="J199" s="2">
        <v>0</v>
      </c>
      <c r="K199" s="2">
        <v>8</v>
      </c>
      <c r="L199" s="2"/>
      <c r="M199" s="2"/>
      <c r="N199" s="2"/>
      <c r="O199" s="2">
        <f t="shared" si="158"/>
        <v>1592</v>
      </c>
      <c r="P199" s="2">
        <f t="shared" si="159"/>
        <v>0</v>
      </c>
      <c r="Q199" s="2">
        <f>ROUND((ROUND((AD199*AV199*I199),2)*BB199),2)</f>
        <v>1592</v>
      </c>
      <c r="R199" s="2">
        <f t="shared" si="160"/>
        <v>148.80000000000001</v>
      </c>
      <c r="S199" s="2">
        <f t="shared" si="161"/>
        <v>0</v>
      </c>
      <c r="T199" s="2">
        <f t="shared" si="162"/>
        <v>0</v>
      </c>
      <c r="U199" s="2">
        <f t="shared" si="163"/>
        <v>0</v>
      </c>
      <c r="V199" s="2">
        <f t="shared" si="164"/>
        <v>0</v>
      </c>
      <c r="W199" s="2">
        <f t="shared" si="165"/>
        <v>0</v>
      </c>
      <c r="X199" s="2">
        <f t="shared" si="166"/>
        <v>0</v>
      </c>
      <c r="Y199" s="2">
        <f t="shared" si="167"/>
        <v>0</v>
      </c>
      <c r="Z199" s="2"/>
      <c r="AA199" s="2">
        <v>-1</v>
      </c>
      <c r="AB199" s="2">
        <f t="shared" si="168"/>
        <v>199</v>
      </c>
      <c r="AC199" s="2">
        <f t="shared" si="169"/>
        <v>0</v>
      </c>
      <c r="AD199" s="2">
        <f t="shared" ref="AD199:AF200" si="188">ROUND((ET199),1)</f>
        <v>199</v>
      </c>
      <c r="AE199" s="2">
        <f t="shared" si="188"/>
        <v>18.600000000000001</v>
      </c>
      <c r="AF199" s="2">
        <f t="shared" si="188"/>
        <v>0</v>
      </c>
      <c r="AG199" s="2">
        <f t="shared" si="171"/>
        <v>0</v>
      </c>
      <c r="AH199" s="2">
        <f>(EW199)</f>
        <v>0</v>
      </c>
      <c r="AI199" s="2">
        <f>(EX199)</f>
        <v>0</v>
      </c>
      <c r="AJ199" s="2">
        <f t="shared" si="173"/>
        <v>0</v>
      </c>
      <c r="AK199" s="2">
        <v>199.01</v>
      </c>
      <c r="AL199" s="2">
        <v>0</v>
      </c>
      <c r="AM199" s="2">
        <v>199.01</v>
      </c>
      <c r="AN199" s="2">
        <v>18.62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v>0</v>
      </c>
      <c r="AV199" s="2">
        <v>1</v>
      </c>
      <c r="AW199" s="2">
        <v>1</v>
      </c>
      <c r="AX199" s="2"/>
      <c r="AY199" s="2"/>
      <c r="AZ199" s="2">
        <v>1</v>
      </c>
      <c r="BA199" s="2">
        <v>1</v>
      </c>
      <c r="BB199" s="2">
        <v>1</v>
      </c>
      <c r="BC199" s="2">
        <v>1</v>
      </c>
      <c r="BD199" s="2" t="s">
        <v>3</v>
      </c>
      <c r="BE199" s="2" t="s">
        <v>3</v>
      </c>
      <c r="BF199" s="2" t="s">
        <v>3</v>
      </c>
      <c r="BG199" s="2" t="s">
        <v>3</v>
      </c>
      <c r="BH199" s="2">
        <v>2</v>
      </c>
      <c r="BI199" s="2">
        <v>1</v>
      </c>
      <c r="BJ199" s="2" t="s">
        <v>240</v>
      </c>
      <c r="BK199" s="2"/>
      <c r="BL199" s="2"/>
      <c r="BM199" s="2">
        <v>400000</v>
      </c>
      <c r="BN199" s="2">
        <v>0</v>
      </c>
      <c r="BO199" s="2" t="s">
        <v>3</v>
      </c>
      <c r="BP199" s="2">
        <v>0</v>
      </c>
      <c r="BQ199" s="2">
        <v>190</v>
      </c>
      <c r="BR199" s="2">
        <v>0</v>
      </c>
      <c r="BS199" s="2">
        <v>1</v>
      </c>
      <c r="BT199" s="2">
        <v>1</v>
      </c>
      <c r="BU199" s="2">
        <v>1</v>
      </c>
      <c r="BV199" s="2">
        <v>1</v>
      </c>
      <c r="BW199" s="2">
        <v>1</v>
      </c>
      <c r="BX199" s="2">
        <v>1</v>
      </c>
      <c r="BY199" s="2" t="s">
        <v>3</v>
      </c>
      <c r="BZ199" s="2">
        <v>0</v>
      </c>
      <c r="CA199" s="2">
        <v>0</v>
      </c>
      <c r="CB199" s="2" t="s">
        <v>3</v>
      </c>
      <c r="CC199" s="2"/>
      <c r="CD199" s="2"/>
      <c r="CE199" s="2">
        <v>30</v>
      </c>
      <c r="CF199" s="2">
        <v>0</v>
      </c>
      <c r="CG199" s="2">
        <v>0</v>
      </c>
      <c r="CH199" s="2"/>
      <c r="CI199" s="2"/>
      <c r="CJ199" s="2"/>
      <c r="CK199" s="2"/>
      <c r="CL199" s="2"/>
      <c r="CM199" s="2">
        <v>0</v>
      </c>
      <c r="CN199" s="2" t="s">
        <v>3</v>
      </c>
      <c r="CO199" s="2">
        <v>0</v>
      </c>
      <c r="CP199" s="2">
        <f t="shared" si="174"/>
        <v>1592</v>
      </c>
      <c r="CQ199" s="2">
        <f t="shared" si="175"/>
        <v>0</v>
      </c>
      <c r="CR199" s="2">
        <f>ROUND((ROUND((AD199*AV199*1),2)*BB199),2)</f>
        <v>199</v>
      </c>
      <c r="CS199" s="2">
        <f t="shared" si="176"/>
        <v>18.600000000000001</v>
      </c>
      <c r="CT199" s="2">
        <f t="shared" si="177"/>
        <v>0</v>
      </c>
      <c r="CU199" s="2">
        <f t="shared" si="178"/>
        <v>0</v>
      </c>
      <c r="CV199" s="2">
        <f>AH199</f>
        <v>0</v>
      </c>
      <c r="CW199" s="2">
        <f t="shared" si="179"/>
        <v>0</v>
      </c>
      <c r="CX199" s="2">
        <f t="shared" si="180"/>
        <v>0</v>
      </c>
      <c r="CY199" s="2">
        <f>0</f>
        <v>0</v>
      </c>
      <c r="CZ199" s="2">
        <f>0</f>
        <v>0</v>
      </c>
      <c r="DA199" s="2"/>
      <c r="DB199" s="2"/>
      <c r="DC199" s="2" t="s">
        <v>3</v>
      </c>
      <c r="DD199" s="2" t="s">
        <v>3</v>
      </c>
      <c r="DE199" s="2" t="s">
        <v>3</v>
      </c>
      <c r="DF199" s="2" t="s">
        <v>3</v>
      </c>
      <c r="DG199" s="2" t="s">
        <v>3</v>
      </c>
      <c r="DH199" s="2" t="s">
        <v>3</v>
      </c>
      <c r="DI199" s="2" t="s">
        <v>3</v>
      </c>
      <c r="DJ199" s="2" t="s">
        <v>3</v>
      </c>
      <c r="DK199" s="2" t="s">
        <v>3</v>
      </c>
      <c r="DL199" s="2" t="s">
        <v>3</v>
      </c>
      <c r="DM199" s="2" t="s">
        <v>3</v>
      </c>
      <c r="DN199" s="2">
        <v>0</v>
      </c>
      <c r="DO199" s="2">
        <v>0</v>
      </c>
      <c r="DP199" s="2">
        <v>1</v>
      </c>
      <c r="DQ199" s="2">
        <v>1</v>
      </c>
      <c r="DR199" s="2"/>
      <c r="DS199" s="2"/>
      <c r="DT199" s="2"/>
      <c r="DU199" s="2">
        <v>1011</v>
      </c>
      <c r="DV199" s="2" t="s">
        <v>239</v>
      </c>
      <c r="DW199" s="2" t="s">
        <v>239</v>
      </c>
      <c r="DX199" s="2">
        <v>1</v>
      </c>
      <c r="DY199" s="2"/>
      <c r="DZ199" s="2" t="s">
        <v>3</v>
      </c>
      <c r="EA199" s="2" t="s">
        <v>3</v>
      </c>
      <c r="EB199" s="2" t="s">
        <v>3</v>
      </c>
      <c r="EC199" s="2" t="s">
        <v>3</v>
      </c>
      <c r="ED199" s="2"/>
      <c r="EE199" s="2">
        <v>55893378</v>
      </c>
      <c r="EF199" s="2">
        <v>190</v>
      </c>
      <c r="EG199" s="2" t="s">
        <v>241</v>
      </c>
      <c r="EH199" s="2">
        <v>0</v>
      </c>
      <c r="EI199" s="2" t="s">
        <v>3</v>
      </c>
      <c r="EJ199" s="2">
        <v>1</v>
      </c>
      <c r="EK199" s="2">
        <v>400000</v>
      </c>
      <c r="EL199" s="2" t="s">
        <v>242</v>
      </c>
      <c r="EM199" s="2" t="s">
        <v>243</v>
      </c>
      <c r="EN199" s="2"/>
      <c r="EO199" s="2" t="s">
        <v>3</v>
      </c>
      <c r="EP199" s="2"/>
      <c r="EQ199" s="2">
        <v>132096</v>
      </c>
      <c r="ER199" s="2">
        <v>199.01</v>
      </c>
      <c r="ES199" s="2">
        <v>0</v>
      </c>
      <c r="ET199" s="2">
        <v>199.01</v>
      </c>
      <c r="EU199" s="2">
        <v>18.62</v>
      </c>
      <c r="EV199" s="2">
        <v>0</v>
      </c>
      <c r="EW199" s="2">
        <v>0</v>
      </c>
      <c r="EX199" s="2">
        <v>0</v>
      </c>
      <c r="EY199" s="2">
        <v>0</v>
      </c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>
        <v>0</v>
      </c>
      <c r="FR199" s="2">
        <v>0</v>
      </c>
      <c r="FS199" s="2">
        <v>0</v>
      </c>
      <c r="FT199" s="2"/>
      <c r="FU199" s="2"/>
      <c r="FV199" s="2"/>
      <c r="FW199" s="2"/>
      <c r="FX199" s="2">
        <v>0</v>
      </c>
      <c r="FY199" s="2">
        <v>0</v>
      </c>
      <c r="FZ199" s="2"/>
      <c r="GA199" s="2" t="s">
        <v>3</v>
      </c>
      <c r="GB199" s="2"/>
      <c r="GC199" s="2"/>
      <c r="GD199" s="2">
        <v>1</v>
      </c>
      <c r="GE199" s="2"/>
      <c r="GF199" s="2">
        <v>-1404786028</v>
      </c>
      <c r="GG199" s="2">
        <v>2</v>
      </c>
      <c r="GH199" s="2">
        <v>1</v>
      </c>
      <c r="GI199" s="2">
        <v>-2</v>
      </c>
      <c r="GJ199" s="2">
        <v>0</v>
      </c>
      <c r="GK199" s="2">
        <v>0</v>
      </c>
      <c r="GL199" s="2">
        <f t="shared" si="181"/>
        <v>0</v>
      </c>
      <c r="GM199" s="2">
        <f>ROUND(O199+X199+Y199,2)+GX199</f>
        <v>1592</v>
      </c>
      <c r="GN199" s="2">
        <f t="shared" si="182"/>
        <v>1592</v>
      </c>
      <c r="GO199" s="2">
        <f t="shared" si="183"/>
        <v>0</v>
      </c>
      <c r="GP199" s="2">
        <f t="shared" si="184"/>
        <v>0</v>
      </c>
      <c r="GQ199" s="2"/>
      <c r="GR199" s="2">
        <v>0</v>
      </c>
      <c r="GS199" s="2">
        <v>3</v>
      </c>
      <c r="GT199" s="2">
        <v>0</v>
      </c>
      <c r="GU199" s="2" t="s">
        <v>3</v>
      </c>
      <c r="GV199" s="2">
        <f t="shared" si="185"/>
        <v>0</v>
      </c>
      <c r="GW199" s="2">
        <v>1</v>
      </c>
      <c r="GX199" s="2">
        <f t="shared" si="186"/>
        <v>0</v>
      </c>
      <c r="GY199" s="2"/>
      <c r="GZ199" s="2"/>
      <c r="HA199" s="2">
        <v>0</v>
      </c>
      <c r="HB199" s="2">
        <v>0</v>
      </c>
      <c r="HC199" s="2">
        <f t="shared" si="187"/>
        <v>0</v>
      </c>
      <c r="HD199" s="2"/>
      <c r="HE199" s="2" t="s">
        <v>3</v>
      </c>
      <c r="HF199" s="2" t="s">
        <v>3</v>
      </c>
      <c r="HG199" s="2"/>
      <c r="HH199" s="2"/>
      <c r="HI199" s="2"/>
      <c r="HJ199" s="2"/>
      <c r="HK199" s="2"/>
      <c r="HL199" s="2"/>
      <c r="HM199" s="2" t="s">
        <v>3</v>
      </c>
      <c r="HN199" s="2" t="s">
        <v>3</v>
      </c>
      <c r="HO199" s="2" t="s">
        <v>3</v>
      </c>
      <c r="HP199" s="2" t="s">
        <v>3</v>
      </c>
      <c r="HQ199" s="2" t="s">
        <v>3</v>
      </c>
      <c r="HR199" s="2"/>
      <c r="HS199" s="2">
        <v>0</v>
      </c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>
        <v>0</v>
      </c>
      <c r="IL199" s="2"/>
      <c r="IM199" s="2"/>
      <c r="IN199" s="2"/>
      <c r="IO199" s="2"/>
      <c r="IP199" s="2"/>
      <c r="IQ199" s="2"/>
      <c r="IR199" s="2"/>
      <c r="IS199" s="2"/>
      <c r="IT199" s="2"/>
      <c r="IU199" s="2"/>
    </row>
    <row r="200" spans="1:255" x14ac:dyDescent="0.2">
      <c r="A200">
        <v>17</v>
      </c>
      <c r="B200">
        <v>1</v>
      </c>
      <c r="E200" t="s">
        <v>3</v>
      </c>
      <c r="F200" t="s">
        <v>237</v>
      </c>
      <c r="G200" t="s">
        <v>238</v>
      </c>
      <c r="H200" t="s">
        <v>239</v>
      </c>
      <c r="I200">
        <v>8</v>
      </c>
      <c r="J200">
        <v>0</v>
      </c>
      <c r="K200">
        <v>8</v>
      </c>
      <c r="O200">
        <f t="shared" si="158"/>
        <v>19104</v>
      </c>
      <c r="P200">
        <f t="shared" si="159"/>
        <v>0</v>
      </c>
      <c r="Q200">
        <f>ROUND((ROUND((AD200*AV200*I200),2)*BB200),2)</f>
        <v>19104</v>
      </c>
      <c r="R200">
        <f t="shared" si="160"/>
        <v>5716.9</v>
      </c>
      <c r="S200">
        <f t="shared" si="161"/>
        <v>0</v>
      </c>
      <c r="T200">
        <f t="shared" si="162"/>
        <v>0</v>
      </c>
      <c r="U200">
        <f t="shared" si="163"/>
        <v>0</v>
      </c>
      <c r="V200">
        <f t="shared" si="164"/>
        <v>0</v>
      </c>
      <c r="W200">
        <f t="shared" si="165"/>
        <v>0</v>
      </c>
      <c r="X200">
        <f t="shared" si="166"/>
        <v>0</v>
      </c>
      <c r="Y200">
        <f t="shared" si="167"/>
        <v>0</v>
      </c>
      <c r="AA200">
        <v>-1</v>
      </c>
      <c r="AB200">
        <f t="shared" si="168"/>
        <v>199</v>
      </c>
      <c r="AC200">
        <f t="shared" si="169"/>
        <v>0</v>
      </c>
      <c r="AD200">
        <f t="shared" si="188"/>
        <v>199</v>
      </c>
      <c r="AE200">
        <f t="shared" si="188"/>
        <v>18.600000000000001</v>
      </c>
      <c r="AF200">
        <f t="shared" si="188"/>
        <v>0</v>
      </c>
      <c r="AG200">
        <f t="shared" si="171"/>
        <v>0</v>
      </c>
      <c r="AH200">
        <f>(EW200)</f>
        <v>0</v>
      </c>
      <c r="AI200">
        <f>(EX200)</f>
        <v>0</v>
      </c>
      <c r="AJ200">
        <f t="shared" si="173"/>
        <v>0</v>
      </c>
      <c r="AK200">
        <v>199.01</v>
      </c>
      <c r="AL200">
        <v>0</v>
      </c>
      <c r="AM200">
        <v>199.01</v>
      </c>
      <c r="AN200">
        <v>18.62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12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2</v>
      </c>
      <c r="BI200">
        <v>1</v>
      </c>
      <c r="BJ200" t="s">
        <v>240</v>
      </c>
      <c r="BM200">
        <v>400000</v>
      </c>
      <c r="BN200">
        <v>0</v>
      </c>
      <c r="BO200" t="s">
        <v>237</v>
      </c>
      <c r="BP200">
        <v>1</v>
      </c>
      <c r="BQ200">
        <v>190</v>
      </c>
      <c r="BR200">
        <v>0</v>
      </c>
      <c r="BS200">
        <v>38.42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30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174"/>
        <v>19104</v>
      </c>
      <c r="CQ200">
        <f t="shared" si="175"/>
        <v>0</v>
      </c>
      <c r="CR200">
        <f>ROUND((ROUND((AD200*AV200*1),2)*BB200),2)</f>
        <v>2388</v>
      </c>
      <c r="CS200">
        <f t="shared" si="176"/>
        <v>714.61</v>
      </c>
      <c r="CT200">
        <f t="shared" si="177"/>
        <v>0</v>
      </c>
      <c r="CU200">
        <f t="shared" si="178"/>
        <v>0</v>
      </c>
      <c r="CV200">
        <f>AH200</f>
        <v>0</v>
      </c>
      <c r="CW200">
        <f t="shared" si="179"/>
        <v>0</v>
      </c>
      <c r="CX200">
        <f t="shared" si="180"/>
        <v>0</v>
      </c>
      <c r="CY200">
        <f>S200*(BZ200/100)</f>
        <v>0</v>
      </c>
      <c r="CZ200">
        <f>S200*(CA200/100)</f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1011</v>
      </c>
      <c r="DV200" t="s">
        <v>239</v>
      </c>
      <c r="DW200" t="s">
        <v>239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55893378</v>
      </c>
      <c r="EF200">
        <v>190</v>
      </c>
      <c r="EG200" t="s">
        <v>241</v>
      </c>
      <c r="EH200">
        <v>0</v>
      </c>
      <c r="EI200" t="s">
        <v>3</v>
      </c>
      <c r="EJ200">
        <v>1</v>
      </c>
      <c r="EK200">
        <v>400000</v>
      </c>
      <c r="EL200" t="s">
        <v>242</v>
      </c>
      <c r="EM200" t="s">
        <v>243</v>
      </c>
      <c r="EO200" t="s">
        <v>3</v>
      </c>
      <c r="EQ200">
        <v>132096</v>
      </c>
      <c r="ER200">
        <v>199.01</v>
      </c>
      <c r="ES200">
        <v>0</v>
      </c>
      <c r="ET200">
        <v>199.01</v>
      </c>
      <c r="EU200">
        <v>18.62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v>0</v>
      </c>
      <c r="FS200">
        <v>0</v>
      </c>
      <c r="FX200">
        <v>0</v>
      </c>
      <c r="FY200">
        <v>0</v>
      </c>
      <c r="GA200" t="s">
        <v>3</v>
      </c>
      <c r="GD200">
        <v>0</v>
      </c>
      <c r="GF200">
        <v>-1404786028</v>
      </c>
      <c r="GG200">
        <v>2</v>
      </c>
      <c r="GH200">
        <v>1</v>
      </c>
      <c r="GI200">
        <v>2</v>
      </c>
      <c r="GJ200">
        <v>0</v>
      </c>
      <c r="GK200">
        <f>ROUND(R200*(S12)/100,2)</f>
        <v>9147.0400000000009</v>
      </c>
      <c r="GL200">
        <f t="shared" si="181"/>
        <v>0</v>
      </c>
      <c r="GM200">
        <f>ROUND(O200+X200+Y200+GK200,2)+GX200</f>
        <v>28251.040000000001</v>
      </c>
      <c r="GN200">
        <f t="shared" si="182"/>
        <v>28251.040000000001</v>
      </c>
      <c r="GO200">
        <f t="shared" si="183"/>
        <v>0</v>
      </c>
      <c r="GP200">
        <f t="shared" si="184"/>
        <v>0</v>
      </c>
      <c r="GR200">
        <v>0</v>
      </c>
      <c r="GS200">
        <v>3</v>
      </c>
      <c r="GT200">
        <v>0</v>
      </c>
      <c r="GU200" t="s">
        <v>3</v>
      </c>
      <c r="GV200">
        <f t="shared" si="185"/>
        <v>0</v>
      </c>
      <c r="GW200">
        <v>1</v>
      </c>
      <c r="GX200">
        <f t="shared" si="186"/>
        <v>0</v>
      </c>
      <c r="HA200">
        <v>0</v>
      </c>
      <c r="HB200">
        <v>0</v>
      </c>
      <c r="HC200">
        <f t="shared" si="187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HS200">
        <v>0</v>
      </c>
      <c r="IK200">
        <v>0</v>
      </c>
    </row>
    <row r="201" spans="1:255" x14ac:dyDescent="0.2">
      <c r="A201" s="2">
        <v>17</v>
      </c>
      <c r="B201" s="2">
        <v>1</v>
      </c>
      <c r="C201" s="2">
        <f>ROW(SmtRes!A248)</f>
        <v>248</v>
      </c>
      <c r="D201" s="2">
        <f>ROW(EtalonRes!A295)</f>
        <v>295</v>
      </c>
      <c r="E201" s="2" t="s">
        <v>244</v>
      </c>
      <c r="F201" s="2" t="s">
        <v>245</v>
      </c>
      <c r="G201" s="2" t="s">
        <v>246</v>
      </c>
      <c r="H201" s="2" t="s">
        <v>247</v>
      </c>
      <c r="I201" s="2">
        <f>ROUND(6/1000,9)</f>
        <v>6.0000000000000001E-3</v>
      </c>
      <c r="J201" s="2">
        <v>0</v>
      </c>
      <c r="K201" s="2">
        <f>ROUND(6/1000,9)</f>
        <v>6.0000000000000001E-3</v>
      </c>
      <c r="L201" s="2"/>
      <c r="M201" s="2"/>
      <c r="N201" s="2"/>
      <c r="O201" s="2">
        <f t="shared" si="158"/>
        <v>16.52</v>
      </c>
      <c r="P201" s="2">
        <f t="shared" si="159"/>
        <v>3.7</v>
      </c>
      <c r="Q201" s="2">
        <f>(ROUND((ROUND((((ET201*1.1))*AV201*I201),2)*BB201),2)+ROUND((ROUND(((AE201-((EU201*1.1)))*AV201*I201),2)*BS201),2))</f>
        <v>0.56999999999999995</v>
      </c>
      <c r="R201" s="2">
        <f t="shared" si="160"/>
        <v>0.09</v>
      </c>
      <c r="S201" s="2">
        <f t="shared" si="161"/>
        <v>12.25</v>
      </c>
      <c r="T201" s="2">
        <f t="shared" si="162"/>
        <v>0</v>
      </c>
      <c r="U201" s="2">
        <f t="shared" si="163"/>
        <v>1.123019634</v>
      </c>
      <c r="V201" s="2">
        <f t="shared" si="164"/>
        <v>0</v>
      </c>
      <c r="W201" s="2">
        <f t="shared" si="165"/>
        <v>0</v>
      </c>
      <c r="X201" s="2">
        <f t="shared" si="166"/>
        <v>13.72</v>
      </c>
      <c r="Y201" s="2">
        <f t="shared" si="167"/>
        <v>8.58</v>
      </c>
      <c r="Z201" s="2"/>
      <c r="AA201" s="2">
        <v>59537989</v>
      </c>
      <c r="AB201" s="2">
        <f t="shared" si="168"/>
        <v>2572.8000000000002</v>
      </c>
      <c r="AC201" s="2">
        <f t="shared" si="169"/>
        <v>570.5</v>
      </c>
      <c r="AD201" s="2">
        <f>ROUND(((((ET201*1.1))-((EU201*1.1)))+AE201),1)</f>
        <v>89.6</v>
      </c>
      <c r="AE201" s="2">
        <f>ROUND(((EU201*1.1)),1)</f>
        <v>13.6</v>
      </c>
      <c r="AF201" s="2">
        <f>ROUND(((EV201*1.1)),1)</f>
        <v>1912.7</v>
      </c>
      <c r="AG201" s="2">
        <f t="shared" si="171"/>
        <v>0</v>
      </c>
      <c r="AH201" s="2">
        <f>((EW201*1.1))</f>
        <v>175.417</v>
      </c>
      <c r="AI201" s="2">
        <f>((EX201*1.1))</f>
        <v>0</v>
      </c>
      <c r="AJ201" s="2">
        <f t="shared" si="173"/>
        <v>0</v>
      </c>
      <c r="AK201" s="2">
        <v>2390.75</v>
      </c>
      <c r="AL201" s="2">
        <v>570.49</v>
      </c>
      <c r="AM201" s="2">
        <v>81.44</v>
      </c>
      <c r="AN201" s="2">
        <v>12.37</v>
      </c>
      <c r="AO201" s="2">
        <v>1738.82</v>
      </c>
      <c r="AP201" s="2">
        <v>0</v>
      </c>
      <c r="AQ201" s="2">
        <v>159.47</v>
      </c>
      <c r="AR201" s="2">
        <v>0</v>
      </c>
      <c r="AS201" s="2">
        <v>0</v>
      </c>
      <c r="AT201" s="2">
        <v>112</v>
      </c>
      <c r="AU201" s="2">
        <v>70</v>
      </c>
      <c r="AV201" s="2">
        <v>1.0669999999999999</v>
      </c>
      <c r="AW201" s="2">
        <v>1.081</v>
      </c>
      <c r="AX201" s="2"/>
      <c r="AY201" s="2"/>
      <c r="AZ201" s="2">
        <v>1</v>
      </c>
      <c r="BA201" s="2">
        <v>1</v>
      </c>
      <c r="BB201" s="2">
        <v>1</v>
      </c>
      <c r="BC201" s="2">
        <v>1</v>
      </c>
      <c r="BD201" s="2" t="s">
        <v>3</v>
      </c>
      <c r="BE201" s="2" t="s">
        <v>3</v>
      </c>
      <c r="BF201" s="2" t="s">
        <v>3</v>
      </c>
      <c r="BG201" s="2" t="s">
        <v>3</v>
      </c>
      <c r="BH201" s="2">
        <v>0</v>
      </c>
      <c r="BI201" s="2">
        <v>1</v>
      </c>
      <c r="BJ201" s="2" t="s">
        <v>248</v>
      </c>
      <c r="BK201" s="2"/>
      <c r="BL201" s="2"/>
      <c r="BM201" s="2">
        <v>1561</v>
      </c>
      <c r="BN201" s="2">
        <v>0</v>
      </c>
      <c r="BO201" s="2" t="s">
        <v>3</v>
      </c>
      <c r="BP201" s="2">
        <v>0</v>
      </c>
      <c r="BQ201" s="2">
        <v>30</v>
      </c>
      <c r="BR201" s="2">
        <v>0</v>
      </c>
      <c r="BS201" s="2">
        <v>1</v>
      </c>
      <c r="BT201" s="2">
        <v>1</v>
      </c>
      <c r="BU201" s="2">
        <v>1</v>
      </c>
      <c r="BV201" s="2">
        <v>1</v>
      </c>
      <c r="BW201" s="2">
        <v>1</v>
      </c>
      <c r="BX201" s="2">
        <v>1</v>
      </c>
      <c r="BY201" s="2" t="s">
        <v>3</v>
      </c>
      <c r="BZ201" s="2">
        <v>112</v>
      </c>
      <c r="CA201" s="2">
        <v>70</v>
      </c>
      <c r="CB201" s="2" t="s">
        <v>3</v>
      </c>
      <c r="CC201" s="2"/>
      <c r="CD201" s="2"/>
      <c r="CE201" s="2">
        <v>30</v>
      </c>
      <c r="CF201" s="2">
        <v>0</v>
      </c>
      <c r="CG201" s="2">
        <v>0</v>
      </c>
      <c r="CH201" s="2"/>
      <c r="CI201" s="2"/>
      <c r="CJ201" s="2"/>
      <c r="CK201" s="2"/>
      <c r="CL201" s="2"/>
      <c r="CM201" s="2">
        <v>0</v>
      </c>
      <c r="CN201" s="2" t="s">
        <v>648</v>
      </c>
      <c r="CO201" s="2">
        <v>0</v>
      </c>
      <c r="CP201" s="2">
        <f t="shared" si="174"/>
        <v>16.52</v>
      </c>
      <c r="CQ201" s="2">
        <f t="shared" si="175"/>
        <v>616.71</v>
      </c>
      <c r="CR201" s="2">
        <f>(ROUND((ROUND((((ET201*1.1))*AV201*1),2)*BB201),2)+ROUND((ROUND(((AE201-((EU201*1.1)))*AV201*1),2)*BS201),2))</f>
        <v>95.58</v>
      </c>
      <c r="CS201" s="2">
        <f t="shared" si="176"/>
        <v>14.51</v>
      </c>
      <c r="CT201" s="2">
        <f t="shared" si="177"/>
        <v>2040.85</v>
      </c>
      <c r="CU201" s="2">
        <f t="shared" si="178"/>
        <v>0</v>
      </c>
      <c r="CV201" s="2">
        <f t="shared" ref="CV201:CV210" si="189">(AH201*AV201)</f>
        <v>187.169939</v>
      </c>
      <c r="CW201" s="2">
        <f t="shared" si="179"/>
        <v>0</v>
      </c>
      <c r="CX201" s="2">
        <f t="shared" si="180"/>
        <v>0</v>
      </c>
      <c r="CY201" s="2">
        <f>((S201*BZ201)/100)</f>
        <v>13.72</v>
      </c>
      <c r="CZ201" s="2">
        <f>((S201*CA201)/100)</f>
        <v>8.5749999999999993</v>
      </c>
      <c r="DA201" s="2"/>
      <c r="DB201" s="2">
        <v>23</v>
      </c>
      <c r="DC201" s="2" t="s">
        <v>3</v>
      </c>
      <c r="DD201" s="2" t="s">
        <v>3</v>
      </c>
      <c r="DE201" s="2" t="s">
        <v>22</v>
      </c>
      <c r="DF201" s="2" t="s">
        <v>22</v>
      </c>
      <c r="DG201" s="2" t="s">
        <v>22</v>
      </c>
      <c r="DH201" s="2" t="s">
        <v>3</v>
      </c>
      <c r="DI201" s="2" t="s">
        <v>22</v>
      </c>
      <c r="DJ201" s="2" t="s">
        <v>22</v>
      </c>
      <c r="DK201" s="2" t="s">
        <v>3</v>
      </c>
      <c r="DL201" s="2" t="s">
        <v>3</v>
      </c>
      <c r="DM201" s="2" t="s">
        <v>3</v>
      </c>
      <c r="DN201" s="2">
        <v>0</v>
      </c>
      <c r="DO201" s="2">
        <v>0</v>
      </c>
      <c r="DP201" s="2">
        <v>1</v>
      </c>
      <c r="DQ201" s="2">
        <v>1</v>
      </c>
      <c r="DR201" s="2"/>
      <c r="DS201" s="2"/>
      <c r="DT201" s="2"/>
      <c r="DU201" s="2">
        <v>1013</v>
      </c>
      <c r="DV201" s="2" t="s">
        <v>247</v>
      </c>
      <c r="DW201" s="2" t="s">
        <v>247</v>
      </c>
      <c r="DX201" s="2">
        <v>1</v>
      </c>
      <c r="DY201" s="2"/>
      <c r="DZ201" s="2" t="s">
        <v>3</v>
      </c>
      <c r="EA201" s="2" t="s">
        <v>3</v>
      </c>
      <c r="EB201" s="2" t="s">
        <v>3</v>
      </c>
      <c r="EC201" s="2" t="s">
        <v>3</v>
      </c>
      <c r="ED201" s="2"/>
      <c r="EE201" s="2">
        <v>55892805</v>
      </c>
      <c r="EF201" s="2">
        <v>30</v>
      </c>
      <c r="EG201" s="2" t="s">
        <v>23</v>
      </c>
      <c r="EH201" s="2">
        <v>0</v>
      </c>
      <c r="EI201" s="2" t="s">
        <v>3</v>
      </c>
      <c r="EJ201" s="2">
        <v>1</v>
      </c>
      <c r="EK201" s="2">
        <v>1561</v>
      </c>
      <c r="EL201" s="2" t="s">
        <v>249</v>
      </c>
      <c r="EM201" s="2" t="s">
        <v>250</v>
      </c>
      <c r="EN201" s="2"/>
      <c r="EO201" s="2" t="s">
        <v>26</v>
      </c>
      <c r="EP201" s="2"/>
      <c r="EQ201" s="2">
        <v>131072</v>
      </c>
      <c r="ER201" s="2">
        <v>2390.75</v>
      </c>
      <c r="ES201" s="2">
        <v>570.49</v>
      </c>
      <c r="ET201" s="2">
        <v>81.44</v>
      </c>
      <c r="EU201" s="2">
        <v>12.37</v>
      </c>
      <c r="EV201" s="2">
        <v>1738.82</v>
      </c>
      <c r="EW201" s="2">
        <v>159.47</v>
      </c>
      <c r="EX201" s="2">
        <v>0</v>
      </c>
      <c r="EY201" s="2">
        <v>0</v>
      </c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>
        <v>0</v>
      </c>
      <c r="FR201" s="2">
        <v>0</v>
      </c>
      <c r="FS201" s="2">
        <v>2</v>
      </c>
      <c r="FT201" s="2"/>
      <c r="FU201" s="2"/>
      <c r="FV201" s="2"/>
      <c r="FW201" s="2"/>
      <c r="FX201" s="2">
        <v>112</v>
      </c>
      <c r="FY201" s="2">
        <v>70</v>
      </c>
      <c r="FZ201" s="2"/>
      <c r="GA201" s="2" t="s">
        <v>3</v>
      </c>
      <c r="GB201" s="2"/>
      <c r="GC201" s="2"/>
      <c r="GD201" s="2">
        <v>1</v>
      </c>
      <c r="GE201" s="2"/>
      <c r="GF201" s="2">
        <v>-938119149</v>
      </c>
      <c r="GG201" s="2">
        <v>2</v>
      </c>
      <c r="GH201" s="2">
        <v>1</v>
      </c>
      <c r="GI201" s="2">
        <v>-2</v>
      </c>
      <c r="GJ201" s="2">
        <v>0</v>
      </c>
      <c r="GK201" s="2">
        <v>0</v>
      </c>
      <c r="GL201" s="2">
        <f t="shared" si="181"/>
        <v>0</v>
      </c>
      <c r="GM201" s="2">
        <f>ROUND(O201+X201+Y201,2)+GX201</f>
        <v>38.82</v>
      </c>
      <c r="GN201" s="2">
        <f t="shared" si="182"/>
        <v>38.82</v>
      </c>
      <c r="GO201" s="2">
        <f t="shared" si="183"/>
        <v>0</v>
      </c>
      <c r="GP201" s="2">
        <f t="shared" si="184"/>
        <v>0</v>
      </c>
      <c r="GQ201" s="2"/>
      <c r="GR201" s="2">
        <v>0</v>
      </c>
      <c r="GS201" s="2">
        <v>3</v>
      </c>
      <c r="GT201" s="2">
        <v>0</v>
      </c>
      <c r="GU201" s="2" t="s">
        <v>3</v>
      </c>
      <c r="GV201" s="2">
        <f t="shared" si="185"/>
        <v>0</v>
      </c>
      <c r="GW201" s="2">
        <v>1</v>
      </c>
      <c r="GX201" s="2">
        <f t="shared" si="186"/>
        <v>0</v>
      </c>
      <c r="GY201" s="2"/>
      <c r="GZ201" s="2"/>
      <c r="HA201" s="2">
        <v>0</v>
      </c>
      <c r="HB201" s="2">
        <v>0</v>
      </c>
      <c r="HC201" s="2">
        <f t="shared" si="187"/>
        <v>0</v>
      </c>
      <c r="HD201" s="2"/>
      <c r="HE201" s="2" t="s">
        <v>3</v>
      </c>
      <c r="HF201" s="2" t="s">
        <v>3</v>
      </c>
      <c r="HG201" s="2"/>
      <c r="HH201" s="2"/>
      <c r="HI201" s="2"/>
      <c r="HJ201" s="2"/>
      <c r="HK201" s="2"/>
      <c r="HL201" s="2"/>
      <c r="HM201" s="2" t="s">
        <v>3</v>
      </c>
      <c r="HN201" s="2" t="s">
        <v>3</v>
      </c>
      <c r="HO201" s="2" t="s">
        <v>3</v>
      </c>
      <c r="HP201" s="2" t="s">
        <v>3</v>
      </c>
      <c r="HQ201" s="2" t="s">
        <v>3</v>
      </c>
      <c r="HR201" s="2"/>
      <c r="HS201" s="2">
        <v>0</v>
      </c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>
        <v>0</v>
      </c>
      <c r="IL201" s="2"/>
      <c r="IM201" s="2"/>
      <c r="IN201" s="2"/>
      <c r="IO201" s="2"/>
      <c r="IP201" s="2"/>
      <c r="IQ201" s="2"/>
      <c r="IR201" s="2"/>
      <c r="IS201" s="2"/>
      <c r="IT201" s="2"/>
      <c r="IU201" s="2"/>
    </row>
    <row r="202" spans="1:255" x14ac:dyDescent="0.2">
      <c r="A202">
        <v>17</v>
      </c>
      <c r="B202">
        <v>1</v>
      </c>
      <c r="C202">
        <f>ROW(SmtRes!A254)</f>
        <v>254</v>
      </c>
      <c r="D202">
        <f>ROW(EtalonRes!A302)</f>
        <v>302</v>
      </c>
      <c r="E202" t="s">
        <v>244</v>
      </c>
      <c r="F202" t="s">
        <v>245</v>
      </c>
      <c r="G202" t="s">
        <v>246</v>
      </c>
      <c r="H202" t="s">
        <v>247</v>
      </c>
      <c r="I202">
        <f>ROUND(6/1000,9)</f>
        <v>6.0000000000000001E-3</v>
      </c>
      <c r="J202">
        <v>0</v>
      </c>
      <c r="K202">
        <f>ROUND(6/1000,9)</f>
        <v>6.0000000000000001E-3</v>
      </c>
      <c r="O202">
        <f t="shared" si="158"/>
        <v>543.23</v>
      </c>
      <c r="P202">
        <f t="shared" si="159"/>
        <v>64.790000000000006</v>
      </c>
      <c r="Q202">
        <f>(ROUND((ROUND((((ET202*1.1))*AV202*I202),2)*BB202),2)+ROUND((ROUND(((AE202-((EU202*1.1)))*AV202*I202),2)*BS202),2))</f>
        <v>7.79</v>
      </c>
      <c r="R202">
        <f t="shared" si="160"/>
        <v>3.46</v>
      </c>
      <c r="S202">
        <f t="shared" si="161"/>
        <v>470.65</v>
      </c>
      <c r="T202">
        <f t="shared" si="162"/>
        <v>0</v>
      </c>
      <c r="U202">
        <f t="shared" si="163"/>
        <v>1.123019634</v>
      </c>
      <c r="V202">
        <f t="shared" si="164"/>
        <v>0</v>
      </c>
      <c r="W202">
        <f t="shared" si="165"/>
        <v>0</v>
      </c>
      <c r="X202">
        <f t="shared" si="166"/>
        <v>433</v>
      </c>
      <c r="Y202">
        <f t="shared" si="167"/>
        <v>192.97</v>
      </c>
      <c r="AA202">
        <v>59537987</v>
      </c>
      <c r="AB202">
        <f t="shared" si="168"/>
        <v>2572.8000000000002</v>
      </c>
      <c r="AC202">
        <f t="shared" si="169"/>
        <v>570.5</v>
      </c>
      <c r="AD202">
        <f>ROUND(((((ET202*1.1))-((EU202*1.1)))+AE202),1)</f>
        <v>89.6</v>
      </c>
      <c r="AE202">
        <f>ROUND(((EU202*1.1)),1)</f>
        <v>13.6</v>
      </c>
      <c r="AF202">
        <f>ROUND(((EV202*1.1)),1)</f>
        <v>1912.7</v>
      </c>
      <c r="AG202">
        <f t="shared" si="171"/>
        <v>0</v>
      </c>
      <c r="AH202">
        <f>((EW202*1.1))</f>
        <v>175.417</v>
      </c>
      <c r="AI202">
        <f>((EX202*1.1))</f>
        <v>0</v>
      </c>
      <c r="AJ202">
        <f t="shared" si="173"/>
        <v>0</v>
      </c>
      <c r="AK202">
        <v>2390.75</v>
      </c>
      <c r="AL202">
        <v>570.49</v>
      </c>
      <c r="AM202">
        <v>81.44</v>
      </c>
      <c r="AN202">
        <v>12.37</v>
      </c>
      <c r="AO202">
        <v>1738.82</v>
      </c>
      <c r="AP202">
        <v>0</v>
      </c>
      <c r="AQ202">
        <v>159.47</v>
      </c>
      <c r="AR202">
        <v>0</v>
      </c>
      <c r="AS202">
        <v>0</v>
      </c>
      <c r="AT202">
        <v>92</v>
      </c>
      <c r="AU202">
        <v>41</v>
      </c>
      <c r="AV202">
        <v>1.0669999999999999</v>
      </c>
      <c r="AW202">
        <v>1.081</v>
      </c>
      <c r="AZ202">
        <v>1</v>
      </c>
      <c r="BA202">
        <v>38.42</v>
      </c>
      <c r="BB202">
        <v>13.66</v>
      </c>
      <c r="BC202">
        <v>17.510000000000002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1</v>
      </c>
      <c r="BJ202" t="s">
        <v>248</v>
      </c>
      <c r="BM202">
        <v>1561</v>
      </c>
      <c r="BN202">
        <v>0</v>
      </c>
      <c r="BO202" t="s">
        <v>245</v>
      </c>
      <c r="BP202">
        <v>1</v>
      </c>
      <c r="BQ202">
        <v>30</v>
      </c>
      <c r="BR202">
        <v>0</v>
      </c>
      <c r="BS202">
        <v>38.42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92</v>
      </c>
      <c r="CA202">
        <v>41</v>
      </c>
      <c r="CB202" t="s">
        <v>3</v>
      </c>
      <c r="CE202">
        <v>30</v>
      </c>
      <c r="CF202">
        <v>0</v>
      </c>
      <c r="CG202">
        <v>0</v>
      </c>
      <c r="CM202">
        <v>0</v>
      </c>
      <c r="CN202" t="s">
        <v>648</v>
      </c>
      <c r="CO202">
        <v>0</v>
      </c>
      <c r="CP202">
        <f t="shared" si="174"/>
        <v>543.23</v>
      </c>
      <c r="CQ202">
        <f t="shared" si="175"/>
        <v>10798.59</v>
      </c>
      <c r="CR202">
        <f>(ROUND((ROUND((((ET202*1.1))*AV202*1),2)*BB202),2)+ROUND((ROUND(((AE202-((EU202*1.1)))*AV202*1),2)*BS202),2))</f>
        <v>1305.3799999999999</v>
      </c>
      <c r="CS202">
        <f t="shared" si="176"/>
        <v>557.47</v>
      </c>
      <c r="CT202">
        <f t="shared" si="177"/>
        <v>78409.460000000006</v>
      </c>
      <c r="CU202">
        <f t="shared" si="178"/>
        <v>0</v>
      </c>
      <c r="CV202">
        <f t="shared" si="189"/>
        <v>187.169939</v>
      </c>
      <c r="CW202">
        <f t="shared" si="179"/>
        <v>0</v>
      </c>
      <c r="CX202">
        <f t="shared" si="180"/>
        <v>0</v>
      </c>
      <c r="CY202">
        <f>S202*(BZ202/100)</f>
        <v>432.99799999999999</v>
      </c>
      <c r="CZ202">
        <f>S202*(CA202/100)</f>
        <v>192.96649999999997</v>
      </c>
      <c r="DB202">
        <v>24</v>
      </c>
      <c r="DC202" t="s">
        <v>3</v>
      </c>
      <c r="DD202" t="s">
        <v>3</v>
      </c>
      <c r="DE202" t="s">
        <v>22</v>
      </c>
      <c r="DF202" t="s">
        <v>22</v>
      </c>
      <c r="DG202" t="s">
        <v>22</v>
      </c>
      <c r="DH202" t="s">
        <v>3</v>
      </c>
      <c r="DI202" t="s">
        <v>22</v>
      </c>
      <c r="DJ202" t="s">
        <v>22</v>
      </c>
      <c r="DK202" t="s">
        <v>3</v>
      </c>
      <c r="DL202" t="s">
        <v>3</v>
      </c>
      <c r="DM202" t="s">
        <v>3</v>
      </c>
      <c r="DN202">
        <v>112</v>
      </c>
      <c r="DO202">
        <v>70</v>
      </c>
      <c r="DP202">
        <v>1.0669999999999999</v>
      </c>
      <c r="DQ202">
        <v>1.081</v>
      </c>
      <c r="DU202">
        <v>1013</v>
      </c>
      <c r="DV202" t="s">
        <v>247</v>
      </c>
      <c r="DW202" t="s">
        <v>247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55892805</v>
      </c>
      <c r="EF202">
        <v>30</v>
      </c>
      <c r="EG202" t="s">
        <v>23</v>
      </c>
      <c r="EH202">
        <v>0</v>
      </c>
      <c r="EI202" t="s">
        <v>3</v>
      </c>
      <c r="EJ202">
        <v>1</v>
      </c>
      <c r="EK202">
        <v>1561</v>
      </c>
      <c r="EL202" t="s">
        <v>249</v>
      </c>
      <c r="EM202" t="s">
        <v>250</v>
      </c>
      <c r="EO202" t="s">
        <v>26</v>
      </c>
      <c r="EQ202">
        <v>131072</v>
      </c>
      <c r="ER202">
        <v>2390.75</v>
      </c>
      <c r="ES202">
        <v>570.49</v>
      </c>
      <c r="ET202">
        <v>81.44</v>
      </c>
      <c r="EU202">
        <v>12.37</v>
      </c>
      <c r="EV202">
        <v>1738.82</v>
      </c>
      <c r="EW202">
        <v>159.47</v>
      </c>
      <c r="EX202">
        <v>0</v>
      </c>
      <c r="EY202">
        <v>0</v>
      </c>
      <c r="FQ202">
        <v>0</v>
      </c>
      <c r="FR202">
        <v>0</v>
      </c>
      <c r="FS202">
        <v>2</v>
      </c>
      <c r="FX202">
        <v>112</v>
      </c>
      <c r="FY202">
        <v>70</v>
      </c>
      <c r="GA202" t="s">
        <v>3</v>
      </c>
      <c r="GD202">
        <v>0</v>
      </c>
      <c r="GF202">
        <v>-938119149</v>
      </c>
      <c r="GG202">
        <v>2</v>
      </c>
      <c r="GH202">
        <v>1</v>
      </c>
      <c r="GI202">
        <v>2</v>
      </c>
      <c r="GJ202">
        <v>0</v>
      </c>
      <c r="GK202">
        <f>ROUND(R202*(S12)/100,2)</f>
        <v>5.54</v>
      </c>
      <c r="GL202">
        <f t="shared" si="181"/>
        <v>0</v>
      </c>
      <c r="GM202">
        <f>ROUND(O202+X202+Y202+GK202,2)+GX202</f>
        <v>1174.74</v>
      </c>
      <c r="GN202">
        <f t="shared" si="182"/>
        <v>1174.74</v>
      </c>
      <c r="GO202">
        <f t="shared" si="183"/>
        <v>0</v>
      </c>
      <c r="GP202">
        <f t="shared" si="184"/>
        <v>0</v>
      </c>
      <c r="GR202">
        <v>0</v>
      </c>
      <c r="GS202">
        <v>3</v>
      </c>
      <c r="GT202">
        <v>0</v>
      </c>
      <c r="GU202" t="s">
        <v>3</v>
      </c>
      <c r="GV202">
        <f t="shared" si="185"/>
        <v>0</v>
      </c>
      <c r="GW202">
        <v>1</v>
      </c>
      <c r="GX202">
        <f t="shared" si="186"/>
        <v>0</v>
      </c>
      <c r="HA202">
        <v>0</v>
      </c>
      <c r="HB202">
        <v>0</v>
      </c>
      <c r="HC202">
        <f t="shared" si="187"/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HS202">
        <v>0</v>
      </c>
      <c r="IK202">
        <v>0</v>
      </c>
    </row>
    <row r="203" spans="1:255" x14ac:dyDescent="0.2">
      <c r="A203" s="2">
        <v>18</v>
      </c>
      <c r="B203" s="2">
        <v>1</v>
      </c>
      <c r="C203" s="2">
        <v>247</v>
      </c>
      <c r="D203" s="2"/>
      <c r="E203" s="2" t="s">
        <v>251</v>
      </c>
      <c r="F203" s="2" t="s">
        <v>252</v>
      </c>
      <c r="G203" s="2" t="s">
        <v>253</v>
      </c>
      <c r="H203" s="2" t="s">
        <v>254</v>
      </c>
      <c r="I203" s="2">
        <f>I201*J203</f>
        <v>6</v>
      </c>
      <c r="J203" s="2">
        <v>1000</v>
      </c>
      <c r="K203" s="2">
        <v>1000</v>
      </c>
      <c r="L203" s="2"/>
      <c r="M203" s="2"/>
      <c r="N203" s="2"/>
      <c r="O203" s="2">
        <f t="shared" si="158"/>
        <v>313.27</v>
      </c>
      <c r="P203" s="2">
        <f t="shared" si="159"/>
        <v>313.27</v>
      </c>
      <c r="Q203" s="2">
        <f>(ROUND((ROUND(((ET203)*AV203*I203),2)*BB203),2)+ROUND((ROUND(((AE203-(EU203))*AV203*I203),2)*BS203),2))</f>
        <v>0</v>
      </c>
      <c r="R203" s="2">
        <f t="shared" si="160"/>
        <v>0</v>
      </c>
      <c r="S203" s="2">
        <f t="shared" si="161"/>
        <v>0</v>
      </c>
      <c r="T203" s="2">
        <f t="shared" si="162"/>
        <v>0</v>
      </c>
      <c r="U203" s="2">
        <f t="shared" si="163"/>
        <v>0</v>
      </c>
      <c r="V203" s="2">
        <f t="shared" si="164"/>
        <v>0</v>
      </c>
      <c r="W203" s="2">
        <f t="shared" si="165"/>
        <v>0</v>
      </c>
      <c r="X203" s="2">
        <f t="shared" si="166"/>
        <v>0</v>
      </c>
      <c r="Y203" s="2">
        <f t="shared" si="167"/>
        <v>0</v>
      </c>
      <c r="Z203" s="2"/>
      <c r="AA203" s="2">
        <v>59537989</v>
      </c>
      <c r="AB203" s="2">
        <f t="shared" si="168"/>
        <v>48.3</v>
      </c>
      <c r="AC203" s="2">
        <f t="shared" si="169"/>
        <v>48.3</v>
      </c>
      <c r="AD203" s="2">
        <f>ROUND((((ET203)-(EU203))+AE203),1)</f>
        <v>0</v>
      </c>
      <c r="AE203" s="2">
        <f t="shared" ref="AE203:AF206" si="190">ROUND((EU203),1)</f>
        <v>0</v>
      </c>
      <c r="AF203" s="2">
        <f t="shared" si="190"/>
        <v>0</v>
      </c>
      <c r="AG203" s="2">
        <f t="shared" si="171"/>
        <v>0</v>
      </c>
      <c r="AH203" s="2">
        <f t="shared" ref="AH203:AI206" si="191">(EW203)</f>
        <v>0</v>
      </c>
      <c r="AI203" s="2">
        <f t="shared" si="191"/>
        <v>0</v>
      </c>
      <c r="AJ203" s="2">
        <f t="shared" si="173"/>
        <v>0</v>
      </c>
      <c r="AK203" s="2">
        <v>48.33</v>
      </c>
      <c r="AL203" s="2">
        <v>48.33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112</v>
      </c>
      <c r="AU203" s="2">
        <v>70</v>
      </c>
      <c r="AV203" s="2">
        <v>1.0669999999999999</v>
      </c>
      <c r="AW203" s="2">
        <v>1.081</v>
      </c>
      <c r="AX203" s="2"/>
      <c r="AY203" s="2"/>
      <c r="AZ203" s="2">
        <v>1</v>
      </c>
      <c r="BA203" s="2">
        <v>1</v>
      </c>
      <c r="BB203" s="2">
        <v>1</v>
      </c>
      <c r="BC203" s="2">
        <v>1</v>
      </c>
      <c r="BD203" s="2" t="s">
        <v>3</v>
      </c>
      <c r="BE203" s="2" t="s">
        <v>3</v>
      </c>
      <c r="BF203" s="2" t="s">
        <v>3</v>
      </c>
      <c r="BG203" s="2" t="s">
        <v>3</v>
      </c>
      <c r="BH203" s="2">
        <v>3</v>
      </c>
      <c r="BI203" s="2">
        <v>1</v>
      </c>
      <c r="BJ203" s="2" t="s">
        <v>255</v>
      </c>
      <c r="BK203" s="2"/>
      <c r="BL203" s="2"/>
      <c r="BM203" s="2">
        <v>1561</v>
      </c>
      <c r="BN203" s="2">
        <v>0</v>
      </c>
      <c r="BO203" s="2" t="s">
        <v>3</v>
      </c>
      <c r="BP203" s="2">
        <v>0</v>
      </c>
      <c r="BQ203" s="2">
        <v>30</v>
      </c>
      <c r="BR203" s="2">
        <v>0</v>
      </c>
      <c r="BS203" s="2">
        <v>1</v>
      </c>
      <c r="BT203" s="2">
        <v>1</v>
      </c>
      <c r="BU203" s="2">
        <v>1</v>
      </c>
      <c r="BV203" s="2">
        <v>1</v>
      </c>
      <c r="BW203" s="2">
        <v>1</v>
      </c>
      <c r="BX203" s="2">
        <v>1</v>
      </c>
      <c r="BY203" s="2" t="s">
        <v>3</v>
      </c>
      <c r="BZ203" s="2">
        <v>112</v>
      </c>
      <c r="CA203" s="2">
        <v>70</v>
      </c>
      <c r="CB203" s="2" t="s">
        <v>3</v>
      </c>
      <c r="CC203" s="2"/>
      <c r="CD203" s="2"/>
      <c r="CE203" s="2">
        <v>30</v>
      </c>
      <c r="CF203" s="2">
        <v>0</v>
      </c>
      <c r="CG203" s="2">
        <v>0</v>
      </c>
      <c r="CH203" s="2"/>
      <c r="CI203" s="2"/>
      <c r="CJ203" s="2"/>
      <c r="CK203" s="2"/>
      <c r="CL203" s="2"/>
      <c r="CM203" s="2">
        <v>0</v>
      </c>
      <c r="CN203" s="2" t="s">
        <v>3</v>
      </c>
      <c r="CO203" s="2">
        <v>0</v>
      </c>
      <c r="CP203" s="2">
        <f t="shared" si="174"/>
        <v>313.27</v>
      </c>
      <c r="CQ203" s="2">
        <f t="shared" si="175"/>
        <v>52.21</v>
      </c>
      <c r="CR203" s="2">
        <f>(ROUND((ROUND(((ET203)*AV203*1),2)*BB203),2)+ROUND((ROUND(((AE203-(EU203))*AV203*1),2)*BS203),2))</f>
        <v>0</v>
      </c>
      <c r="CS203" s="2">
        <f t="shared" si="176"/>
        <v>0</v>
      </c>
      <c r="CT203" s="2">
        <f t="shared" si="177"/>
        <v>0</v>
      </c>
      <c r="CU203" s="2">
        <f t="shared" si="178"/>
        <v>0</v>
      </c>
      <c r="CV203" s="2">
        <f t="shared" si="189"/>
        <v>0</v>
      </c>
      <c r="CW203" s="2">
        <f t="shared" si="179"/>
        <v>0</v>
      </c>
      <c r="CX203" s="2">
        <f t="shared" si="180"/>
        <v>0</v>
      </c>
      <c r="CY203" s="2">
        <f>((S203*BZ203)/100)</f>
        <v>0</v>
      </c>
      <c r="CZ203" s="2">
        <f>((S203*CA203)/100)</f>
        <v>0</v>
      </c>
      <c r="DA203" s="2"/>
      <c r="DB203" s="2"/>
      <c r="DC203" s="2" t="s">
        <v>3</v>
      </c>
      <c r="DD203" s="2" t="s">
        <v>3</v>
      </c>
      <c r="DE203" s="2" t="s">
        <v>3</v>
      </c>
      <c r="DF203" s="2" t="s">
        <v>3</v>
      </c>
      <c r="DG203" s="2" t="s">
        <v>3</v>
      </c>
      <c r="DH203" s="2" t="s">
        <v>3</v>
      </c>
      <c r="DI203" s="2" t="s">
        <v>3</v>
      </c>
      <c r="DJ203" s="2" t="s">
        <v>3</v>
      </c>
      <c r="DK203" s="2" t="s">
        <v>3</v>
      </c>
      <c r="DL203" s="2" t="s">
        <v>3</v>
      </c>
      <c r="DM203" s="2" t="s">
        <v>3</v>
      </c>
      <c r="DN203" s="2">
        <v>0</v>
      </c>
      <c r="DO203" s="2">
        <v>0</v>
      </c>
      <c r="DP203" s="2">
        <v>1</v>
      </c>
      <c r="DQ203" s="2">
        <v>1</v>
      </c>
      <c r="DR203" s="2"/>
      <c r="DS203" s="2"/>
      <c r="DT203" s="2"/>
      <c r="DU203" s="2">
        <v>1003</v>
      </c>
      <c r="DV203" s="2" t="s">
        <v>254</v>
      </c>
      <c r="DW203" s="2" t="s">
        <v>254</v>
      </c>
      <c r="DX203" s="2">
        <v>1</v>
      </c>
      <c r="DY203" s="2"/>
      <c r="DZ203" s="2" t="s">
        <v>3</v>
      </c>
      <c r="EA203" s="2" t="s">
        <v>3</v>
      </c>
      <c r="EB203" s="2" t="s">
        <v>3</v>
      </c>
      <c r="EC203" s="2" t="s">
        <v>3</v>
      </c>
      <c r="ED203" s="2"/>
      <c r="EE203" s="2">
        <v>55892805</v>
      </c>
      <c r="EF203" s="2">
        <v>30</v>
      </c>
      <c r="EG203" s="2" t="s">
        <v>23</v>
      </c>
      <c r="EH203" s="2">
        <v>0</v>
      </c>
      <c r="EI203" s="2" t="s">
        <v>3</v>
      </c>
      <c r="EJ203" s="2">
        <v>1</v>
      </c>
      <c r="EK203" s="2">
        <v>1561</v>
      </c>
      <c r="EL203" s="2" t="s">
        <v>249</v>
      </c>
      <c r="EM203" s="2" t="s">
        <v>250</v>
      </c>
      <c r="EN203" s="2"/>
      <c r="EO203" s="2" t="s">
        <v>3</v>
      </c>
      <c r="EP203" s="2"/>
      <c r="EQ203" s="2">
        <v>0</v>
      </c>
      <c r="ER203" s="2">
        <v>48.33</v>
      </c>
      <c r="ES203" s="2">
        <v>48.33</v>
      </c>
      <c r="ET203" s="2">
        <v>0</v>
      </c>
      <c r="EU203" s="2">
        <v>0</v>
      </c>
      <c r="EV203" s="2">
        <v>0</v>
      </c>
      <c r="EW203" s="2">
        <v>0</v>
      </c>
      <c r="EX203" s="2">
        <v>0</v>
      </c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>
        <v>0</v>
      </c>
      <c r="FR203" s="2">
        <v>0</v>
      </c>
      <c r="FS203" s="2">
        <v>0</v>
      </c>
      <c r="FT203" s="2"/>
      <c r="FU203" s="2"/>
      <c r="FV203" s="2"/>
      <c r="FW203" s="2"/>
      <c r="FX203" s="2">
        <v>112</v>
      </c>
      <c r="FY203" s="2">
        <v>70</v>
      </c>
      <c r="FZ203" s="2"/>
      <c r="GA203" s="2" t="s">
        <v>3</v>
      </c>
      <c r="GB203" s="2"/>
      <c r="GC203" s="2"/>
      <c r="GD203" s="2">
        <v>1</v>
      </c>
      <c r="GE203" s="2"/>
      <c r="GF203" s="2">
        <v>-239521666</v>
      </c>
      <c r="GG203" s="2">
        <v>2</v>
      </c>
      <c r="GH203" s="2">
        <v>1</v>
      </c>
      <c r="GI203" s="2">
        <v>-2</v>
      </c>
      <c r="GJ203" s="2">
        <v>0</v>
      </c>
      <c r="GK203" s="2">
        <v>0</v>
      </c>
      <c r="GL203" s="2">
        <f t="shared" si="181"/>
        <v>0</v>
      </c>
      <c r="GM203" s="2">
        <f>ROUND(O203+X203+Y203,2)+GX203</f>
        <v>313.27</v>
      </c>
      <c r="GN203" s="2">
        <f t="shared" si="182"/>
        <v>313.27</v>
      </c>
      <c r="GO203" s="2">
        <f t="shared" si="183"/>
        <v>0</v>
      </c>
      <c r="GP203" s="2">
        <f t="shared" si="184"/>
        <v>0</v>
      </c>
      <c r="GQ203" s="2"/>
      <c r="GR203" s="2">
        <v>0</v>
      </c>
      <c r="GS203" s="2">
        <v>3</v>
      </c>
      <c r="GT203" s="2">
        <v>0</v>
      </c>
      <c r="GU203" s="2" t="s">
        <v>3</v>
      </c>
      <c r="GV203" s="2">
        <f t="shared" si="185"/>
        <v>0</v>
      </c>
      <c r="GW203" s="2">
        <v>1</v>
      </c>
      <c r="GX203" s="2">
        <f t="shared" si="186"/>
        <v>0</v>
      </c>
      <c r="GY203" s="2"/>
      <c r="GZ203" s="2"/>
      <c r="HA203" s="2">
        <v>0</v>
      </c>
      <c r="HB203" s="2">
        <v>0</v>
      </c>
      <c r="HC203" s="2">
        <f t="shared" si="187"/>
        <v>0</v>
      </c>
      <c r="HD203" s="2"/>
      <c r="HE203" s="2" t="s">
        <v>3</v>
      </c>
      <c r="HF203" s="2" t="s">
        <v>3</v>
      </c>
      <c r="HG203" s="2"/>
      <c r="HH203" s="2"/>
      <c r="HI203" s="2"/>
      <c r="HJ203" s="2"/>
      <c r="HK203" s="2"/>
      <c r="HL203" s="2"/>
      <c r="HM203" s="2" t="s">
        <v>3</v>
      </c>
      <c r="HN203" s="2" t="s">
        <v>3</v>
      </c>
      <c r="HO203" s="2" t="s">
        <v>3</v>
      </c>
      <c r="HP203" s="2" t="s">
        <v>3</v>
      </c>
      <c r="HQ203" s="2" t="s">
        <v>3</v>
      </c>
      <c r="HR203" s="2"/>
      <c r="HS203" s="2">
        <v>0</v>
      </c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>
        <v>0</v>
      </c>
      <c r="IL203" s="2"/>
      <c r="IM203" s="2"/>
      <c r="IN203" s="2"/>
      <c r="IO203" s="2"/>
      <c r="IP203" s="2"/>
      <c r="IQ203" s="2"/>
      <c r="IR203" s="2"/>
      <c r="IS203" s="2"/>
      <c r="IT203" s="2"/>
      <c r="IU203" s="2"/>
    </row>
    <row r="204" spans="1:255" x14ac:dyDescent="0.2">
      <c r="A204">
        <v>18</v>
      </c>
      <c r="B204">
        <v>1</v>
      </c>
      <c r="C204">
        <v>253</v>
      </c>
      <c r="E204" t="s">
        <v>251</v>
      </c>
      <c r="F204" t="s">
        <v>252</v>
      </c>
      <c r="G204" t="s">
        <v>253</v>
      </c>
      <c r="H204" t="s">
        <v>254</v>
      </c>
      <c r="I204">
        <f>I202*J204</f>
        <v>6</v>
      </c>
      <c r="J204">
        <v>1000</v>
      </c>
      <c r="K204">
        <v>1000</v>
      </c>
      <c r="O204">
        <f t="shared" si="158"/>
        <v>695.46</v>
      </c>
      <c r="P204">
        <f t="shared" si="159"/>
        <v>695.46</v>
      </c>
      <c r="Q204">
        <f>(ROUND((ROUND(((ET204)*AV204*I204),2)*BB204),2)+ROUND((ROUND(((AE204-(EU204))*AV204*I204),2)*BS204),2))</f>
        <v>0</v>
      </c>
      <c r="R204">
        <f t="shared" si="160"/>
        <v>0</v>
      </c>
      <c r="S204">
        <f t="shared" si="161"/>
        <v>0</v>
      </c>
      <c r="T204">
        <f t="shared" si="162"/>
        <v>0</v>
      </c>
      <c r="U204">
        <f t="shared" si="163"/>
        <v>0</v>
      </c>
      <c r="V204">
        <f t="shared" si="164"/>
        <v>0</v>
      </c>
      <c r="W204">
        <f t="shared" si="165"/>
        <v>0</v>
      </c>
      <c r="X204">
        <f t="shared" si="166"/>
        <v>0</v>
      </c>
      <c r="Y204">
        <f t="shared" si="167"/>
        <v>0</v>
      </c>
      <c r="AA204">
        <v>59537987</v>
      </c>
      <c r="AB204">
        <f t="shared" si="168"/>
        <v>48.3</v>
      </c>
      <c r="AC204">
        <f t="shared" si="169"/>
        <v>48.3</v>
      </c>
      <c r="AD204">
        <f>ROUND((((ET204)-(EU204))+AE204),1)</f>
        <v>0</v>
      </c>
      <c r="AE204">
        <f t="shared" si="190"/>
        <v>0</v>
      </c>
      <c r="AF204">
        <f t="shared" si="190"/>
        <v>0</v>
      </c>
      <c r="AG204">
        <f t="shared" si="171"/>
        <v>0</v>
      </c>
      <c r="AH204">
        <f t="shared" si="191"/>
        <v>0</v>
      </c>
      <c r="AI204">
        <f t="shared" si="191"/>
        <v>0</v>
      </c>
      <c r="AJ204">
        <f t="shared" si="173"/>
        <v>0</v>
      </c>
      <c r="AK204">
        <v>48.33</v>
      </c>
      <c r="AL204">
        <v>48.33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1.081</v>
      </c>
      <c r="AZ204">
        <v>1</v>
      </c>
      <c r="BA204">
        <v>1</v>
      </c>
      <c r="BB204">
        <v>1</v>
      </c>
      <c r="BC204">
        <v>2.2200000000000002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255</v>
      </c>
      <c r="BM204">
        <v>1561</v>
      </c>
      <c r="BN204">
        <v>0</v>
      </c>
      <c r="BO204" t="s">
        <v>252</v>
      </c>
      <c r="BP204">
        <v>1</v>
      </c>
      <c r="BQ204">
        <v>30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30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174"/>
        <v>695.46</v>
      </c>
      <c r="CQ204">
        <f t="shared" si="175"/>
        <v>115.91</v>
      </c>
      <c r="CR204">
        <f>(ROUND((ROUND(((ET204)*AV204*1),2)*BB204),2)+ROUND((ROUND(((AE204-(EU204))*AV204*1),2)*BS204),2))</f>
        <v>0</v>
      </c>
      <c r="CS204">
        <f t="shared" si="176"/>
        <v>0</v>
      </c>
      <c r="CT204">
        <f t="shared" si="177"/>
        <v>0</v>
      </c>
      <c r="CU204">
        <f t="shared" si="178"/>
        <v>0</v>
      </c>
      <c r="CV204">
        <f t="shared" si="189"/>
        <v>0</v>
      </c>
      <c r="CW204">
        <f t="shared" si="179"/>
        <v>0</v>
      </c>
      <c r="CX204">
        <f t="shared" si="180"/>
        <v>0</v>
      </c>
      <c r="CY204">
        <f>S204*(BZ204/100)</f>
        <v>0</v>
      </c>
      <c r="CZ204">
        <f>S204*(CA204/100)</f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112</v>
      </c>
      <c r="DO204">
        <v>70</v>
      </c>
      <c r="DP204">
        <v>1.0669999999999999</v>
      </c>
      <c r="DQ204">
        <v>1.081</v>
      </c>
      <c r="DU204">
        <v>1003</v>
      </c>
      <c r="DV204" t="s">
        <v>254</v>
      </c>
      <c r="DW204" t="s">
        <v>254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55892805</v>
      </c>
      <c r="EF204">
        <v>30</v>
      </c>
      <c r="EG204" t="s">
        <v>23</v>
      </c>
      <c r="EH204">
        <v>0</v>
      </c>
      <c r="EI204" t="s">
        <v>3</v>
      </c>
      <c r="EJ204">
        <v>1</v>
      </c>
      <c r="EK204">
        <v>1561</v>
      </c>
      <c r="EL204" t="s">
        <v>249</v>
      </c>
      <c r="EM204" t="s">
        <v>250</v>
      </c>
      <c r="EO204" t="s">
        <v>3</v>
      </c>
      <c r="EQ204">
        <v>0</v>
      </c>
      <c r="ER204">
        <v>48.33</v>
      </c>
      <c r="ES204">
        <v>48.33</v>
      </c>
      <c r="ET204">
        <v>0</v>
      </c>
      <c r="EU204">
        <v>0</v>
      </c>
      <c r="EV204">
        <v>0</v>
      </c>
      <c r="EW204">
        <v>0</v>
      </c>
      <c r="EX204">
        <v>0</v>
      </c>
      <c r="FQ204">
        <v>0</v>
      </c>
      <c r="FR204">
        <v>0</v>
      </c>
      <c r="FS204">
        <v>0</v>
      </c>
      <c r="FX204">
        <v>112</v>
      </c>
      <c r="FY204">
        <v>70</v>
      </c>
      <c r="GA204" t="s">
        <v>3</v>
      </c>
      <c r="GD204">
        <v>0</v>
      </c>
      <c r="GF204">
        <v>-239521666</v>
      </c>
      <c r="GG204">
        <v>2</v>
      </c>
      <c r="GH204">
        <v>1</v>
      </c>
      <c r="GI204">
        <v>2</v>
      </c>
      <c r="GJ204">
        <v>0</v>
      </c>
      <c r="GK204">
        <f>ROUND(R204*(S12)/100,2)</f>
        <v>0</v>
      </c>
      <c r="GL204">
        <f t="shared" si="181"/>
        <v>0</v>
      </c>
      <c r="GM204">
        <f>ROUND(O204+X204+Y204+GK204,2)+GX204</f>
        <v>695.46</v>
      </c>
      <c r="GN204">
        <f t="shared" si="182"/>
        <v>695.46</v>
      </c>
      <c r="GO204">
        <f t="shared" si="183"/>
        <v>0</v>
      </c>
      <c r="GP204">
        <f t="shared" si="184"/>
        <v>0</v>
      </c>
      <c r="GR204">
        <v>0</v>
      </c>
      <c r="GS204">
        <v>3</v>
      </c>
      <c r="GT204">
        <v>0</v>
      </c>
      <c r="GU204" t="s">
        <v>3</v>
      </c>
      <c r="GV204">
        <f t="shared" si="185"/>
        <v>0</v>
      </c>
      <c r="GW204">
        <v>1</v>
      </c>
      <c r="GX204">
        <f t="shared" si="186"/>
        <v>0</v>
      </c>
      <c r="HA204">
        <v>0</v>
      </c>
      <c r="HB204">
        <v>0</v>
      </c>
      <c r="HC204">
        <f t="shared" si="187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HS204">
        <v>0</v>
      </c>
      <c r="IK204">
        <v>0</v>
      </c>
    </row>
    <row r="205" spans="1:255" x14ac:dyDescent="0.2">
      <c r="A205" s="2">
        <v>17</v>
      </c>
      <c r="B205" s="2">
        <v>1</v>
      </c>
      <c r="C205" s="2"/>
      <c r="D205" s="2"/>
      <c r="E205" s="2" t="s">
        <v>3</v>
      </c>
      <c r="F205" s="2" t="s">
        <v>256</v>
      </c>
      <c r="G205" s="2" t="s">
        <v>257</v>
      </c>
      <c r="H205" s="2" t="s">
        <v>258</v>
      </c>
      <c r="I205" s="2">
        <v>6</v>
      </c>
      <c r="J205" s="2">
        <v>0</v>
      </c>
      <c r="K205" s="2">
        <v>6</v>
      </c>
      <c r="L205" s="2"/>
      <c r="M205" s="2"/>
      <c r="N205" s="2"/>
      <c r="O205" s="2">
        <f t="shared" si="158"/>
        <v>714</v>
      </c>
      <c r="P205" s="2">
        <f t="shared" si="159"/>
        <v>714</v>
      </c>
      <c r="Q205" s="2">
        <f>(ROUND((ROUND(((ET205)*AV205*I205),2)*BB205),2)+ROUND((ROUND(((AE205-(EU205))*AV205*I205),2)*BS205),2))</f>
        <v>0</v>
      </c>
      <c r="R205" s="2">
        <f t="shared" si="160"/>
        <v>0</v>
      </c>
      <c r="S205" s="2">
        <f t="shared" si="161"/>
        <v>0</v>
      </c>
      <c r="T205" s="2">
        <f t="shared" si="162"/>
        <v>0</v>
      </c>
      <c r="U205" s="2">
        <f t="shared" si="163"/>
        <v>0</v>
      </c>
      <c r="V205" s="2">
        <f t="shared" si="164"/>
        <v>0</v>
      </c>
      <c r="W205" s="2">
        <f t="shared" si="165"/>
        <v>0</v>
      </c>
      <c r="X205" s="2">
        <f t="shared" si="166"/>
        <v>0</v>
      </c>
      <c r="Y205" s="2">
        <f t="shared" si="167"/>
        <v>0</v>
      </c>
      <c r="Z205" s="2"/>
      <c r="AA205" s="2">
        <v>-1</v>
      </c>
      <c r="AB205" s="2">
        <f t="shared" si="168"/>
        <v>119</v>
      </c>
      <c r="AC205" s="2">
        <f t="shared" si="169"/>
        <v>119</v>
      </c>
      <c r="AD205" s="2">
        <f>ROUND((((ET205)-(EU205))+AE205),1)</f>
        <v>0</v>
      </c>
      <c r="AE205" s="2">
        <f t="shared" si="190"/>
        <v>0</v>
      </c>
      <c r="AF205" s="2">
        <f t="shared" si="190"/>
        <v>0</v>
      </c>
      <c r="AG205" s="2">
        <f t="shared" si="171"/>
        <v>0</v>
      </c>
      <c r="AH205" s="2">
        <f t="shared" si="191"/>
        <v>0</v>
      </c>
      <c r="AI205" s="2">
        <f t="shared" si="191"/>
        <v>0</v>
      </c>
      <c r="AJ205" s="2">
        <f t="shared" si="173"/>
        <v>0</v>
      </c>
      <c r="AK205" s="2">
        <v>118.97</v>
      </c>
      <c r="AL205" s="2">
        <v>118.97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v>0</v>
      </c>
      <c r="AV205" s="2">
        <v>1</v>
      </c>
      <c r="AW205" s="2">
        <v>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3</v>
      </c>
      <c r="BI205" s="2">
        <v>1</v>
      </c>
      <c r="BJ205" s="2" t="s">
        <v>259</v>
      </c>
      <c r="BK205" s="2"/>
      <c r="BL205" s="2"/>
      <c r="BM205" s="2">
        <v>1617</v>
      </c>
      <c r="BN205" s="2">
        <v>0</v>
      </c>
      <c r="BO205" s="2" t="s">
        <v>3</v>
      </c>
      <c r="BP205" s="2">
        <v>0</v>
      </c>
      <c r="BQ205" s="2">
        <v>200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0</v>
      </c>
      <c r="CA205" s="2">
        <v>0</v>
      </c>
      <c r="CB205" s="2" t="s">
        <v>3</v>
      </c>
      <c r="CC205" s="2"/>
      <c r="CD205" s="2"/>
      <c r="CE205" s="2">
        <v>30</v>
      </c>
      <c r="CF205" s="2">
        <v>0</v>
      </c>
      <c r="CG205" s="2">
        <v>0</v>
      </c>
      <c r="CH205" s="2"/>
      <c r="CI205" s="2"/>
      <c r="CJ205" s="2"/>
      <c r="CK205" s="2"/>
      <c r="CL205" s="2"/>
      <c r="CM205" s="2">
        <v>0</v>
      </c>
      <c r="CN205" s="2" t="s">
        <v>3</v>
      </c>
      <c r="CO205" s="2">
        <v>0</v>
      </c>
      <c r="CP205" s="2">
        <f t="shared" si="174"/>
        <v>714</v>
      </c>
      <c r="CQ205" s="2">
        <f t="shared" si="175"/>
        <v>119</v>
      </c>
      <c r="CR205" s="2">
        <f>(ROUND((ROUND(((ET205)*AV205*1),2)*BB205),2)+ROUND((ROUND(((AE205-(EU205))*AV205*1),2)*BS205),2))</f>
        <v>0</v>
      </c>
      <c r="CS205" s="2">
        <f t="shared" si="176"/>
        <v>0</v>
      </c>
      <c r="CT205" s="2">
        <f t="shared" si="177"/>
        <v>0</v>
      </c>
      <c r="CU205" s="2">
        <f t="shared" si="178"/>
        <v>0</v>
      </c>
      <c r="CV205" s="2">
        <f t="shared" si="189"/>
        <v>0</v>
      </c>
      <c r="CW205" s="2">
        <f t="shared" si="179"/>
        <v>0</v>
      </c>
      <c r="CX205" s="2">
        <f t="shared" si="180"/>
        <v>0</v>
      </c>
      <c r="CY205" s="2">
        <f>((S205*BZ205)/100)</f>
        <v>0</v>
      </c>
      <c r="CZ205" s="2">
        <f>((S205*CA205)/100)</f>
        <v>0</v>
      </c>
      <c r="DA205" s="2"/>
      <c r="DB205" s="2"/>
      <c r="DC205" s="2" t="s">
        <v>3</v>
      </c>
      <c r="DD205" s="2" t="s">
        <v>3</v>
      </c>
      <c r="DE205" s="2" t="s">
        <v>3</v>
      </c>
      <c r="DF205" s="2" t="s">
        <v>3</v>
      </c>
      <c r="DG205" s="2" t="s">
        <v>3</v>
      </c>
      <c r="DH205" s="2" t="s">
        <v>3</v>
      </c>
      <c r="DI205" s="2" t="s">
        <v>3</v>
      </c>
      <c r="DJ205" s="2" t="s">
        <v>3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1010</v>
      </c>
      <c r="DV205" s="2" t="s">
        <v>258</v>
      </c>
      <c r="DW205" s="2" t="s">
        <v>258</v>
      </c>
      <c r="DX205" s="2">
        <v>1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55892861</v>
      </c>
      <c r="EF205" s="2">
        <v>200</v>
      </c>
      <c r="EG205" s="2" t="s">
        <v>119</v>
      </c>
      <c r="EH205" s="2">
        <v>0</v>
      </c>
      <c r="EI205" s="2" t="s">
        <v>3</v>
      </c>
      <c r="EJ205" s="2">
        <v>1</v>
      </c>
      <c r="EK205" s="2">
        <v>1617</v>
      </c>
      <c r="EL205" s="2" t="s">
        <v>120</v>
      </c>
      <c r="EM205" s="2" t="s">
        <v>121</v>
      </c>
      <c r="EN205" s="2"/>
      <c r="EO205" s="2" t="s">
        <v>3</v>
      </c>
      <c r="EP205" s="2"/>
      <c r="EQ205" s="2">
        <v>132096</v>
      </c>
      <c r="ER205" s="2">
        <v>118.97</v>
      </c>
      <c r="ES205" s="2">
        <v>118.97</v>
      </c>
      <c r="ET205" s="2">
        <v>0</v>
      </c>
      <c r="EU205" s="2">
        <v>0</v>
      </c>
      <c r="EV205" s="2">
        <v>0</v>
      </c>
      <c r="EW205" s="2">
        <v>0</v>
      </c>
      <c r="EX205" s="2">
        <v>0</v>
      </c>
      <c r="EY205" s="2">
        <v>0</v>
      </c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v>0</v>
      </c>
      <c r="FS205" s="2">
        <v>0</v>
      </c>
      <c r="FT205" s="2"/>
      <c r="FU205" s="2"/>
      <c r="FV205" s="2"/>
      <c r="FW205" s="2"/>
      <c r="FX205" s="2">
        <v>0</v>
      </c>
      <c r="FY205" s="2">
        <v>0</v>
      </c>
      <c r="FZ205" s="2"/>
      <c r="GA205" s="2" t="s">
        <v>3</v>
      </c>
      <c r="GB205" s="2"/>
      <c r="GC205" s="2"/>
      <c r="GD205" s="2">
        <v>1</v>
      </c>
      <c r="GE205" s="2"/>
      <c r="GF205" s="2">
        <v>1654373572</v>
      </c>
      <c r="GG205" s="2">
        <v>2</v>
      </c>
      <c r="GH205" s="2">
        <v>1</v>
      </c>
      <c r="GI205" s="2">
        <v>-2</v>
      </c>
      <c r="GJ205" s="2">
        <v>0</v>
      </c>
      <c r="GK205" s="2">
        <v>0</v>
      </c>
      <c r="GL205" s="2">
        <f t="shared" si="181"/>
        <v>0</v>
      </c>
      <c r="GM205" s="2">
        <f>ROUND(O205+X205+Y205,2)+GX205</f>
        <v>714</v>
      </c>
      <c r="GN205" s="2">
        <f t="shared" si="182"/>
        <v>714</v>
      </c>
      <c r="GO205" s="2">
        <f t="shared" si="183"/>
        <v>0</v>
      </c>
      <c r="GP205" s="2">
        <f t="shared" si="184"/>
        <v>0</v>
      </c>
      <c r="GQ205" s="2"/>
      <c r="GR205" s="2">
        <v>0</v>
      </c>
      <c r="GS205" s="2">
        <v>3</v>
      </c>
      <c r="GT205" s="2">
        <v>0</v>
      </c>
      <c r="GU205" s="2" t="s">
        <v>3</v>
      </c>
      <c r="GV205" s="2">
        <f t="shared" si="185"/>
        <v>0</v>
      </c>
      <c r="GW205" s="2">
        <v>1</v>
      </c>
      <c r="GX205" s="2">
        <f t="shared" si="186"/>
        <v>0</v>
      </c>
      <c r="GY205" s="2"/>
      <c r="GZ205" s="2"/>
      <c r="HA205" s="2">
        <v>0</v>
      </c>
      <c r="HB205" s="2">
        <v>0</v>
      </c>
      <c r="HC205" s="2">
        <f t="shared" si="187"/>
        <v>0</v>
      </c>
      <c r="HD205" s="2"/>
      <c r="HE205" s="2" t="s">
        <v>3</v>
      </c>
      <c r="HF205" s="2" t="s">
        <v>3</v>
      </c>
      <c r="HG205" s="2"/>
      <c r="HH205" s="2"/>
      <c r="HI205" s="2"/>
      <c r="HJ205" s="2"/>
      <c r="HK205" s="2"/>
      <c r="HL205" s="2"/>
      <c r="HM205" s="2" t="s">
        <v>3</v>
      </c>
      <c r="HN205" s="2" t="s">
        <v>3</v>
      </c>
      <c r="HO205" s="2" t="s">
        <v>3</v>
      </c>
      <c r="HP205" s="2" t="s">
        <v>3</v>
      </c>
      <c r="HQ205" s="2" t="s">
        <v>3</v>
      </c>
      <c r="HR205" s="2"/>
      <c r="HS205" s="2">
        <v>0</v>
      </c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">
      <c r="A206">
        <v>17</v>
      </c>
      <c r="B206">
        <v>1</v>
      </c>
      <c r="E206" t="s">
        <v>3</v>
      </c>
      <c r="F206" t="s">
        <v>256</v>
      </c>
      <c r="G206" t="s">
        <v>257</v>
      </c>
      <c r="H206" t="s">
        <v>258</v>
      </c>
      <c r="I206">
        <v>6</v>
      </c>
      <c r="J206">
        <v>0</v>
      </c>
      <c r="K206">
        <v>6</v>
      </c>
      <c r="O206">
        <f t="shared" si="158"/>
        <v>1685.04</v>
      </c>
      <c r="P206">
        <f t="shared" si="159"/>
        <v>1685.04</v>
      </c>
      <c r="Q206">
        <f>(ROUND((ROUND(((ET206)*AV206*I206),2)*BB206),2)+ROUND((ROUND(((AE206-(EU206))*AV206*I206),2)*BS206),2))</f>
        <v>0</v>
      </c>
      <c r="R206">
        <f t="shared" si="160"/>
        <v>0</v>
      </c>
      <c r="S206">
        <f t="shared" si="161"/>
        <v>0</v>
      </c>
      <c r="T206">
        <f t="shared" si="162"/>
        <v>0</v>
      </c>
      <c r="U206">
        <f t="shared" si="163"/>
        <v>0</v>
      </c>
      <c r="V206">
        <f t="shared" si="164"/>
        <v>0</v>
      </c>
      <c r="W206">
        <f t="shared" si="165"/>
        <v>0</v>
      </c>
      <c r="X206">
        <f t="shared" si="166"/>
        <v>0</v>
      </c>
      <c r="Y206">
        <f t="shared" si="167"/>
        <v>0</v>
      </c>
      <c r="AA206">
        <v>-1</v>
      </c>
      <c r="AB206">
        <f t="shared" si="168"/>
        <v>119</v>
      </c>
      <c r="AC206">
        <f t="shared" si="169"/>
        <v>119</v>
      </c>
      <c r="AD206">
        <f>ROUND((((ET206)-(EU206))+AE206),1)</f>
        <v>0</v>
      </c>
      <c r="AE206">
        <f t="shared" si="190"/>
        <v>0</v>
      </c>
      <c r="AF206">
        <f t="shared" si="190"/>
        <v>0</v>
      </c>
      <c r="AG206">
        <f t="shared" si="171"/>
        <v>0</v>
      </c>
      <c r="AH206">
        <f t="shared" si="191"/>
        <v>0</v>
      </c>
      <c r="AI206">
        <f t="shared" si="191"/>
        <v>0</v>
      </c>
      <c r="AJ206">
        <f t="shared" si="173"/>
        <v>0</v>
      </c>
      <c r="AK206">
        <v>118.97</v>
      </c>
      <c r="AL206">
        <v>118.97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2.36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259</v>
      </c>
      <c r="BM206">
        <v>1617</v>
      </c>
      <c r="BN206">
        <v>0</v>
      </c>
      <c r="BO206" t="s">
        <v>256</v>
      </c>
      <c r="BP206">
        <v>1</v>
      </c>
      <c r="BQ206">
        <v>200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0</v>
      </c>
      <c r="CA206">
        <v>0</v>
      </c>
      <c r="CB206" t="s">
        <v>3</v>
      </c>
      <c r="CE206">
        <v>30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174"/>
        <v>1685.04</v>
      </c>
      <c r="CQ206">
        <f t="shared" si="175"/>
        <v>280.83999999999997</v>
      </c>
      <c r="CR206">
        <f>(ROUND((ROUND(((ET206)*AV206*1),2)*BB206),2)+ROUND((ROUND(((AE206-(EU206))*AV206*1),2)*BS206),2))</f>
        <v>0</v>
      </c>
      <c r="CS206">
        <f t="shared" si="176"/>
        <v>0</v>
      </c>
      <c r="CT206">
        <f t="shared" si="177"/>
        <v>0</v>
      </c>
      <c r="CU206">
        <f t="shared" si="178"/>
        <v>0</v>
      </c>
      <c r="CV206">
        <f t="shared" si="189"/>
        <v>0</v>
      </c>
      <c r="CW206">
        <f t="shared" si="179"/>
        <v>0</v>
      </c>
      <c r="CX206">
        <f t="shared" si="180"/>
        <v>0</v>
      </c>
      <c r="CY206">
        <f>S206*(BZ206/100)</f>
        <v>0</v>
      </c>
      <c r="CZ206">
        <f>S206*(CA206/100)</f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1010</v>
      </c>
      <c r="DV206" t="s">
        <v>258</v>
      </c>
      <c r="DW206" t="s">
        <v>258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55892861</v>
      </c>
      <c r="EF206">
        <v>200</v>
      </c>
      <c r="EG206" t="s">
        <v>119</v>
      </c>
      <c r="EH206">
        <v>0</v>
      </c>
      <c r="EI206" t="s">
        <v>3</v>
      </c>
      <c r="EJ206">
        <v>1</v>
      </c>
      <c r="EK206">
        <v>1617</v>
      </c>
      <c r="EL206" t="s">
        <v>120</v>
      </c>
      <c r="EM206" t="s">
        <v>121</v>
      </c>
      <c r="EO206" t="s">
        <v>3</v>
      </c>
      <c r="EQ206">
        <v>132096</v>
      </c>
      <c r="ER206">
        <v>118.97</v>
      </c>
      <c r="ES206">
        <v>118.97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FQ206">
        <v>0</v>
      </c>
      <c r="FR206">
        <v>0</v>
      </c>
      <c r="FS206">
        <v>0</v>
      </c>
      <c r="FX206">
        <v>0</v>
      </c>
      <c r="FY206">
        <v>0</v>
      </c>
      <c r="GA206" t="s">
        <v>3</v>
      </c>
      <c r="GD206">
        <v>0</v>
      </c>
      <c r="GF206">
        <v>1654373572</v>
      </c>
      <c r="GG206">
        <v>2</v>
      </c>
      <c r="GH206">
        <v>1</v>
      </c>
      <c r="GI206">
        <v>2</v>
      </c>
      <c r="GJ206">
        <v>0</v>
      </c>
      <c r="GK206">
        <f>ROUND(R206*(S12)/100,2)</f>
        <v>0</v>
      </c>
      <c r="GL206">
        <f t="shared" si="181"/>
        <v>0</v>
      </c>
      <c r="GM206">
        <f>ROUND(O206+X206+Y206+GK206,2)+GX206</f>
        <v>1685.04</v>
      </c>
      <c r="GN206">
        <f t="shared" si="182"/>
        <v>1685.04</v>
      </c>
      <c r="GO206">
        <f t="shared" si="183"/>
        <v>0</v>
      </c>
      <c r="GP206">
        <f t="shared" si="184"/>
        <v>0</v>
      </c>
      <c r="GR206">
        <v>0</v>
      </c>
      <c r="GS206">
        <v>3</v>
      </c>
      <c r="GT206">
        <v>0</v>
      </c>
      <c r="GU206" t="s">
        <v>3</v>
      </c>
      <c r="GV206">
        <f t="shared" si="185"/>
        <v>0</v>
      </c>
      <c r="GW206">
        <v>1</v>
      </c>
      <c r="GX206">
        <f t="shared" si="186"/>
        <v>0</v>
      </c>
      <c r="HA206">
        <v>0</v>
      </c>
      <c r="HB206">
        <v>0</v>
      </c>
      <c r="HC206">
        <f t="shared" si="187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HS206">
        <v>0</v>
      </c>
      <c r="IK206">
        <v>0</v>
      </c>
    </row>
    <row r="207" spans="1:255" x14ac:dyDescent="0.2">
      <c r="A207" s="2">
        <v>17</v>
      </c>
      <c r="B207" s="2">
        <v>1</v>
      </c>
      <c r="C207" s="2">
        <f>ROW(SmtRes!A258)</f>
        <v>258</v>
      </c>
      <c r="D207" s="2">
        <f>ROW(EtalonRes!A307)</f>
        <v>307</v>
      </c>
      <c r="E207" s="2" t="s">
        <v>260</v>
      </c>
      <c r="F207" s="2" t="s">
        <v>261</v>
      </c>
      <c r="G207" s="2" t="s">
        <v>262</v>
      </c>
      <c r="H207" s="2" t="s">
        <v>263</v>
      </c>
      <c r="I207" s="2">
        <f>ROUND(1.6/1000,9)</f>
        <v>1.6000000000000001E-3</v>
      </c>
      <c r="J207" s="2">
        <v>0</v>
      </c>
      <c r="K207" s="2">
        <f>ROUND(1.6/1000,9)</f>
        <v>1.6000000000000001E-3</v>
      </c>
      <c r="L207" s="2"/>
      <c r="M207" s="2"/>
      <c r="N207" s="2"/>
      <c r="O207" s="2">
        <f t="shared" si="158"/>
        <v>37.03</v>
      </c>
      <c r="P207" s="2">
        <f t="shared" si="159"/>
        <v>34.130000000000003</v>
      </c>
      <c r="Q207" s="2">
        <f>(ROUND((ROUND((((ET207*1.1))*AV207*I207),2)*BB207),2)+ROUND((ROUND(((AE207-((EU207*1.1)))*AV207*I207),2)*BS207),2))</f>
        <v>0</v>
      </c>
      <c r="R207" s="2">
        <f t="shared" si="160"/>
        <v>0</v>
      </c>
      <c r="S207" s="2">
        <f t="shared" si="161"/>
        <v>2.9</v>
      </c>
      <c r="T207" s="2">
        <f t="shared" si="162"/>
        <v>0</v>
      </c>
      <c r="U207" s="2">
        <f t="shared" si="163"/>
        <v>0.25915295999999999</v>
      </c>
      <c r="V207" s="2">
        <f t="shared" si="164"/>
        <v>0</v>
      </c>
      <c r="W207" s="2">
        <f t="shared" si="165"/>
        <v>0</v>
      </c>
      <c r="X207" s="2">
        <f t="shared" si="166"/>
        <v>3.25</v>
      </c>
      <c r="Y207" s="2">
        <f t="shared" si="167"/>
        <v>2.0299999999999998</v>
      </c>
      <c r="Z207" s="2"/>
      <c r="AA207" s="2">
        <v>59537989</v>
      </c>
      <c r="AB207" s="2">
        <f t="shared" si="168"/>
        <v>21430.3</v>
      </c>
      <c r="AC207" s="2">
        <f t="shared" si="169"/>
        <v>19733.2</v>
      </c>
      <c r="AD207" s="2">
        <f>ROUND(((((ET207*1.1))-((EU207*1.1)))+AE207),1)</f>
        <v>0</v>
      </c>
      <c r="AE207" s="2">
        <f>ROUND(((EU207*1.1)),1)</f>
        <v>0</v>
      </c>
      <c r="AF207" s="2">
        <f>ROUND(((EV207*1.1)),1)</f>
        <v>1697.1</v>
      </c>
      <c r="AG207" s="2">
        <f t="shared" si="171"/>
        <v>0</v>
      </c>
      <c r="AH207" s="2">
        <f>((EW207*1.1))</f>
        <v>151.80000000000001</v>
      </c>
      <c r="AI207" s="2">
        <f>((EX207*1.1))</f>
        <v>0</v>
      </c>
      <c r="AJ207" s="2">
        <f t="shared" si="173"/>
        <v>0</v>
      </c>
      <c r="AK207" s="2">
        <v>21276.080000000002</v>
      </c>
      <c r="AL207" s="2">
        <v>19733.240000000002</v>
      </c>
      <c r="AM207" s="2">
        <v>0</v>
      </c>
      <c r="AN207" s="2">
        <v>0</v>
      </c>
      <c r="AO207" s="2">
        <v>1542.84</v>
      </c>
      <c r="AP207" s="2">
        <v>0</v>
      </c>
      <c r="AQ207" s="2">
        <v>138</v>
      </c>
      <c r="AR207" s="2">
        <v>0</v>
      </c>
      <c r="AS207" s="2">
        <v>0</v>
      </c>
      <c r="AT207" s="2">
        <v>112</v>
      </c>
      <c r="AU207" s="2">
        <v>70</v>
      </c>
      <c r="AV207" s="2">
        <v>1.0669999999999999</v>
      </c>
      <c r="AW207" s="2">
        <v>1.081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0</v>
      </c>
      <c r="BI207" s="2">
        <v>1</v>
      </c>
      <c r="BJ207" s="2" t="s">
        <v>264</v>
      </c>
      <c r="BK207" s="2"/>
      <c r="BL207" s="2"/>
      <c r="BM207" s="2">
        <v>242</v>
      </c>
      <c r="BN207" s="2">
        <v>0</v>
      </c>
      <c r="BO207" s="2" t="s">
        <v>3</v>
      </c>
      <c r="BP207" s="2">
        <v>0</v>
      </c>
      <c r="BQ207" s="2">
        <v>30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112</v>
      </c>
      <c r="CA207" s="2">
        <v>70</v>
      </c>
      <c r="CB207" s="2" t="s">
        <v>3</v>
      </c>
      <c r="CC207" s="2"/>
      <c r="CD207" s="2"/>
      <c r="CE207" s="2">
        <v>30</v>
      </c>
      <c r="CF207" s="2">
        <v>0</v>
      </c>
      <c r="CG207" s="2">
        <v>0</v>
      </c>
      <c r="CH207" s="2"/>
      <c r="CI207" s="2"/>
      <c r="CJ207" s="2"/>
      <c r="CK207" s="2"/>
      <c r="CL207" s="2"/>
      <c r="CM207" s="2">
        <v>0</v>
      </c>
      <c r="CN207" s="2" t="s">
        <v>648</v>
      </c>
      <c r="CO207" s="2">
        <v>0</v>
      </c>
      <c r="CP207" s="2">
        <f t="shared" si="174"/>
        <v>37.03</v>
      </c>
      <c r="CQ207" s="2">
        <f t="shared" si="175"/>
        <v>21331.59</v>
      </c>
      <c r="CR207" s="2">
        <f>(ROUND((ROUND((((ET207*1.1))*AV207*1),2)*BB207),2)+ROUND((ROUND(((AE207-((EU207*1.1)))*AV207*1),2)*BS207),2))</f>
        <v>0</v>
      </c>
      <c r="CS207" s="2">
        <f t="shared" si="176"/>
        <v>0</v>
      </c>
      <c r="CT207" s="2">
        <f t="shared" si="177"/>
        <v>1810.81</v>
      </c>
      <c r="CU207" s="2">
        <f t="shared" si="178"/>
        <v>0</v>
      </c>
      <c r="CV207" s="2">
        <f t="shared" si="189"/>
        <v>161.97059999999999</v>
      </c>
      <c r="CW207" s="2">
        <f t="shared" si="179"/>
        <v>0</v>
      </c>
      <c r="CX207" s="2">
        <f t="shared" si="180"/>
        <v>0</v>
      </c>
      <c r="CY207" s="2">
        <f>((S207*BZ207)/100)</f>
        <v>3.2480000000000002</v>
      </c>
      <c r="CZ207" s="2">
        <f>((S207*CA207)/100)</f>
        <v>2.0299999999999998</v>
      </c>
      <c r="DA207" s="2"/>
      <c r="DB207" s="2">
        <v>25</v>
      </c>
      <c r="DC207" s="2" t="s">
        <v>3</v>
      </c>
      <c r="DD207" s="2" t="s">
        <v>3</v>
      </c>
      <c r="DE207" s="2" t="s">
        <v>22</v>
      </c>
      <c r="DF207" s="2" t="s">
        <v>22</v>
      </c>
      <c r="DG207" s="2" t="s">
        <v>22</v>
      </c>
      <c r="DH207" s="2" t="s">
        <v>3</v>
      </c>
      <c r="DI207" s="2" t="s">
        <v>22</v>
      </c>
      <c r="DJ207" s="2" t="s">
        <v>22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1013</v>
      </c>
      <c r="DV207" s="2" t="s">
        <v>263</v>
      </c>
      <c r="DW207" s="2" t="s">
        <v>263</v>
      </c>
      <c r="DX207" s="2">
        <v>1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55891486</v>
      </c>
      <c r="EF207" s="2">
        <v>30</v>
      </c>
      <c r="EG207" s="2" t="s">
        <v>23</v>
      </c>
      <c r="EH207" s="2">
        <v>0</v>
      </c>
      <c r="EI207" s="2" t="s">
        <v>3</v>
      </c>
      <c r="EJ207" s="2">
        <v>1</v>
      </c>
      <c r="EK207" s="2">
        <v>242</v>
      </c>
      <c r="EL207" s="2" t="s">
        <v>265</v>
      </c>
      <c r="EM207" s="2" t="s">
        <v>266</v>
      </c>
      <c r="EN207" s="2"/>
      <c r="EO207" s="2" t="s">
        <v>26</v>
      </c>
      <c r="EP207" s="2"/>
      <c r="EQ207" s="2">
        <v>131072</v>
      </c>
      <c r="ER207" s="2">
        <v>21276.080000000002</v>
      </c>
      <c r="ES207" s="2">
        <v>19733.240000000002</v>
      </c>
      <c r="ET207" s="2">
        <v>0</v>
      </c>
      <c r="EU207" s="2">
        <v>0</v>
      </c>
      <c r="EV207" s="2">
        <v>1542.84</v>
      </c>
      <c r="EW207" s="2">
        <v>138</v>
      </c>
      <c r="EX207" s="2">
        <v>0</v>
      </c>
      <c r="EY207" s="2">
        <v>0</v>
      </c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v>0</v>
      </c>
      <c r="FS207" s="2">
        <v>2</v>
      </c>
      <c r="FT207" s="2"/>
      <c r="FU207" s="2"/>
      <c r="FV207" s="2"/>
      <c r="FW207" s="2"/>
      <c r="FX207" s="2">
        <v>112</v>
      </c>
      <c r="FY207" s="2">
        <v>70</v>
      </c>
      <c r="FZ207" s="2"/>
      <c r="GA207" s="2" t="s">
        <v>3</v>
      </c>
      <c r="GB207" s="2"/>
      <c r="GC207" s="2"/>
      <c r="GD207" s="2">
        <v>1</v>
      </c>
      <c r="GE207" s="2"/>
      <c r="GF207" s="2">
        <v>-275276439</v>
      </c>
      <c r="GG207" s="2">
        <v>2</v>
      </c>
      <c r="GH207" s="2">
        <v>1</v>
      </c>
      <c r="GI207" s="2">
        <v>-2</v>
      </c>
      <c r="GJ207" s="2">
        <v>0</v>
      </c>
      <c r="GK207" s="2">
        <v>0</v>
      </c>
      <c r="GL207" s="2">
        <f t="shared" si="181"/>
        <v>0</v>
      </c>
      <c r="GM207" s="2">
        <f>ROUND(O207+X207+Y207,2)+GX207</f>
        <v>42.31</v>
      </c>
      <c r="GN207" s="2">
        <f t="shared" si="182"/>
        <v>42.31</v>
      </c>
      <c r="GO207" s="2">
        <f t="shared" si="183"/>
        <v>0</v>
      </c>
      <c r="GP207" s="2">
        <f t="shared" si="184"/>
        <v>0</v>
      </c>
      <c r="GQ207" s="2"/>
      <c r="GR207" s="2">
        <v>0</v>
      </c>
      <c r="GS207" s="2">
        <v>3</v>
      </c>
      <c r="GT207" s="2">
        <v>0</v>
      </c>
      <c r="GU207" s="2" t="s">
        <v>3</v>
      </c>
      <c r="GV207" s="2">
        <f t="shared" si="185"/>
        <v>0</v>
      </c>
      <c r="GW207" s="2">
        <v>1</v>
      </c>
      <c r="GX207" s="2">
        <f t="shared" si="186"/>
        <v>0</v>
      </c>
      <c r="GY207" s="2"/>
      <c r="GZ207" s="2"/>
      <c r="HA207" s="2">
        <v>0</v>
      </c>
      <c r="HB207" s="2">
        <v>0</v>
      </c>
      <c r="HC207" s="2">
        <f t="shared" si="187"/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3</v>
      </c>
      <c r="HO207" s="2" t="s">
        <v>3</v>
      </c>
      <c r="HP207" s="2" t="s">
        <v>3</v>
      </c>
      <c r="HQ207" s="2" t="s">
        <v>3</v>
      </c>
      <c r="HR207" s="2"/>
      <c r="HS207" s="2">
        <v>0</v>
      </c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">
      <c r="A208">
        <v>17</v>
      </c>
      <c r="B208">
        <v>1</v>
      </c>
      <c r="C208">
        <f>ROW(SmtRes!A262)</f>
        <v>262</v>
      </c>
      <c r="D208">
        <f>ROW(EtalonRes!A312)</f>
        <v>312</v>
      </c>
      <c r="E208" t="s">
        <v>260</v>
      </c>
      <c r="F208" t="s">
        <v>261</v>
      </c>
      <c r="G208" t="s">
        <v>262</v>
      </c>
      <c r="H208" t="s">
        <v>263</v>
      </c>
      <c r="I208">
        <f>ROUND(1.6/1000,9)</f>
        <v>1.6000000000000001E-3</v>
      </c>
      <c r="J208">
        <v>0</v>
      </c>
      <c r="K208">
        <f>ROUND(1.6/1000,9)</f>
        <v>1.6000000000000001E-3</v>
      </c>
      <c r="O208">
        <f t="shared" si="158"/>
        <v>372.17</v>
      </c>
      <c r="P208">
        <f t="shared" si="159"/>
        <v>260.75</v>
      </c>
      <c r="Q208">
        <f>(ROUND((ROUND((((ET208*1.1))*AV208*I208),2)*BB208),2)+ROUND((ROUND(((AE208-((EU208*1.1)))*AV208*I208),2)*BS208),2))</f>
        <v>0</v>
      </c>
      <c r="R208">
        <f t="shared" si="160"/>
        <v>0</v>
      </c>
      <c r="S208">
        <f t="shared" si="161"/>
        <v>111.42</v>
      </c>
      <c r="T208">
        <f t="shared" si="162"/>
        <v>0</v>
      </c>
      <c r="U208">
        <f t="shared" si="163"/>
        <v>0.25915295999999999</v>
      </c>
      <c r="V208">
        <f t="shared" si="164"/>
        <v>0</v>
      </c>
      <c r="W208">
        <f t="shared" si="165"/>
        <v>0</v>
      </c>
      <c r="X208">
        <f t="shared" si="166"/>
        <v>102.51</v>
      </c>
      <c r="Y208">
        <f t="shared" si="167"/>
        <v>45.68</v>
      </c>
      <c r="AA208">
        <v>59537987</v>
      </c>
      <c r="AB208">
        <f t="shared" si="168"/>
        <v>21430.3</v>
      </c>
      <c r="AC208">
        <f t="shared" si="169"/>
        <v>19733.2</v>
      </c>
      <c r="AD208">
        <f>ROUND(((((ET208*1.1))-((EU208*1.1)))+AE208),1)</f>
        <v>0</v>
      </c>
      <c r="AE208">
        <f>ROUND(((EU208*1.1)),1)</f>
        <v>0</v>
      </c>
      <c r="AF208">
        <f>ROUND(((EV208*1.1)),1)</f>
        <v>1697.1</v>
      </c>
      <c r="AG208">
        <f t="shared" si="171"/>
        <v>0</v>
      </c>
      <c r="AH208">
        <f>((EW208*1.1))</f>
        <v>151.80000000000001</v>
      </c>
      <c r="AI208">
        <f>((EX208*1.1))</f>
        <v>0</v>
      </c>
      <c r="AJ208">
        <f t="shared" si="173"/>
        <v>0</v>
      </c>
      <c r="AK208">
        <v>21276.080000000002</v>
      </c>
      <c r="AL208">
        <v>19733.240000000002</v>
      </c>
      <c r="AM208">
        <v>0</v>
      </c>
      <c r="AN208">
        <v>0</v>
      </c>
      <c r="AO208">
        <v>1542.84</v>
      </c>
      <c r="AP208">
        <v>0</v>
      </c>
      <c r="AQ208">
        <v>138</v>
      </c>
      <c r="AR208">
        <v>0</v>
      </c>
      <c r="AS208">
        <v>0</v>
      </c>
      <c r="AT208">
        <v>92</v>
      </c>
      <c r="AU208">
        <v>41</v>
      </c>
      <c r="AV208">
        <v>1.0669999999999999</v>
      </c>
      <c r="AW208">
        <v>1.081</v>
      </c>
      <c r="AZ208">
        <v>1</v>
      </c>
      <c r="BA208">
        <v>38.42</v>
      </c>
      <c r="BB208">
        <v>1</v>
      </c>
      <c r="BC208">
        <v>7.64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1</v>
      </c>
      <c r="BJ208" t="s">
        <v>264</v>
      </c>
      <c r="BM208">
        <v>242</v>
      </c>
      <c r="BN208">
        <v>0</v>
      </c>
      <c r="BO208" t="s">
        <v>261</v>
      </c>
      <c r="BP208">
        <v>1</v>
      </c>
      <c r="BQ208">
        <v>30</v>
      </c>
      <c r="BR208">
        <v>0</v>
      </c>
      <c r="BS208">
        <v>38.42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92</v>
      </c>
      <c r="CA208">
        <v>41</v>
      </c>
      <c r="CB208" t="s">
        <v>3</v>
      </c>
      <c r="CE208">
        <v>30</v>
      </c>
      <c r="CF208">
        <v>0</v>
      </c>
      <c r="CG208">
        <v>0</v>
      </c>
      <c r="CM208">
        <v>0</v>
      </c>
      <c r="CN208" t="s">
        <v>648</v>
      </c>
      <c r="CO208">
        <v>0</v>
      </c>
      <c r="CP208">
        <f t="shared" si="174"/>
        <v>372.17</v>
      </c>
      <c r="CQ208">
        <f t="shared" si="175"/>
        <v>162973.35</v>
      </c>
      <c r="CR208">
        <f>(ROUND((ROUND((((ET208*1.1))*AV208*1),2)*BB208),2)+ROUND((ROUND(((AE208-((EU208*1.1)))*AV208*1),2)*BS208),2))</f>
        <v>0</v>
      </c>
      <c r="CS208">
        <f t="shared" si="176"/>
        <v>0</v>
      </c>
      <c r="CT208">
        <f t="shared" si="177"/>
        <v>69571.320000000007</v>
      </c>
      <c r="CU208">
        <f t="shared" si="178"/>
        <v>0</v>
      </c>
      <c r="CV208">
        <f t="shared" si="189"/>
        <v>161.97059999999999</v>
      </c>
      <c r="CW208">
        <f t="shared" si="179"/>
        <v>0</v>
      </c>
      <c r="CX208">
        <f t="shared" si="180"/>
        <v>0</v>
      </c>
      <c r="CY208">
        <f>S208*(BZ208/100)</f>
        <v>102.5064</v>
      </c>
      <c r="CZ208">
        <f>S208*(CA208/100)</f>
        <v>45.682199999999995</v>
      </c>
      <c r="DB208">
        <v>26</v>
      </c>
      <c r="DC208" t="s">
        <v>3</v>
      </c>
      <c r="DD208" t="s">
        <v>3</v>
      </c>
      <c r="DE208" t="s">
        <v>22</v>
      </c>
      <c r="DF208" t="s">
        <v>22</v>
      </c>
      <c r="DG208" t="s">
        <v>22</v>
      </c>
      <c r="DH208" t="s">
        <v>3</v>
      </c>
      <c r="DI208" t="s">
        <v>22</v>
      </c>
      <c r="DJ208" t="s">
        <v>22</v>
      </c>
      <c r="DK208" t="s">
        <v>3</v>
      </c>
      <c r="DL208" t="s">
        <v>3</v>
      </c>
      <c r="DM208" t="s">
        <v>3</v>
      </c>
      <c r="DN208">
        <v>112</v>
      </c>
      <c r="DO208">
        <v>70</v>
      </c>
      <c r="DP208">
        <v>1.0669999999999999</v>
      </c>
      <c r="DQ208">
        <v>1.081</v>
      </c>
      <c r="DU208">
        <v>1013</v>
      </c>
      <c r="DV208" t="s">
        <v>263</v>
      </c>
      <c r="DW208" t="s">
        <v>263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55891486</v>
      </c>
      <c r="EF208">
        <v>30</v>
      </c>
      <c r="EG208" t="s">
        <v>23</v>
      </c>
      <c r="EH208">
        <v>0</v>
      </c>
      <c r="EI208" t="s">
        <v>3</v>
      </c>
      <c r="EJ208">
        <v>1</v>
      </c>
      <c r="EK208">
        <v>242</v>
      </c>
      <c r="EL208" t="s">
        <v>265</v>
      </c>
      <c r="EM208" t="s">
        <v>266</v>
      </c>
      <c r="EO208" t="s">
        <v>26</v>
      </c>
      <c r="EQ208">
        <v>131072</v>
      </c>
      <c r="ER208">
        <v>21276.080000000002</v>
      </c>
      <c r="ES208">
        <v>19733.240000000002</v>
      </c>
      <c r="ET208">
        <v>0</v>
      </c>
      <c r="EU208">
        <v>0</v>
      </c>
      <c r="EV208">
        <v>1542.84</v>
      </c>
      <c r="EW208">
        <v>138</v>
      </c>
      <c r="EX208">
        <v>0</v>
      </c>
      <c r="EY208">
        <v>0</v>
      </c>
      <c r="FQ208">
        <v>0</v>
      </c>
      <c r="FR208">
        <v>0</v>
      </c>
      <c r="FS208">
        <v>2</v>
      </c>
      <c r="FX208">
        <v>112</v>
      </c>
      <c r="FY208">
        <v>70</v>
      </c>
      <c r="GA208" t="s">
        <v>3</v>
      </c>
      <c r="GD208">
        <v>0</v>
      </c>
      <c r="GF208">
        <v>-275276439</v>
      </c>
      <c r="GG208">
        <v>2</v>
      </c>
      <c r="GH208">
        <v>1</v>
      </c>
      <c r="GI208">
        <v>2</v>
      </c>
      <c r="GJ208">
        <v>0</v>
      </c>
      <c r="GK208">
        <f>ROUND(R208*(S12)/100,2)</f>
        <v>0</v>
      </c>
      <c r="GL208">
        <f t="shared" si="181"/>
        <v>0</v>
      </c>
      <c r="GM208">
        <f>ROUND(O208+X208+Y208+GK208,2)+GX208</f>
        <v>520.36</v>
      </c>
      <c r="GN208">
        <f t="shared" si="182"/>
        <v>520.36</v>
      </c>
      <c r="GO208">
        <f t="shared" si="183"/>
        <v>0</v>
      </c>
      <c r="GP208">
        <f t="shared" si="184"/>
        <v>0</v>
      </c>
      <c r="GR208">
        <v>0</v>
      </c>
      <c r="GS208">
        <v>3</v>
      </c>
      <c r="GT208">
        <v>0</v>
      </c>
      <c r="GU208" t="s">
        <v>3</v>
      </c>
      <c r="GV208">
        <f t="shared" si="185"/>
        <v>0</v>
      </c>
      <c r="GW208">
        <v>1</v>
      </c>
      <c r="GX208">
        <f t="shared" si="186"/>
        <v>0</v>
      </c>
      <c r="HA208">
        <v>0</v>
      </c>
      <c r="HB208">
        <v>0</v>
      </c>
      <c r="HC208">
        <f t="shared" si="187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HS208">
        <v>0</v>
      </c>
      <c r="IK208">
        <v>0</v>
      </c>
    </row>
    <row r="209" spans="1:255" x14ac:dyDescent="0.2">
      <c r="A209" s="2">
        <v>17</v>
      </c>
      <c r="B209" s="2">
        <v>1</v>
      </c>
      <c r="C209" s="2"/>
      <c r="D209" s="2"/>
      <c r="E209" s="2" t="s">
        <v>3</v>
      </c>
      <c r="F209" s="2" t="s">
        <v>267</v>
      </c>
      <c r="G209" s="2" t="s">
        <v>268</v>
      </c>
      <c r="H209" s="2" t="s">
        <v>258</v>
      </c>
      <c r="I209" s="2">
        <v>2</v>
      </c>
      <c r="J209" s="2">
        <v>0</v>
      </c>
      <c r="K209" s="2">
        <v>2</v>
      </c>
      <c r="L209" s="2"/>
      <c r="M209" s="2"/>
      <c r="N209" s="2"/>
      <c r="O209" s="2">
        <f t="shared" si="158"/>
        <v>6.6</v>
      </c>
      <c r="P209" s="2">
        <f t="shared" si="159"/>
        <v>6.6</v>
      </c>
      <c r="Q209" s="2">
        <f>(ROUND((ROUND(((ET209)*AV209*I209),2)*BB209),2)+ROUND((ROUND(((AE209-(EU209))*AV209*I209),2)*BS209),2))</f>
        <v>0</v>
      </c>
      <c r="R209" s="2">
        <f t="shared" si="160"/>
        <v>0</v>
      </c>
      <c r="S209" s="2">
        <f t="shared" si="161"/>
        <v>0</v>
      </c>
      <c r="T209" s="2">
        <f t="shared" si="162"/>
        <v>0</v>
      </c>
      <c r="U209" s="2">
        <f t="shared" si="163"/>
        <v>0</v>
      </c>
      <c r="V209" s="2">
        <f t="shared" si="164"/>
        <v>0</v>
      </c>
      <c r="W209" s="2">
        <f t="shared" si="165"/>
        <v>0</v>
      </c>
      <c r="X209" s="2">
        <f t="shared" si="166"/>
        <v>0</v>
      </c>
      <c r="Y209" s="2">
        <f t="shared" si="167"/>
        <v>0</v>
      </c>
      <c r="Z209" s="2"/>
      <c r="AA209" s="2">
        <v>-1</v>
      </c>
      <c r="AB209" s="2">
        <f t="shared" si="168"/>
        <v>3.3</v>
      </c>
      <c r="AC209" s="2">
        <f t="shared" si="169"/>
        <v>3.3</v>
      </c>
      <c r="AD209" s="2">
        <f>ROUND((((ET209)-(EU209))+AE209),1)</f>
        <v>0</v>
      </c>
      <c r="AE209" s="2">
        <f>ROUND((EU209),1)</f>
        <v>0</v>
      </c>
      <c r="AF209" s="2">
        <f>ROUND((EV209),1)</f>
        <v>0</v>
      </c>
      <c r="AG209" s="2">
        <f t="shared" si="171"/>
        <v>0</v>
      </c>
      <c r="AH209" s="2">
        <f>(EW209)</f>
        <v>0</v>
      </c>
      <c r="AI209" s="2">
        <f>(EX209)</f>
        <v>0</v>
      </c>
      <c r="AJ209" s="2">
        <f t="shared" si="173"/>
        <v>0</v>
      </c>
      <c r="AK209" s="2">
        <v>3.26</v>
      </c>
      <c r="AL209" s="2">
        <v>3.26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">
        <v>1</v>
      </c>
      <c r="AW209" s="2">
        <v>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3</v>
      </c>
      <c r="BI209" s="2">
        <v>1</v>
      </c>
      <c r="BJ209" s="2" t="s">
        <v>269</v>
      </c>
      <c r="BK209" s="2"/>
      <c r="BL209" s="2"/>
      <c r="BM209" s="2">
        <v>1617</v>
      </c>
      <c r="BN209" s="2">
        <v>0</v>
      </c>
      <c r="BO209" s="2" t="s">
        <v>3</v>
      </c>
      <c r="BP209" s="2">
        <v>0</v>
      </c>
      <c r="BQ209" s="2">
        <v>200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0</v>
      </c>
      <c r="CA209" s="2">
        <v>0</v>
      </c>
      <c r="CB209" s="2" t="s">
        <v>3</v>
      </c>
      <c r="CC209" s="2"/>
      <c r="CD209" s="2"/>
      <c r="CE209" s="2">
        <v>30</v>
      </c>
      <c r="CF209" s="2">
        <v>0</v>
      </c>
      <c r="CG209" s="2">
        <v>0</v>
      </c>
      <c r="CH209" s="2"/>
      <c r="CI209" s="2"/>
      <c r="CJ209" s="2"/>
      <c r="CK209" s="2"/>
      <c r="CL209" s="2"/>
      <c r="CM209" s="2">
        <v>0</v>
      </c>
      <c r="CN209" s="2" t="s">
        <v>3</v>
      </c>
      <c r="CO209" s="2">
        <v>0</v>
      </c>
      <c r="CP209" s="2">
        <f t="shared" si="174"/>
        <v>6.6</v>
      </c>
      <c r="CQ209" s="2">
        <f t="shared" si="175"/>
        <v>3.3</v>
      </c>
      <c r="CR209" s="2">
        <f>(ROUND((ROUND(((ET209)*AV209*1),2)*BB209),2)+ROUND((ROUND(((AE209-(EU209))*AV209*1),2)*BS209),2))</f>
        <v>0</v>
      </c>
      <c r="CS209" s="2">
        <f t="shared" si="176"/>
        <v>0</v>
      </c>
      <c r="CT209" s="2">
        <f t="shared" si="177"/>
        <v>0</v>
      </c>
      <c r="CU209" s="2">
        <f t="shared" si="178"/>
        <v>0</v>
      </c>
      <c r="CV209" s="2">
        <f t="shared" si="189"/>
        <v>0</v>
      </c>
      <c r="CW209" s="2">
        <f t="shared" si="179"/>
        <v>0</v>
      </c>
      <c r="CX209" s="2">
        <f t="shared" si="180"/>
        <v>0</v>
      </c>
      <c r="CY209" s="2">
        <f>((S209*BZ209)/100)</f>
        <v>0</v>
      </c>
      <c r="CZ209" s="2">
        <f>((S209*CA209)/100)</f>
        <v>0</v>
      </c>
      <c r="DA209" s="2"/>
      <c r="DB209" s="2"/>
      <c r="DC209" s="2" t="s">
        <v>3</v>
      </c>
      <c r="DD209" s="2" t="s">
        <v>3</v>
      </c>
      <c r="DE209" s="2" t="s">
        <v>3</v>
      </c>
      <c r="DF209" s="2" t="s">
        <v>3</v>
      </c>
      <c r="DG209" s="2" t="s">
        <v>3</v>
      </c>
      <c r="DH209" s="2" t="s">
        <v>3</v>
      </c>
      <c r="DI209" s="2" t="s">
        <v>3</v>
      </c>
      <c r="DJ209" s="2" t="s">
        <v>3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1010</v>
      </c>
      <c r="DV209" s="2" t="s">
        <v>258</v>
      </c>
      <c r="DW209" s="2" t="s">
        <v>258</v>
      </c>
      <c r="DX209" s="2">
        <v>1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55892861</v>
      </c>
      <c r="EF209" s="2">
        <v>200</v>
      </c>
      <c r="EG209" s="2" t="s">
        <v>119</v>
      </c>
      <c r="EH209" s="2">
        <v>0</v>
      </c>
      <c r="EI209" s="2" t="s">
        <v>3</v>
      </c>
      <c r="EJ209" s="2">
        <v>1</v>
      </c>
      <c r="EK209" s="2">
        <v>1617</v>
      </c>
      <c r="EL209" s="2" t="s">
        <v>120</v>
      </c>
      <c r="EM209" s="2" t="s">
        <v>121</v>
      </c>
      <c r="EN209" s="2"/>
      <c r="EO209" s="2" t="s">
        <v>3</v>
      </c>
      <c r="EP209" s="2"/>
      <c r="EQ209" s="2">
        <v>132096</v>
      </c>
      <c r="ER209" s="2">
        <v>3.26</v>
      </c>
      <c r="ES209" s="2">
        <v>3.26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>
        <v>0</v>
      </c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v>0</v>
      </c>
      <c r="FS209" s="2">
        <v>0</v>
      </c>
      <c r="FT209" s="2"/>
      <c r="FU209" s="2"/>
      <c r="FV209" s="2"/>
      <c r="FW209" s="2"/>
      <c r="FX209" s="2">
        <v>0</v>
      </c>
      <c r="FY209" s="2">
        <v>0</v>
      </c>
      <c r="FZ209" s="2"/>
      <c r="GA209" s="2" t="s">
        <v>3</v>
      </c>
      <c r="GB209" s="2"/>
      <c r="GC209" s="2"/>
      <c r="GD209" s="2">
        <v>1</v>
      </c>
      <c r="GE209" s="2"/>
      <c r="GF209" s="2">
        <v>2091116518</v>
      </c>
      <c r="GG209" s="2">
        <v>2</v>
      </c>
      <c r="GH209" s="2">
        <v>1</v>
      </c>
      <c r="GI209" s="2">
        <v>-2</v>
      </c>
      <c r="GJ209" s="2">
        <v>0</v>
      </c>
      <c r="GK209" s="2">
        <v>0</v>
      </c>
      <c r="GL209" s="2">
        <f t="shared" si="181"/>
        <v>0</v>
      </c>
      <c r="GM209" s="2">
        <f>ROUND(O209+X209+Y209,2)+GX209</f>
        <v>6.6</v>
      </c>
      <c r="GN209" s="2">
        <f t="shared" si="182"/>
        <v>6.6</v>
      </c>
      <c r="GO209" s="2">
        <f t="shared" si="183"/>
        <v>0</v>
      </c>
      <c r="GP209" s="2">
        <f t="shared" si="184"/>
        <v>0</v>
      </c>
      <c r="GQ209" s="2"/>
      <c r="GR209" s="2">
        <v>0</v>
      </c>
      <c r="GS209" s="2">
        <v>3</v>
      </c>
      <c r="GT209" s="2">
        <v>0</v>
      </c>
      <c r="GU209" s="2" t="s">
        <v>3</v>
      </c>
      <c r="GV209" s="2">
        <f t="shared" si="185"/>
        <v>0</v>
      </c>
      <c r="GW209" s="2">
        <v>1</v>
      </c>
      <c r="GX209" s="2">
        <f t="shared" si="186"/>
        <v>0</v>
      </c>
      <c r="GY209" s="2"/>
      <c r="GZ209" s="2"/>
      <c r="HA209" s="2">
        <v>0</v>
      </c>
      <c r="HB209" s="2">
        <v>0</v>
      </c>
      <c r="HC209" s="2">
        <f t="shared" si="187"/>
        <v>0</v>
      </c>
      <c r="HD209" s="2"/>
      <c r="HE209" s="2" t="s">
        <v>3</v>
      </c>
      <c r="HF209" s="2" t="s">
        <v>3</v>
      </c>
      <c r="HG209" s="2"/>
      <c r="HH209" s="2"/>
      <c r="HI209" s="2"/>
      <c r="HJ209" s="2"/>
      <c r="HK209" s="2"/>
      <c r="HL209" s="2"/>
      <c r="HM209" s="2" t="s">
        <v>3</v>
      </c>
      <c r="HN209" s="2" t="s">
        <v>3</v>
      </c>
      <c r="HO209" s="2" t="s">
        <v>3</v>
      </c>
      <c r="HP209" s="2" t="s">
        <v>3</v>
      </c>
      <c r="HQ209" s="2" t="s">
        <v>3</v>
      </c>
      <c r="HR209" s="2"/>
      <c r="HS209" s="2">
        <v>0</v>
      </c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">
      <c r="A210">
        <v>17</v>
      </c>
      <c r="B210">
        <v>1</v>
      </c>
      <c r="E210" t="s">
        <v>3</v>
      </c>
      <c r="F210" t="s">
        <v>267</v>
      </c>
      <c r="G210" t="s">
        <v>268</v>
      </c>
      <c r="H210" t="s">
        <v>258</v>
      </c>
      <c r="I210">
        <v>2</v>
      </c>
      <c r="J210">
        <v>0</v>
      </c>
      <c r="K210">
        <v>2</v>
      </c>
      <c r="O210">
        <f t="shared" si="158"/>
        <v>77.95</v>
      </c>
      <c r="P210">
        <f t="shared" si="159"/>
        <v>77.95</v>
      </c>
      <c r="Q210">
        <f>(ROUND((ROUND(((ET210)*AV210*I210),2)*BB210),2)+ROUND((ROUND(((AE210-(EU210))*AV210*I210),2)*BS210),2))</f>
        <v>0</v>
      </c>
      <c r="R210">
        <f t="shared" si="160"/>
        <v>0</v>
      </c>
      <c r="S210">
        <f t="shared" si="161"/>
        <v>0</v>
      </c>
      <c r="T210">
        <f t="shared" si="162"/>
        <v>0</v>
      </c>
      <c r="U210">
        <f t="shared" si="163"/>
        <v>0</v>
      </c>
      <c r="V210">
        <f t="shared" si="164"/>
        <v>0</v>
      </c>
      <c r="W210">
        <f t="shared" si="165"/>
        <v>0</v>
      </c>
      <c r="X210">
        <f t="shared" si="166"/>
        <v>0</v>
      </c>
      <c r="Y210">
        <f t="shared" si="167"/>
        <v>0</v>
      </c>
      <c r="AA210">
        <v>-1</v>
      </c>
      <c r="AB210">
        <f t="shared" si="168"/>
        <v>3.3</v>
      </c>
      <c r="AC210">
        <f t="shared" si="169"/>
        <v>3.3</v>
      </c>
      <c r="AD210">
        <f>ROUND((((ET210)-(EU210))+AE210),1)</f>
        <v>0</v>
      </c>
      <c r="AE210">
        <f>ROUND((EU210),1)</f>
        <v>0</v>
      </c>
      <c r="AF210">
        <f>ROUND((EV210),1)</f>
        <v>0</v>
      </c>
      <c r="AG210">
        <f t="shared" si="171"/>
        <v>0</v>
      </c>
      <c r="AH210">
        <f>(EW210)</f>
        <v>0</v>
      </c>
      <c r="AI210">
        <f>(EX210)</f>
        <v>0</v>
      </c>
      <c r="AJ210">
        <f t="shared" si="173"/>
        <v>0</v>
      </c>
      <c r="AK210">
        <v>3.26</v>
      </c>
      <c r="AL210">
        <v>3.26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11.81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1</v>
      </c>
      <c r="BJ210" t="s">
        <v>269</v>
      </c>
      <c r="BM210">
        <v>1617</v>
      </c>
      <c r="BN210">
        <v>0</v>
      </c>
      <c r="BO210" t="s">
        <v>267</v>
      </c>
      <c r="BP210">
        <v>1</v>
      </c>
      <c r="BQ210">
        <v>200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30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174"/>
        <v>77.95</v>
      </c>
      <c r="CQ210">
        <f t="shared" si="175"/>
        <v>38.97</v>
      </c>
      <c r="CR210">
        <f>(ROUND((ROUND(((ET210)*AV210*1),2)*BB210),2)+ROUND((ROUND(((AE210-(EU210))*AV210*1),2)*BS210),2))</f>
        <v>0</v>
      </c>
      <c r="CS210">
        <f t="shared" si="176"/>
        <v>0</v>
      </c>
      <c r="CT210">
        <f t="shared" si="177"/>
        <v>0</v>
      </c>
      <c r="CU210">
        <f t="shared" si="178"/>
        <v>0</v>
      </c>
      <c r="CV210">
        <f t="shared" si="189"/>
        <v>0</v>
      </c>
      <c r="CW210">
        <f t="shared" si="179"/>
        <v>0</v>
      </c>
      <c r="CX210">
        <f t="shared" si="180"/>
        <v>0</v>
      </c>
      <c r="CY210">
        <f>S210*(BZ210/100)</f>
        <v>0</v>
      </c>
      <c r="CZ210">
        <f>S210*(CA210/100)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1010</v>
      </c>
      <c r="DV210" t="s">
        <v>258</v>
      </c>
      <c r="DW210" t="s">
        <v>258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55892861</v>
      </c>
      <c r="EF210">
        <v>200</v>
      </c>
      <c r="EG210" t="s">
        <v>119</v>
      </c>
      <c r="EH210">
        <v>0</v>
      </c>
      <c r="EI210" t="s">
        <v>3</v>
      </c>
      <c r="EJ210">
        <v>1</v>
      </c>
      <c r="EK210">
        <v>1617</v>
      </c>
      <c r="EL210" t="s">
        <v>120</v>
      </c>
      <c r="EM210" t="s">
        <v>121</v>
      </c>
      <c r="EO210" t="s">
        <v>3</v>
      </c>
      <c r="EQ210">
        <v>132096</v>
      </c>
      <c r="ER210">
        <v>3.26</v>
      </c>
      <c r="ES210">
        <v>3.26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FQ210">
        <v>0</v>
      </c>
      <c r="FR210">
        <v>0</v>
      </c>
      <c r="FS210">
        <v>0</v>
      </c>
      <c r="FX210">
        <v>0</v>
      </c>
      <c r="FY210">
        <v>0</v>
      </c>
      <c r="GA210" t="s">
        <v>3</v>
      </c>
      <c r="GD210">
        <v>0</v>
      </c>
      <c r="GF210">
        <v>2091116518</v>
      </c>
      <c r="GG210">
        <v>2</v>
      </c>
      <c r="GH210">
        <v>1</v>
      </c>
      <c r="GI210">
        <v>2</v>
      </c>
      <c r="GJ210">
        <v>0</v>
      </c>
      <c r="GK210">
        <f>ROUND(R210*(S12)/100,2)</f>
        <v>0</v>
      </c>
      <c r="GL210">
        <f t="shared" si="181"/>
        <v>0</v>
      </c>
      <c r="GM210">
        <f>ROUND(O210+X210+Y210+GK210,2)+GX210</f>
        <v>77.95</v>
      </c>
      <c r="GN210">
        <f t="shared" si="182"/>
        <v>77.95</v>
      </c>
      <c r="GO210">
        <f t="shared" si="183"/>
        <v>0</v>
      </c>
      <c r="GP210">
        <f t="shared" si="184"/>
        <v>0</v>
      </c>
      <c r="GR210">
        <v>0</v>
      </c>
      <c r="GS210">
        <v>3</v>
      </c>
      <c r="GT210">
        <v>0</v>
      </c>
      <c r="GU210" t="s">
        <v>3</v>
      </c>
      <c r="GV210">
        <f t="shared" si="185"/>
        <v>0</v>
      </c>
      <c r="GW210">
        <v>1</v>
      </c>
      <c r="GX210">
        <f t="shared" si="186"/>
        <v>0</v>
      </c>
      <c r="HA210">
        <v>0</v>
      </c>
      <c r="HB210">
        <v>0</v>
      </c>
      <c r="HC210">
        <f t="shared" si="187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HS210">
        <v>0</v>
      </c>
      <c r="IK210">
        <v>0</v>
      </c>
    </row>
    <row r="212" spans="1:255" x14ac:dyDescent="0.2">
      <c r="A212" s="3">
        <v>51</v>
      </c>
      <c r="B212" s="3">
        <f>B191</f>
        <v>1</v>
      </c>
      <c r="C212" s="3">
        <f>A191</f>
        <v>4</v>
      </c>
      <c r="D212" s="3">
        <f>ROW(A191)</f>
        <v>191</v>
      </c>
      <c r="E212" s="3"/>
      <c r="F212" s="3" t="str">
        <f>IF(F191&lt;&gt;"",F191,"")</f>
        <v>Раздел</v>
      </c>
      <c r="G212" s="3" t="str">
        <f>IF(G191&lt;&gt;"",G191,"")</f>
        <v>Строительные работы</v>
      </c>
      <c r="H212" s="3">
        <v>0</v>
      </c>
      <c r="I212" s="3"/>
      <c r="J212" s="3"/>
      <c r="K212" s="3"/>
      <c r="L212" s="3"/>
      <c r="M212" s="3"/>
      <c r="N212" s="3"/>
      <c r="O212" s="3">
        <f t="shared" ref="O212:T212" si="192">ROUND(AB212,2)</f>
        <v>1283.74</v>
      </c>
      <c r="P212" s="3">
        <f t="shared" si="192"/>
        <v>474.3</v>
      </c>
      <c r="Q212" s="3">
        <f t="shared" si="192"/>
        <v>219.38</v>
      </c>
      <c r="R212" s="3">
        <f t="shared" si="192"/>
        <v>30.74</v>
      </c>
      <c r="S212" s="3">
        <f t="shared" si="192"/>
        <v>590.05999999999995</v>
      </c>
      <c r="T212" s="3">
        <f t="shared" si="192"/>
        <v>0</v>
      </c>
      <c r="U212" s="3">
        <f>AH212</f>
        <v>46.938342594000005</v>
      </c>
      <c r="V212" s="3">
        <f>AI212</f>
        <v>0</v>
      </c>
      <c r="W212" s="3">
        <f>ROUND(AJ212,2)</f>
        <v>0</v>
      </c>
      <c r="X212" s="3">
        <f>ROUND(AK212,2)</f>
        <v>660.87</v>
      </c>
      <c r="Y212" s="3">
        <f>ROUND(AL212,2)</f>
        <v>413.05</v>
      </c>
      <c r="Z212" s="3"/>
      <c r="AA212" s="3"/>
      <c r="AB212" s="3">
        <f>ROUND(SUMIF(AA195:AA210,"=59537989",O195:O210),2)</f>
        <v>1283.74</v>
      </c>
      <c r="AC212" s="3">
        <f>ROUND(SUMIF(AA195:AA210,"=59537989",P195:P210),2)</f>
        <v>474.3</v>
      </c>
      <c r="AD212" s="3">
        <f>ROUND(SUMIF(AA195:AA210,"=59537989",Q195:Q210),2)</f>
        <v>219.38</v>
      </c>
      <c r="AE212" s="3">
        <f>ROUND(SUMIF(AA195:AA210,"=59537989",R195:R210),2)</f>
        <v>30.74</v>
      </c>
      <c r="AF212" s="3">
        <f>ROUND(SUMIF(AA195:AA210,"=59537989",S195:S210),2)</f>
        <v>590.05999999999995</v>
      </c>
      <c r="AG212" s="3">
        <f>ROUND(SUMIF(AA195:AA210,"=59537989",T195:T210),2)</f>
        <v>0</v>
      </c>
      <c r="AH212" s="3">
        <f>SUMIF(AA195:AA210,"=59537989",U195:U210)</f>
        <v>46.938342594000005</v>
      </c>
      <c r="AI212" s="3">
        <f>SUMIF(AA195:AA210,"=59537989",V195:V210)</f>
        <v>0</v>
      </c>
      <c r="AJ212" s="3">
        <f>ROUND(SUMIF(AA195:AA210,"=59537989",W195:W210),2)</f>
        <v>0</v>
      </c>
      <c r="AK212" s="3">
        <f>ROUND(SUMIF(AA195:AA210,"=59537989",X195:X210),2)</f>
        <v>660.87</v>
      </c>
      <c r="AL212" s="3">
        <f>ROUND(SUMIF(AA195:AA210,"=59537989",Y195:Y210),2)</f>
        <v>413.05</v>
      </c>
      <c r="AM212" s="3"/>
      <c r="AN212" s="3"/>
      <c r="AO212" s="3">
        <f t="shared" ref="AO212:BD212" si="193">ROUND(BX212,2)</f>
        <v>0</v>
      </c>
      <c r="AP212" s="3">
        <f t="shared" si="193"/>
        <v>0</v>
      </c>
      <c r="AQ212" s="3">
        <f t="shared" si="193"/>
        <v>0</v>
      </c>
      <c r="AR212" s="3">
        <f t="shared" si="193"/>
        <v>2357.66</v>
      </c>
      <c r="AS212" s="3">
        <f t="shared" si="193"/>
        <v>394.4</v>
      </c>
      <c r="AT212" s="3">
        <f t="shared" si="193"/>
        <v>1963.26</v>
      </c>
      <c r="AU212" s="3">
        <f t="shared" si="193"/>
        <v>0</v>
      </c>
      <c r="AV212" s="3">
        <f t="shared" si="193"/>
        <v>474.3</v>
      </c>
      <c r="AW212" s="3">
        <f t="shared" si="193"/>
        <v>474.3</v>
      </c>
      <c r="AX212" s="3">
        <f t="shared" si="193"/>
        <v>0</v>
      </c>
      <c r="AY212" s="3">
        <f t="shared" si="193"/>
        <v>474.3</v>
      </c>
      <c r="AZ212" s="3">
        <f t="shared" si="193"/>
        <v>0</v>
      </c>
      <c r="BA212" s="3">
        <f t="shared" si="193"/>
        <v>0</v>
      </c>
      <c r="BB212" s="3">
        <f t="shared" si="193"/>
        <v>0</v>
      </c>
      <c r="BC212" s="3">
        <f t="shared" si="193"/>
        <v>0</v>
      </c>
      <c r="BD212" s="3">
        <f t="shared" si="193"/>
        <v>0</v>
      </c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>
        <f>ROUND(SUMIF(AA195:AA210,"=59537989",FQ195:FQ210),2)</f>
        <v>0</v>
      </c>
      <c r="BY212" s="3">
        <f>ROUND(SUMIF(AA195:AA210,"=59537989",FR195:FR210),2)</f>
        <v>0</v>
      </c>
      <c r="BZ212" s="3">
        <f>ROUND(SUMIF(AA195:AA210,"=59537989",GL195:GL210),2)</f>
        <v>0</v>
      </c>
      <c r="CA212" s="3">
        <f>ROUND(SUMIF(AA195:AA210,"=59537989",GM195:GM210),2)</f>
        <v>2357.66</v>
      </c>
      <c r="CB212" s="3">
        <f>ROUND(SUMIF(AA195:AA210,"=59537989",GN195:GN210),2)</f>
        <v>394.4</v>
      </c>
      <c r="CC212" s="3">
        <f>ROUND(SUMIF(AA195:AA210,"=59537989",GO195:GO210),2)</f>
        <v>1963.26</v>
      </c>
      <c r="CD212" s="3">
        <f>ROUND(SUMIF(AA195:AA210,"=59537989",GP195:GP210),2)</f>
        <v>0</v>
      </c>
      <c r="CE212" s="3">
        <f>AC212-BX212</f>
        <v>474.3</v>
      </c>
      <c r="CF212" s="3">
        <f>AC212-BY212</f>
        <v>474.3</v>
      </c>
      <c r="CG212" s="3">
        <f>BX212-BZ212</f>
        <v>0</v>
      </c>
      <c r="CH212" s="3">
        <f>AC212-BX212-BY212+BZ212</f>
        <v>474.3</v>
      </c>
      <c r="CI212" s="3">
        <f>BY212-BZ212</f>
        <v>0</v>
      </c>
      <c r="CJ212" s="3">
        <f>ROUND(SUMIF(AA195:AA210,"=59537989",GX195:GX210),2)</f>
        <v>0</v>
      </c>
      <c r="CK212" s="3">
        <f>ROUND(SUMIF(AA195:AA210,"=59537989",GY195:GY210),2)</f>
        <v>0</v>
      </c>
      <c r="CL212" s="3">
        <f>ROUND(SUMIF(AA195:AA210,"=59537989",GZ195:GZ210),2)</f>
        <v>0</v>
      </c>
      <c r="CM212" s="3">
        <f>ROUND(SUMIF(AA195:AA210,"=59537989",HD195:HD210),2)</f>
        <v>0</v>
      </c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4">
        <f t="shared" ref="DG212:DL212" si="194">ROUND(DT212,2)</f>
        <v>27873.29</v>
      </c>
      <c r="DH212" s="4">
        <f t="shared" si="194"/>
        <v>2243.14</v>
      </c>
      <c r="DI212" s="4">
        <f t="shared" si="194"/>
        <v>2960.04</v>
      </c>
      <c r="DJ212" s="4">
        <f t="shared" si="194"/>
        <v>1181.03</v>
      </c>
      <c r="DK212" s="4">
        <f t="shared" si="194"/>
        <v>22670.11</v>
      </c>
      <c r="DL212" s="4">
        <f t="shared" si="194"/>
        <v>0</v>
      </c>
      <c r="DM212" s="4">
        <f>DZ212</f>
        <v>46.938342594000005</v>
      </c>
      <c r="DN212" s="4">
        <f>EA212</f>
        <v>0</v>
      </c>
      <c r="DO212" s="4">
        <f>ROUND(EB212,2)</f>
        <v>0</v>
      </c>
      <c r="DP212" s="4">
        <f>ROUND(EC212,2)</f>
        <v>20856.509999999998</v>
      </c>
      <c r="DQ212" s="4">
        <f>ROUND(ED212,2)</f>
        <v>9736.51</v>
      </c>
      <c r="DR212" s="4"/>
      <c r="DS212" s="4"/>
      <c r="DT212" s="4">
        <f>ROUND(SUMIF(AA195:AA210,"=59537987",O195:O210),2)</f>
        <v>27873.29</v>
      </c>
      <c r="DU212" s="4">
        <f>ROUND(SUMIF(AA195:AA210,"=59537987",P195:P210),2)</f>
        <v>2243.14</v>
      </c>
      <c r="DV212" s="4">
        <f>ROUND(SUMIF(AA195:AA210,"=59537987",Q195:Q210),2)</f>
        <v>2960.04</v>
      </c>
      <c r="DW212" s="4">
        <f>ROUND(SUMIF(AA195:AA210,"=59537987",R195:R210),2)</f>
        <v>1181.03</v>
      </c>
      <c r="DX212" s="4">
        <f>ROUND(SUMIF(AA195:AA210,"=59537987",S195:S210),2)</f>
        <v>22670.11</v>
      </c>
      <c r="DY212" s="4">
        <f>ROUND(SUMIF(AA195:AA210,"=59537987",T195:T210),2)</f>
        <v>0</v>
      </c>
      <c r="DZ212" s="4">
        <f>SUMIF(AA195:AA210,"=59537987",U195:U210)</f>
        <v>46.938342594000005</v>
      </c>
      <c r="EA212" s="4">
        <f>SUMIF(AA195:AA210,"=59537987",V195:V210)</f>
        <v>0</v>
      </c>
      <c r="EB212" s="4">
        <f>ROUND(SUMIF(AA195:AA210,"=59537987",W195:W210),2)</f>
        <v>0</v>
      </c>
      <c r="EC212" s="4">
        <f>ROUND(SUMIF(AA195:AA210,"=59537987",X195:X210),2)</f>
        <v>20856.509999999998</v>
      </c>
      <c r="ED212" s="4">
        <f>ROUND(SUMIF(AA195:AA210,"=59537987",Y195:Y210),2)</f>
        <v>9736.51</v>
      </c>
      <c r="EE212" s="4"/>
      <c r="EF212" s="4"/>
      <c r="EG212" s="4">
        <f t="shared" ref="EG212:EV212" si="195">ROUND(FP212,2)</f>
        <v>0</v>
      </c>
      <c r="EH212" s="4">
        <f t="shared" si="195"/>
        <v>0</v>
      </c>
      <c r="EI212" s="4">
        <f t="shared" si="195"/>
        <v>0</v>
      </c>
      <c r="EJ212" s="4">
        <f t="shared" si="195"/>
        <v>60355.96</v>
      </c>
      <c r="EK212" s="4">
        <f t="shared" si="195"/>
        <v>2390.56</v>
      </c>
      <c r="EL212" s="4">
        <f t="shared" si="195"/>
        <v>57965.4</v>
      </c>
      <c r="EM212" s="4">
        <f t="shared" si="195"/>
        <v>0</v>
      </c>
      <c r="EN212" s="4">
        <f t="shared" si="195"/>
        <v>2243.14</v>
      </c>
      <c r="EO212" s="4">
        <f t="shared" si="195"/>
        <v>2243.14</v>
      </c>
      <c r="EP212" s="4">
        <f t="shared" si="195"/>
        <v>0</v>
      </c>
      <c r="EQ212" s="4">
        <f t="shared" si="195"/>
        <v>2243.14</v>
      </c>
      <c r="ER212" s="4">
        <f t="shared" si="195"/>
        <v>0</v>
      </c>
      <c r="ES212" s="4">
        <f t="shared" si="195"/>
        <v>0</v>
      </c>
      <c r="ET212" s="4">
        <f t="shared" si="195"/>
        <v>0</v>
      </c>
      <c r="EU212" s="4">
        <f t="shared" si="195"/>
        <v>0</v>
      </c>
      <c r="EV212" s="4">
        <f t="shared" si="195"/>
        <v>0</v>
      </c>
      <c r="EW212" s="4"/>
      <c r="EX212" s="4"/>
      <c r="EY212" s="4"/>
      <c r="EZ212" s="4"/>
      <c r="FA212" s="4"/>
      <c r="FB212" s="4"/>
      <c r="FC212" s="4"/>
      <c r="FD212" s="4"/>
      <c r="FE212" s="4"/>
      <c r="FF212" s="4"/>
      <c r="FG212" s="4"/>
      <c r="FH212" s="4"/>
      <c r="FI212" s="4"/>
      <c r="FJ212" s="4"/>
      <c r="FK212" s="4"/>
      <c r="FL212" s="4"/>
      <c r="FM212" s="4"/>
      <c r="FN212" s="4"/>
      <c r="FO212" s="4"/>
      <c r="FP212" s="4">
        <f>ROUND(SUMIF(AA195:AA210,"=59537987",FQ195:FQ210),2)</f>
        <v>0</v>
      </c>
      <c r="FQ212" s="4">
        <f>ROUND(SUMIF(AA195:AA210,"=59537987",FR195:FR210),2)</f>
        <v>0</v>
      </c>
      <c r="FR212" s="4">
        <f>ROUND(SUMIF(AA195:AA210,"=59537987",GL195:GL210),2)</f>
        <v>0</v>
      </c>
      <c r="FS212" s="4">
        <f>ROUND(SUMIF(AA195:AA210,"=59537987",GM195:GM210),2)</f>
        <v>60355.96</v>
      </c>
      <c r="FT212" s="4">
        <f>ROUND(SUMIF(AA195:AA210,"=59537987",GN195:GN210),2)</f>
        <v>2390.56</v>
      </c>
      <c r="FU212" s="4">
        <f>ROUND(SUMIF(AA195:AA210,"=59537987",GO195:GO210),2)</f>
        <v>57965.4</v>
      </c>
      <c r="FV212" s="4">
        <f>ROUND(SUMIF(AA195:AA210,"=59537987",GP195:GP210),2)</f>
        <v>0</v>
      </c>
      <c r="FW212" s="4">
        <f>DU212-FP212</f>
        <v>2243.14</v>
      </c>
      <c r="FX212" s="4">
        <f>DU212-FQ212</f>
        <v>2243.14</v>
      </c>
      <c r="FY212" s="4">
        <f>FP212-FR212</f>
        <v>0</v>
      </c>
      <c r="FZ212" s="4">
        <f>DU212-FP212-FQ212+FR212</f>
        <v>2243.14</v>
      </c>
      <c r="GA212" s="4">
        <f>FQ212-FR212</f>
        <v>0</v>
      </c>
      <c r="GB212" s="4">
        <f>ROUND(SUMIF(AA195:AA210,"=59537987",GX195:GX210),2)</f>
        <v>0</v>
      </c>
      <c r="GC212" s="4">
        <f>ROUND(SUMIF(AA195:AA210,"=59537987",GY195:GY210),2)</f>
        <v>0</v>
      </c>
      <c r="GD212" s="4">
        <f>ROUND(SUMIF(AA195:AA210,"=59537987",GZ195:GZ210),2)</f>
        <v>0</v>
      </c>
      <c r="GE212" s="4">
        <f>ROUND(SUMIF(AA195:AA210,"=59537987",HD195:HD210),2)</f>
        <v>0</v>
      </c>
      <c r="GF212" s="4"/>
      <c r="GG212" s="4"/>
      <c r="GH212" s="4"/>
      <c r="GI212" s="4"/>
      <c r="GJ212" s="4"/>
      <c r="GK212" s="4"/>
      <c r="GL212" s="4"/>
      <c r="GM212" s="4"/>
      <c r="GN212" s="4"/>
      <c r="GO212" s="4"/>
      <c r="GP212" s="4"/>
      <c r="GQ212" s="4"/>
      <c r="GR212" s="4"/>
      <c r="GS212" s="4"/>
      <c r="GT212" s="4"/>
      <c r="GU212" s="4"/>
      <c r="GV212" s="4"/>
      <c r="GW212" s="4"/>
      <c r="GX212" s="4">
        <v>0</v>
      </c>
    </row>
    <row r="214" spans="1:255" x14ac:dyDescent="0.2">
      <c r="A214" s="5">
        <v>50</v>
      </c>
      <c r="B214" s="5">
        <v>0</v>
      </c>
      <c r="C214" s="5">
        <v>0</v>
      </c>
      <c r="D214" s="5">
        <v>1</v>
      </c>
      <c r="E214" s="5">
        <v>201</v>
      </c>
      <c r="F214" s="5">
        <f>ROUND(Source!O212,O214)</f>
        <v>1283.74</v>
      </c>
      <c r="G214" s="5" t="s">
        <v>45</v>
      </c>
      <c r="H214" s="5" t="s">
        <v>46</v>
      </c>
      <c r="I214" s="5"/>
      <c r="J214" s="5"/>
      <c r="K214" s="5">
        <v>201</v>
      </c>
      <c r="L214" s="5">
        <v>1</v>
      </c>
      <c r="M214" s="5">
        <v>3</v>
      </c>
      <c r="N214" s="5" t="s">
        <v>3</v>
      </c>
      <c r="O214" s="5">
        <v>2</v>
      </c>
      <c r="P214" s="5">
        <f>ROUND(Source!DG212,O214)</f>
        <v>27873.29</v>
      </c>
      <c r="Q214" s="5"/>
      <c r="R214" s="5"/>
      <c r="S214" s="5"/>
      <c r="T214" s="5"/>
      <c r="U214" s="5"/>
      <c r="V214" s="5"/>
      <c r="W214" s="5">
        <v>366.82</v>
      </c>
      <c r="X214" s="5">
        <v>1</v>
      </c>
      <c r="Y214" s="5">
        <v>366.82</v>
      </c>
      <c r="Z214" s="5">
        <v>1610.86</v>
      </c>
      <c r="AA214" s="5">
        <v>1</v>
      </c>
      <c r="AB214" s="5">
        <v>1610.86</v>
      </c>
    </row>
    <row r="215" spans="1:255" x14ac:dyDescent="0.2">
      <c r="A215" s="5">
        <v>50</v>
      </c>
      <c r="B215" s="5">
        <v>0</v>
      </c>
      <c r="C215" s="5">
        <v>0</v>
      </c>
      <c r="D215" s="5">
        <v>1</v>
      </c>
      <c r="E215" s="5">
        <v>202</v>
      </c>
      <c r="F215" s="5">
        <f>ROUND(Source!P212,O215)</f>
        <v>474.3</v>
      </c>
      <c r="G215" s="5" t="s">
        <v>47</v>
      </c>
      <c r="H215" s="5" t="s">
        <v>48</v>
      </c>
      <c r="I215" s="5"/>
      <c r="J215" s="5"/>
      <c r="K215" s="5">
        <v>202</v>
      </c>
      <c r="L215" s="5">
        <v>2</v>
      </c>
      <c r="M215" s="5">
        <v>3</v>
      </c>
      <c r="N215" s="5" t="s">
        <v>3</v>
      </c>
      <c r="O215" s="5">
        <v>2</v>
      </c>
      <c r="P215" s="5">
        <f>ROUND(Source!DH212,O215)</f>
        <v>2243.14</v>
      </c>
      <c r="Q215" s="5"/>
      <c r="R215" s="5"/>
      <c r="S215" s="5"/>
      <c r="T215" s="5"/>
      <c r="U215" s="5"/>
      <c r="V215" s="5"/>
      <c r="W215" s="5">
        <v>351.1</v>
      </c>
      <c r="X215" s="5">
        <v>1</v>
      </c>
      <c r="Y215" s="5">
        <v>351.1</v>
      </c>
      <c r="Z215" s="5">
        <v>1021</v>
      </c>
      <c r="AA215" s="5">
        <v>1</v>
      </c>
      <c r="AB215" s="5">
        <v>1021</v>
      </c>
    </row>
    <row r="216" spans="1:255" x14ac:dyDescent="0.2">
      <c r="A216" s="5">
        <v>50</v>
      </c>
      <c r="B216" s="5">
        <v>0</v>
      </c>
      <c r="C216" s="5">
        <v>0</v>
      </c>
      <c r="D216" s="5">
        <v>1</v>
      </c>
      <c r="E216" s="5">
        <v>222</v>
      </c>
      <c r="F216" s="5">
        <f>ROUND(Source!AO212,O216)</f>
        <v>0</v>
      </c>
      <c r="G216" s="5" t="s">
        <v>49</v>
      </c>
      <c r="H216" s="5" t="s">
        <v>50</v>
      </c>
      <c r="I216" s="5"/>
      <c r="J216" s="5"/>
      <c r="K216" s="5">
        <v>222</v>
      </c>
      <c r="L216" s="5">
        <v>3</v>
      </c>
      <c r="M216" s="5">
        <v>3</v>
      </c>
      <c r="N216" s="5" t="s">
        <v>3</v>
      </c>
      <c r="O216" s="5">
        <v>2</v>
      </c>
      <c r="P216" s="5">
        <f>ROUND(Source!EG212,O216)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55" x14ac:dyDescent="0.2">
      <c r="A217" s="5">
        <v>50</v>
      </c>
      <c r="B217" s="5">
        <v>0</v>
      </c>
      <c r="C217" s="5">
        <v>0</v>
      </c>
      <c r="D217" s="5">
        <v>1</v>
      </c>
      <c r="E217" s="5">
        <v>225</v>
      </c>
      <c r="F217" s="5">
        <f>ROUND(Source!AV212,O217)</f>
        <v>474.3</v>
      </c>
      <c r="G217" s="5" t="s">
        <v>51</v>
      </c>
      <c r="H217" s="5" t="s">
        <v>52</v>
      </c>
      <c r="I217" s="5"/>
      <c r="J217" s="5"/>
      <c r="K217" s="5">
        <v>225</v>
      </c>
      <c r="L217" s="5">
        <v>4</v>
      </c>
      <c r="M217" s="5">
        <v>3</v>
      </c>
      <c r="N217" s="5" t="s">
        <v>3</v>
      </c>
      <c r="O217" s="5">
        <v>2</v>
      </c>
      <c r="P217" s="5">
        <f>ROUND(Source!EN212,O217)</f>
        <v>2243.14</v>
      </c>
      <c r="Q217" s="5"/>
      <c r="R217" s="5"/>
      <c r="S217" s="5"/>
      <c r="T217" s="5"/>
      <c r="U217" s="5"/>
      <c r="V217" s="5"/>
      <c r="W217" s="5">
        <v>351.1</v>
      </c>
      <c r="X217" s="5">
        <v>1</v>
      </c>
      <c r="Y217" s="5">
        <v>351.1</v>
      </c>
      <c r="Z217" s="5">
        <v>1021</v>
      </c>
      <c r="AA217" s="5">
        <v>1</v>
      </c>
      <c r="AB217" s="5">
        <v>1021</v>
      </c>
    </row>
    <row r="218" spans="1:255" x14ac:dyDescent="0.2">
      <c r="A218" s="5">
        <v>50</v>
      </c>
      <c r="B218" s="5">
        <v>0</v>
      </c>
      <c r="C218" s="5">
        <v>0</v>
      </c>
      <c r="D218" s="5">
        <v>1</v>
      </c>
      <c r="E218" s="5">
        <v>226</v>
      </c>
      <c r="F218" s="5">
        <f>ROUND(Source!AW212,O218)</f>
        <v>474.3</v>
      </c>
      <c r="G218" s="5" t="s">
        <v>53</v>
      </c>
      <c r="H218" s="5" t="s">
        <v>54</v>
      </c>
      <c r="I218" s="5"/>
      <c r="J218" s="5"/>
      <c r="K218" s="5">
        <v>226</v>
      </c>
      <c r="L218" s="5">
        <v>5</v>
      </c>
      <c r="M218" s="5">
        <v>3</v>
      </c>
      <c r="N218" s="5" t="s">
        <v>3</v>
      </c>
      <c r="O218" s="5">
        <v>2</v>
      </c>
      <c r="P218" s="5">
        <f>ROUND(Source!EO212,O218)</f>
        <v>2243.14</v>
      </c>
      <c r="Q218" s="5"/>
      <c r="R218" s="5"/>
      <c r="S218" s="5"/>
      <c r="T218" s="5"/>
      <c r="U218" s="5"/>
      <c r="V218" s="5"/>
      <c r="W218" s="5">
        <v>351.1</v>
      </c>
      <c r="X218" s="5">
        <v>1</v>
      </c>
      <c r="Y218" s="5">
        <v>351.1</v>
      </c>
      <c r="Z218" s="5">
        <v>1021</v>
      </c>
      <c r="AA218" s="5">
        <v>1</v>
      </c>
      <c r="AB218" s="5">
        <v>1021</v>
      </c>
    </row>
    <row r="219" spans="1:255" x14ac:dyDescent="0.2">
      <c r="A219" s="5">
        <v>50</v>
      </c>
      <c r="B219" s="5">
        <v>0</v>
      </c>
      <c r="C219" s="5">
        <v>0</v>
      </c>
      <c r="D219" s="5">
        <v>1</v>
      </c>
      <c r="E219" s="5">
        <v>227</v>
      </c>
      <c r="F219" s="5">
        <f>ROUND(Source!AX212,O219)</f>
        <v>0</v>
      </c>
      <c r="G219" s="5" t="s">
        <v>55</v>
      </c>
      <c r="H219" s="5" t="s">
        <v>56</v>
      </c>
      <c r="I219" s="5"/>
      <c r="J219" s="5"/>
      <c r="K219" s="5">
        <v>227</v>
      </c>
      <c r="L219" s="5">
        <v>6</v>
      </c>
      <c r="M219" s="5">
        <v>3</v>
      </c>
      <c r="N219" s="5" t="s">
        <v>3</v>
      </c>
      <c r="O219" s="5">
        <v>2</v>
      </c>
      <c r="P219" s="5">
        <f>ROUND(Source!EP212,O219)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55" x14ac:dyDescent="0.2">
      <c r="A220" s="5">
        <v>50</v>
      </c>
      <c r="B220" s="5">
        <v>0</v>
      </c>
      <c r="C220" s="5">
        <v>0</v>
      </c>
      <c r="D220" s="5">
        <v>1</v>
      </c>
      <c r="E220" s="5">
        <v>228</v>
      </c>
      <c r="F220" s="5">
        <f>ROUND(Source!AY212,O220)</f>
        <v>474.3</v>
      </c>
      <c r="G220" s="5" t="s">
        <v>57</v>
      </c>
      <c r="H220" s="5" t="s">
        <v>58</v>
      </c>
      <c r="I220" s="5"/>
      <c r="J220" s="5"/>
      <c r="K220" s="5">
        <v>228</v>
      </c>
      <c r="L220" s="5">
        <v>7</v>
      </c>
      <c r="M220" s="5">
        <v>3</v>
      </c>
      <c r="N220" s="5" t="s">
        <v>3</v>
      </c>
      <c r="O220" s="5">
        <v>2</v>
      </c>
      <c r="P220" s="5">
        <f>ROUND(Source!EQ212,O220)</f>
        <v>2243.14</v>
      </c>
      <c r="Q220" s="5"/>
      <c r="R220" s="5"/>
      <c r="S220" s="5"/>
      <c r="T220" s="5"/>
      <c r="U220" s="5"/>
      <c r="V220" s="5"/>
      <c r="W220" s="5">
        <v>351.1</v>
      </c>
      <c r="X220" s="5">
        <v>1</v>
      </c>
      <c r="Y220" s="5">
        <v>351.1</v>
      </c>
      <c r="Z220" s="5">
        <v>1021</v>
      </c>
      <c r="AA220" s="5">
        <v>1</v>
      </c>
      <c r="AB220" s="5">
        <v>1021</v>
      </c>
    </row>
    <row r="221" spans="1:255" x14ac:dyDescent="0.2">
      <c r="A221" s="5">
        <v>50</v>
      </c>
      <c r="B221" s="5">
        <v>0</v>
      </c>
      <c r="C221" s="5">
        <v>0</v>
      </c>
      <c r="D221" s="5">
        <v>1</v>
      </c>
      <c r="E221" s="5">
        <v>216</v>
      </c>
      <c r="F221" s="5">
        <f>ROUND(Source!AP212,O221)</f>
        <v>0</v>
      </c>
      <c r="G221" s="5" t="s">
        <v>59</v>
      </c>
      <c r="H221" s="5" t="s">
        <v>60</v>
      </c>
      <c r="I221" s="5"/>
      <c r="J221" s="5"/>
      <c r="K221" s="5">
        <v>216</v>
      </c>
      <c r="L221" s="5">
        <v>8</v>
      </c>
      <c r="M221" s="5">
        <v>3</v>
      </c>
      <c r="N221" s="5" t="s">
        <v>3</v>
      </c>
      <c r="O221" s="5">
        <v>2</v>
      </c>
      <c r="P221" s="5">
        <f>ROUND(Source!EH212,O221)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55" x14ac:dyDescent="0.2">
      <c r="A222" s="5">
        <v>50</v>
      </c>
      <c r="B222" s="5">
        <v>0</v>
      </c>
      <c r="C222" s="5">
        <v>0</v>
      </c>
      <c r="D222" s="5">
        <v>1</v>
      </c>
      <c r="E222" s="5">
        <v>223</v>
      </c>
      <c r="F222" s="5">
        <f>ROUND(Source!AQ212,O222)</f>
        <v>0</v>
      </c>
      <c r="G222" s="5" t="s">
        <v>61</v>
      </c>
      <c r="H222" s="5" t="s">
        <v>62</v>
      </c>
      <c r="I222" s="5"/>
      <c r="J222" s="5"/>
      <c r="K222" s="5">
        <v>223</v>
      </c>
      <c r="L222" s="5">
        <v>9</v>
      </c>
      <c r="M222" s="5">
        <v>3</v>
      </c>
      <c r="N222" s="5" t="s">
        <v>3</v>
      </c>
      <c r="O222" s="5">
        <v>2</v>
      </c>
      <c r="P222" s="5">
        <f>ROUND(Source!EI212,O222)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55" x14ac:dyDescent="0.2">
      <c r="A223" s="5">
        <v>50</v>
      </c>
      <c r="B223" s="5">
        <v>0</v>
      </c>
      <c r="C223" s="5">
        <v>0</v>
      </c>
      <c r="D223" s="5">
        <v>1</v>
      </c>
      <c r="E223" s="5">
        <v>229</v>
      </c>
      <c r="F223" s="5">
        <f>ROUND(Source!AZ212,O223)</f>
        <v>0</v>
      </c>
      <c r="G223" s="5" t="s">
        <v>63</v>
      </c>
      <c r="H223" s="5" t="s">
        <v>64</v>
      </c>
      <c r="I223" s="5"/>
      <c r="J223" s="5"/>
      <c r="K223" s="5">
        <v>229</v>
      </c>
      <c r="L223" s="5">
        <v>10</v>
      </c>
      <c r="M223" s="5">
        <v>3</v>
      </c>
      <c r="N223" s="5" t="s">
        <v>3</v>
      </c>
      <c r="O223" s="5">
        <v>2</v>
      </c>
      <c r="P223" s="5">
        <f>ROUND(Source!ER212,O223)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55" x14ac:dyDescent="0.2">
      <c r="A224" s="5">
        <v>50</v>
      </c>
      <c r="B224" s="5">
        <v>0</v>
      </c>
      <c r="C224" s="5">
        <v>0</v>
      </c>
      <c r="D224" s="5">
        <v>1</v>
      </c>
      <c r="E224" s="5">
        <v>203</v>
      </c>
      <c r="F224" s="5">
        <f>ROUND(Source!Q212,O224)</f>
        <v>219.38</v>
      </c>
      <c r="G224" s="5" t="s">
        <v>65</v>
      </c>
      <c r="H224" s="5" t="s">
        <v>66</v>
      </c>
      <c r="I224" s="5"/>
      <c r="J224" s="5"/>
      <c r="K224" s="5">
        <v>203</v>
      </c>
      <c r="L224" s="5">
        <v>11</v>
      </c>
      <c r="M224" s="5">
        <v>3</v>
      </c>
      <c r="N224" s="5" t="s">
        <v>3</v>
      </c>
      <c r="O224" s="5">
        <v>2</v>
      </c>
      <c r="P224" s="5">
        <f>ROUND(Source!DI212,O224)</f>
        <v>2960.04</v>
      </c>
      <c r="Q224" s="5"/>
      <c r="R224" s="5"/>
      <c r="S224" s="5"/>
      <c r="T224" s="5"/>
      <c r="U224" s="5"/>
      <c r="V224" s="5"/>
      <c r="W224" s="5">
        <v>0.56999999999999995</v>
      </c>
      <c r="X224" s="5">
        <v>1</v>
      </c>
      <c r="Y224" s="5">
        <v>0.56999999999999995</v>
      </c>
      <c r="Z224" s="5">
        <v>7.79</v>
      </c>
      <c r="AA224" s="5">
        <v>1</v>
      </c>
      <c r="AB224" s="5">
        <v>7.79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231</v>
      </c>
      <c r="F225" s="5">
        <f>ROUND(Source!BB212,O225)</f>
        <v>0</v>
      </c>
      <c r="G225" s="5" t="s">
        <v>67</v>
      </c>
      <c r="H225" s="5" t="s">
        <v>68</v>
      </c>
      <c r="I225" s="5"/>
      <c r="J225" s="5"/>
      <c r="K225" s="5">
        <v>231</v>
      </c>
      <c r="L225" s="5">
        <v>12</v>
      </c>
      <c r="M225" s="5">
        <v>3</v>
      </c>
      <c r="N225" s="5" t="s">
        <v>3</v>
      </c>
      <c r="O225" s="5">
        <v>2</v>
      </c>
      <c r="P225" s="5">
        <f>ROUND(Source!ET212,O225)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204</v>
      </c>
      <c r="F226" s="5">
        <f>ROUND(Source!R212,O226)</f>
        <v>30.74</v>
      </c>
      <c r="G226" s="5" t="s">
        <v>69</v>
      </c>
      <c r="H226" s="5" t="s">
        <v>70</v>
      </c>
      <c r="I226" s="5"/>
      <c r="J226" s="5"/>
      <c r="K226" s="5">
        <v>204</v>
      </c>
      <c r="L226" s="5">
        <v>13</v>
      </c>
      <c r="M226" s="5">
        <v>3</v>
      </c>
      <c r="N226" s="5" t="s">
        <v>3</v>
      </c>
      <c r="O226" s="5">
        <v>2</v>
      </c>
      <c r="P226" s="5">
        <f>ROUND(Source!DJ212,O226)</f>
        <v>1181.03</v>
      </c>
      <c r="Q226" s="5"/>
      <c r="R226" s="5"/>
      <c r="S226" s="5"/>
      <c r="T226" s="5"/>
      <c r="U226" s="5"/>
      <c r="V226" s="5"/>
      <c r="W226" s="5">
        <v>0.09</v>
      </c>
      <c r="X226" s="5">
        <v>1</v>
      </c>
      <c r="Y226" s="5">
        <v>0.09</v>
      </c>
      <c r="Z226" s="5">
        <v>3.46</v>
      </c>
      <c r="AA226" s="5">
        <v>1</v>
      </c>
      <c r="AB226" s="5">
        <v>3.46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205</v>
      </c>
      <c r="F227" s="5">
        <f>ROUND(Source!S212,O227)</f>
        <v>590.05999999999995</v>
      </c>
      <c r="G227" s="5" t="s">
        <v>71</v>
      </c>
      <c r="H227" s="5" t="s">
        <v>72</v>
      </c>
      <c r="I227" s="5"/>
      <c r="J227" s="5"/>
      <c r="K227" s="5">
        <v>205</v>
      </c>
      <c r="L227" s="5">
        <v>14</v>
      </c>
      <c r="M227" s="5">
        <v>3</v>
      </c>
      <c r="N227" s="5" t="s">
        <v>3</v>
      </c>
      <c r="O227" s="5">
        <v>2</v>
      </c>
      <c r="P227" s="5">
        <f>ROUND(Source!DK212,O227)</f>
        <v>22670.11</v>
      </c>
      <c r="Q227" s="5"/>
      <c r="R227" s="5"/>
      <c r="S227" s="5"/>
      <c r="T227" s="5"/>
      <c r="U227" s="5"/>
      <c r="V227" s="5"/>
      <c r="W227" s="5">
        <v>15.15</v>
      </c>
      <c r="X227" s="5">
        <v>1</v>
      </c>
      <c r="Y227" s="5">
        <v>15.15</v>
      </c>
      <c r="Z227" s="5">
        <v>582.07000000000005</v>
      </c>
      <c r="AA227" s="5">
        <v>1</v>
      </c>
      <c r="AB227" s="5">
        <v>582.07000000000005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232</v>
      </c>
      <c r="F228" s="5">
        <f>ROUND(Source!BC212,O228)</f>
        <v>0</v>
      </c>
      <c r="G228" s="5" t="s">
        <v>73</v>
      </c>
      <c r="H228" s="5" t="s">
        <v>74</v>
      </c>
      <c r="I228" s="5"/>
      <c r="J228" s="5"/>
      <c r="K228" s="5">
        <v>232</v>
      </c>
      <c r="L228" s="5">
        <v>15</v>
      </c>
      <c r="M228" s="5">
        <v>3</v>
      </c>
      <c r="N228" s="5" t="s">
        <v>3</v>
      </c>
      <c r="O228" s="5">
        <v>2</v>
      </c>
      <c r="P228" s="5">
        <f>ROUND(Source!EU212,O228)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214</v>
      </c>
      <c r="F229" s="5">
        <f>ROUND(Source!AS212,O229)</f>
        <v>394.4</v>
      </c>
      <c r="G229" s="5" t="s">
        <v>75</v>
      </c>
      <c r="H229" s="5" t="s">
        <v>76</v>
      </c>
      <c r="I229" s="5"/>
      <c r="J229" s="5"/>
      <c r="K229" s="5">
        <v>214</v>
      </c>
      <c r="L229" s="5">
        <v>16</v>
      </c>
      <c r="M229" s="5">
        <v>3</v>
      </c>
      <c r="N229" s="5" t="s">
        <v>3</v>
      </c>
      <c r="O229" s="5">
        <v>2</v>
      </c>
      <c r="P229" s="5">
        <f>ROUND(Source!EK212,O229)</f>
        <v>2390.56</v>
      </c>
      <c r="Q229" s="5"/>
      <c r="R229" s="5"/>
      <c r="S229" s="5"/>
      <c r="T229" s="5"/>
      <c r="U229" s="5"/>
      <c r="V229" s="5"/>
      <c r="W229" s="5">
        <v>394.4</v>
      </c>
      <c r="X229" s="5">
        <v>1</v>
      </c>
      <c r="Y229" s="5">
        <v>394.4</v>
      </c>
      <c r="Z229" s="5">
        <v>2390.56</v>
      </c>
      <c r="AA229" s="5">
        <v>1</v>
      </c>
      <c r="AB229" s="5">
        <v>2390.56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215</v>
      </c>
      <c r="F230" s="5">
        <f>ROUND(Source!AT212,O230)</f>
        <v>1963.26</v>
      </c>
      <c r="G230" s="5" t="s">
        <v>77</v>
      </c>
      <c r="H230" s="5" t="s">
        <v>78</v>
      </c>
      <c r="I230" s="5"/>
      <c r="J230" s="5"/>
      <c r="K230" s="5">
        <v>215</v>
      </c>
      <c r="L230" s="5">
        <v>17</v>
      </c>
      <c r="M230" s="5">
        <v>3</v>
      </c>
      <c r="N230" s="5" t="s">
        <v>3</v>
      </c>
      <c r="O230" s="5">
        <v>2</v>
      </c>
      <c r="P230" s="5">
        <f>ROUND(Source!EL212,O230)</f>
        <v>57965.4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217</v>
      </c>
      <c r="F231" s="5">
        <f>ROUND(Source!AU212,O231)</f>
        <v>0</v>
      </c>
      <c r="G231" s="5" t="s">
        <v>79</v>
      </c>
      <c r="H231" s="5" t="s">
        <v>80</v>
      </c>
      <c r="I231" s="5"/>
      <c r="J231" s="5"/>
      <c r="K231" s="5">
        <v>217</v>
      </c>
      <c r="L231" s="5">
        <v>18</v>
      </c>
      <c r="M231" s="5">
        <v>3</v>
      </c>
      <c r="N231" s="5" t="s">
        <v>3</v>
      </c>
      <c r="O231" s="5">
        <v>2</v>
      </c>
      <c r="P231" s="5">
        <f>ROUND(Source!EM212,O231)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230</v>
      </c>
      <c r="F232" s="5">
        <f>ROUND(Source!BA212,O232)</f>
        <v>0</v>
      </c>
      <c r="G232" s="5" t="s">
        <v>81</v>
      </c>
      <c r="H232" s="5" t="s">
        <v>82</v>
      </c>
      <c r="I232" s="5"/>
      <c r="J232" s="5"/>
      <c r="K232" s="5">
        <v>230</v>
      </c>
      <c r="L232" s="5">
        <v>19</v>
      </c>
      <c r="M232" s="5">
        <v>3</v>
      </c>
      <c r="N232" s="5" t="s">
        <v>3</v>
      </c>
      <c r="O232" s="5">
        <v>2</v>
      </c>
      <c r="P232" s="5">
        <f>ROUND(Source!ES212,O232)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206</v>
      </c>
      <c r="F233" s="5">
        <f>ROUND(Source!T212,O233)</f>
        <v>0</v>
      </c>
      <c r="G233" s="5" t="s">
        <v>83</v>
      </c>
      <c r="H233" s="5" t="s">
        <v>84</v>
      </c>
      <c r="I233" s="5"/>
      <c r="J233" s="5"/>
      <c r="K233" s="5">
        <v>206</v>
      </c>
      <c r="L233" s="5">
        <v>20</v>
      </c>
      <c r="M233" s="5">
        <v>3</v>
      </c>
      <c r="N233" s="5" t="s">
        <v>3</v>
      </c>
      <c r="O233" s="5">
        <v>2</v>
      </c>
      <c r="P233" s="5">
        <f>ROUND(Source!DL212,O233)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207</v>
      </c>
      <c r="F234" s="5">
        <f>Source!U212</f>
        <v>46.938342594000005</v>
      </c>
      <c r="G234" s="5" t="s">
        <v>85</v>
      </c>
      <c r="H234" s="5" t="s">
        <v>86</v>
      </c>
      <c r="I234" s="5"/>
      <c r="J234" s="5"/>
      <c r="K234" s="5">
        <v>207</v>
      </c>
      <c r="L234" s="5">
        <v>21</v>
      </c>
      <c r="M234" s="5">
        <v>3</v>
      </c>
      <c r="N234" s="5" t="s">
        <v>3</v>
      </c>
      <c r="O234" s="5">
        <v>-1</v>
      </c>
      <c r="P234" s="5">
        <f>Source!DM212</f>
        <v>46.938342594000005</v>
      </c>
      <c r="Q234" s="5"/>
      <c r="R234" s="5"/>
      <c r="S234" s="5"/>
      <c r="T234" s="5"/>
      <c r="U234" s="5"/>
      <c r="V234" s="5"/>
      <c r="W234" s="5">
        <v>1.382172594</v>
      </c>
      <c r="X234" s="5">
        <v>1</v>
      </c>
      <c r="Y234" s="5">
        <v>1.382172594</v>
      </c>
      <c r="Z234" s="5">
        <v>1.382172594</v>
      </c>
      <c r="AA234" s="5">
        <v>1</v>
      </c>
      <c r="AB234" s="5">
        <v>1.382172594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208</v>
      </c>
      <c r="F235" s="5">
        <f>Source!V212</f>
        <v>0</v>
      </c>
      <c r="G235" s="5" t="s">
        <v>87</v>
      </c>
      <c r="H235" s="5" t="s">
        <v>88</v>
      </c>
      <c r="I235" s="5"/>
      <c r="J235" s="5"/>
      <c r="K235" s="5">
        <v>208</v>
      </c>
      <c r="L235" s="5">
        <v>22</v>
      </c>
      <c r="M235" s="5">
        <v>3</v>
      </c>
      <c r="N235" s="5" t="s">
        <v>3</v>
      </c>
      <c r="O235" s="5">
        <v>-1</v>
      </c>
      <c r="P235" s="5">
        <f>Source!DN212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209</v>
      </c>
      <c r="F236" s="5">
        <f>ROUND(Source!W212,O236)</f>
        <v>0</v>
      </c>
      <c r="G236" s="5" t="s">
        <v>89</v>
      </c>
      <c r="H236" s="5" t="s">
        <v>90</v>
      </c>
      <c r="I236" s="5"/>
      <c r="J236" s="5"/>
      <c r="K236" s="5">
        <v>209</v>
      </c>
      <c r="L236" s="5">
        <v>23</v>
      </c>
      <c r="M236" s="5">
        <v>3</v>
      </c>
      <c r="N236" s="5" t="s">
        <v>3</v>
      </c>
      <c r="O236" s="5">
        <v>2</v>
      </c>
      <c r="P236" s="5">
        <f>ROUND(Source!DO212,O236)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233</v>
      </c>
      <c r="F237" s="5">
        <f>ROUND(Source!BD212,O237)</f>
        <v>0</v>
      </c>
      <c r="G237" s="5" t="s">
        <v>91</v>
      </c>
      <c r="H237" s="5" t="s">
        <v>92</v>
      </c>
      <c r="I237" s="5"/>
      <c r="J237" s="5"/>
      <c r="K237" s="5">
        <v>233</v>
      </c>
      <c r="L237" s="5">
        <v>24</v>
      </c>
      <c r="M237" s="5">
        <v>3</v>
      </c>
      <c r="N237" s="5" t="s">
        <v>3</v>
      </c>
      <c r="O237" s="5">
        <v>2</v>
      </c>
      <c r="P237" s="5">
        <f>ROUND(Source!EV212,O237)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210</v>
      </c>
      <c r="F238" s="5">
        <f>ROUND(Source!X212,O238)</f>
        <v>660.87</v>
      </c>
      <c r="G238" s="5" t="s">
        <v>93</v>
      </c>
      <c r="H238" s="5" t="s">
        <v>94</v>
      </c>
      <c r="I238" s="5"/>
      <c r="J238" s="5"/>
      <c r="K238" s="5">
        <v>210</v>
      </c>
      <c r="L238" s="5">
        <v>25</v>
      </c>
      <c r="M238" s="5">
        <v>3</v>
      </c>
      <c r="N238" s="5" t="s">
        <v>3</v>
      </c>
      <c r="O238" s="5">
        <v>2</v>
      </c>
      <c r="P238" s="5">
        <f>ROUND(Source!DP212,O238)</f>
        <v>20856.509999999998</v>
      </c>
      <c r="Q238" s="5"/>
      <c r="R238" s="5"/>
      <c r="S238" s="5"/>
      <c r="T238" s="5"/>
      <c r="U238" s="5"/>
      <c r="V238" s="5"/>
      <c r="W238" s="5">
        <v>16.97</v>
      </c>
      <c r="X238" s="5">
        <v>1</v>
      </c>
      <c r="Y238" s="5">
        <v>16.97</v>
      </c>
      <c r="Z238" s="5">
        <v>535.51</v>
      </c>
      <c r="AA238" s="5">
        <v>1</v>
      </c>
      <c r="AB238" s="5">
        <v>535.51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211</v>
      </c>
      <c r="F239" s="5">
        <f>ROUND(Source!Y212,O239)</f>
        <v>413.05</v>
      </c>
      <c r="G239" s="5" t="s">
        <v>95</v>
      </c>
      <c r="H239" s="5" t="s">
        <v>96</v>
      </c>
      <c r="I239" s="5"/>
      <c r="J239" s="5"/>
      <c r="K239" s="5">
        <v>211</v>
      </c>
      <c r="L239" s="5">
        <v>26</v>
      </c>
      <c r="M239" s="5">
        <v>3</v>
      </c>
      <c r="N239" s="5" t="s">
        <v>3</v>
      </c>
      <c r="O239" s="5">
        <v>2</v>
      </c>
      <c r="P239" s="5">
        <f>ROUND(Source!DQ212,O239)</f>
        <v>9736.51</v>
      </c>
      <c r="Q239" s="5"/>
      <c r="R239" s="5"/>
      <c r="S239" s="5"/>
      <c r="T239" s="5"/>
      <c r="U239" s="5"/>
      <c r="V239" s="5"/>
      <c r="W239" s="5">
        <v>10.61</v>
      </c>
      <c r="X239" s="5">
        <v>1</v>
      </c>
      <c r="Y239" s="5">
        <v>10.61</v>
      </c>
      <c r="Z239" s="5">
        <v>238.65</v>
      </c>
      <c r="AA239" s="5">
        <v>1</v>
      </c>
      <c r="AB239" s="5">
        <v>238.65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224</v>
      </c>
      <c r="F240" s="5">
        <f>ROUND(Source!AR212,O240)</f>
        <v>2357.66</v>
      </c>
      <c r="G240" s="5" t="s">
        <v>97</v>
      </c>
      <c r="H240" s="5" t="s">
        <v>98</v>
      </c>
      <c r="I240" s="5"/>
      <c r="J240" s="5"/>
      <c r="K240" s="5">
        <v>224</v>
      </c>
      <c r="L240" s="5">
        <v>27</v>
      </c>
      <c r="M240" s="5">
        <v>3</v>
      </c>
      <c r="N240" s="5" t="s">
        <v>3</v>
      </c>
      <c r="O240" s="5">
        <v>2</v>
      </c>
      <c r="P240" s="5">
        <f>ROUND(Source!EJ212,O240)</f>
        <v>60355.96</v>
      </c>
      <c r="Q240" s="5"/>
      <c r="R240" s="5"/>
      <c r="S240" s="5"/>
      <c r="T240" s="5"/>
      <c r="U240" s="5"/>
      <c r="V240" s="5"/>
      <c r="W240" s="5">
        <v>394.4</v>
      </c>
      <c r="X240" s="5">
        <v>1</v>
      </c>
      <c r="Y240" s="5">
        <v>394.4</v>
      </c>
      <c r="Z240" s="5">
        <v>2390.56</v>
      </c>
      <c r="AA240" s="5">
        <v>1</v>
      </c>
      <c r="AB240" s="5">
        <v>2390.56</v>
      </c>
    </row>
    <row r="242" spans="1:255" x14ac:dyDescent="0.2">
      <c r="A242" s="1">
        <v>4</v>
      </c>
      <c r="B242" s="1">
        <v>1</v>
      </c>
      <c r="C242" s="1"/>
      <c r="D242" s="1">
        <f>ROW(A255)</f>
        <v>255</v>
      </c>
      <c r="E242" s="1"/>
      <c r="F242" s="1" t="s">
        <v>16</v>
      </c>
      <c r="G242" s="1" t="s">
        <v>270</v>
      </c>
      <c r="H242" s="1" t="s">
        <v>3</v>
      </c>
      <c r="I242" s="1">
        <v>0</v>
      </c>
      <c r="J242" s="1"/>
      <c r="K242" s="1">
        <v>-1</v>
      </c>
      <c r="L242" s="1"/>
      <c r="M242" s="1" t="s">
        <v>3</v>
      </c>
      <c r="N242" s="1"/>
      <c r="O242" s="1"/>
      <c r="P242" s="1"/>
      <c r="Q242" s="1"/>
      <c r="R242" s="1"/>
      <c r="S242" s="1">
        <v>0</v>
      </c>
      <c r="T242" s="1">
        <v>0</v>
      </c>
      <c r="U242" s="1" t="s">
        <v>3</v>
      </c>
      <c r="V242" s="1">
        <v>0</v>
      </c>
      <c r="W242" s="1"/>
      <c r="X242" s="1"/>
      <c r="Y242" s="1"/>
      <c r="Z242" s="1"/>
      <c r="AA242" s="1"/>
      <c r="AB242" s="1" t="s">
        <v>3</v>
      </c>
      <c r="AC242" s="1" t="s">
        <v>3</v>
      </c>
      <c r="AD242" s="1" t="s">
        <v>3</v>
      </c>
      <c r="AE242" s="1" t="s">
        <v>3</v>
      </c>
      <c r="AF242" s="1" t="s">
        <v>3</v>
      </c>
      <c r="AG242" s="1" t="s">
        <v>3</v>
      </c>
      <c r="AH242" s="1"/>
      <c r="AI242" s="1"/>
      <c r="AJ242" s="1"/>
      <c r="AK242" s="1"/>
      <c r="AL242" s="1"/>
      <c r="AM242" s="1"/>
      <c r="AN242" s="1"/>
      <c r="AO242" s="1"/>
      <c r="AP242" s="1" t="s">
        <v>3</v>
      </c>
      <c r="AQ242" s="1" t="s">
        <v>3</v>
      </c>
      <c r="AR242" s="1" t="s">
        <v>3</v>
      </c>
      <c r="AS242" s="1"/>
      <c r="AT242" s="1"/>
      <c r="AU242" s="1"/>
      <c r="AV242" s="1"/>
      <c r="AW242" s="1"/>
      <c r="AX242" s="1"/>
      <c r="AY242" s="1"/>
      <c r="AZ242" s="1" t="s">
        <v>3</v>
      </c>
      <c r="BA242" s="1"/>
      <c r="BB242" s="1" t="s">
        <v>3</v>
      </c>
      <c r="BC242" s="1" t="s">
        <v>3</v>
      </c>
      <c r="BD242" s="1" t="s">
        <v>3</v>
      </c>
      <c r="BE242" s="1" t="s">
        <v>3</v>
      </c>
      <c r="BF242" s="1" t="s">
        <v>3</v>
      </c>
      <c r="BG242" s="1" t="s">
        <v>3</v>
      </c>
      <c r="BH242" s="1" t="s">
        <v>3</v>
      </c>
      <c r="BI242" s="1" t="s">
        <v>3</v>
      </c>
      <c r="BJ242" s="1" t="s">
        <v>3</v>
      </c>
      <c r="BK242" s="1" t="s">
        <v>3</v>
      </c>
      <c r="BL242" s="1" t="s">
        <v>3</v>
      </c>
      <c r="BM242" s="1" t="s">
        <v>3</v>
      </c>
      <c r="BN242" s="1" t="s">
        <v>3</v>
      </c>
      <c r="BO242" s="1" t="s">
        <v>3</v>
      </c>
      <c r="BP242" s="1" t="s">
        <v>3</v>
      </c>
      <c r="BQ242" s="1"/>
      <c r="BR242" s="1"/>
      <c r="BS242" s="1"/>
      <c r="BT242" s="1"/>
      <c r="BU242" s="1"/>
      <c r="BV242" s="1"/>
      <c r="BW242" s="1"/>
      <c r="BX242" s="1">
        <v>0</v>
      </c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>
        <v>0</v>
      </c>
    </row>
    <row r="244" spans="1:255" x14ac:dyDescent="0.2">
      <c r="A244" s="3">
        <v>52</v>
      </c>
      <c r="B244" s="3">
        <f t="shared" ref="B244:G244" si="196">B255</f>
        <v>1</v>
      </c>
      <c r="C244" s="3">
        <f t="shared" si="196"/>
        <v>4</v>
      </c>
      <c r="D244" s="3">
        <f t="shared" si="196"/>
        <v>242</v>
      </c>
      <c r="E244" s="3">
        <f t="shared" si="196"/>
        <v>0</v>
      </c>
      <c r="F244" s="3" t="str">
        <f t="shared" si="196"/>
        <v>Раздел</v>
      </c>
      <c r="G244" s="3" t="str">
        <f t="shared" si="196"/>
        <v>Монтаж контура заземления</v>
      </c>
      <c r="H244" s="3"/>
      <c r="I244" s="3"/>
      <c r="J244" s="3"/>
      <c r="K244" s="3"/>
      <c r="L244" s="3"/>
      <c r="M244" s="3"/>
      <c r="N244" s="3"/>
      <c r="O244" s="3">
        <f t="shared" ref="O244:AT244" si="197">O255</f>
        <v>1136.3399999999999</v>
      </c>
      <c r="P244" s="3">
        <f t="shared" si="197"/>
        <v>940.42</v>
      </c>
      <c r="Q244" s="3">
        <f t="shared" si="197"/>
        <v>35.1</v>
      </c>
      <c r="R244" s="3">
        <f t="shared" si="197"/>
        <v>3.07</v>
      </c>
      <c r="S244" s="3">
        <f t="shared" si="197"/>
        <v>160.82</v>
      </c>
      <c r="T244" s="3">
        <f t="shared" si="197"/>
        <v>0</v>
      </c>
      <c r="U244" s="3">
        <f t="shared" si="197"/>
        <v>13.056238800000001</v>
      </c>
      <c r="V244" s="3">
        <f t="shared" si="197"/>
        <v>0</v>
      </c>
      <c r="W244" s="3">
        <f t="shared" si="197"/>
        <v>0</v>
      </c>
      <c r="X244" s="3">
        <f t="shared" si="197"/>
        <v>180.12</v>
      </c>
      <c r="Y244" s="3">
        <f t="shared" si="197"/>
        <v>112.57</v>
      </c>
      <c r="Z244" s="3">
        <f t="shared" si="197"/>
        <v>0</v>
      </c>
      <c r="AA244" s="3">
        <f t="shared" si="197"/>
        <v>0</v>
      </c>
      <c r="AB244" s="3">
        <f t="shared" si="197"/>
        <v>1136.3399999999999</v>
      </c>
      <c r="AC244" s="3">
        <f t="shared" si="197"/>
        <v>940.42</v>
      </c>
      <c r="AD244" s="3">
        <f t="shared" si="197"/>
        <v>35.1</v>
      </c>
      <c r="AE244" s="3">
        <f t="shared" si="197"/>
        <v>3.07</v>
      </c>
      <c r="AF244" s="3">
        <f t="shared" si="197"/>
        <v>160.82</v>
      </c>
      <c r="AG244" s="3">
        <f t="shared" si="197"/>
        <v>0</v>
      </c>
      <c r="AH244" s="3">
        <f t="shared" si="197"/>
        <v>13.056238800000001</v>
      </c>
      <c r="AI244" s="3">
        <f t="shared" si="197"/>
        <v>0</v>
      </c>
      <c r="AJ244" s="3">
        <f t="shared" si="197"/>
        <v>0</v>
      </c>
      <c r="AK244" s="3">
        <f t="shared" si="197"/>
        <v>180.12</v>
      </c>
      <c r="AL244" s="3">
        <f t="shared" si="197"/>
        <v>112.57</v>
      </c>
      <c r="AM244" s="3">
        <f t="shared" si="197"/>
        <v>0</v>
      </c>
      <c r="AN244" s="3">
        <f t="shared" si="197"/>
        <v>0</v>
      </c>
      <c r="AO244" s="3">
        <f t="shared" si="197"/>
        <v>0</v>
      </c>
      <c r="AP244" s="3">
        <f t="shared" si="197"/>
        <v>0</v>
      </c>
      <c r="AQ244" s="3">
        <f t="shared" si="197"/>
        <v>0</v>
      </c>
      <c r="AR244" s="3">
        <f t="shared" si="197"/>
        <v>1429.03</v>
      </c>
      <c r="AS244" s="3">
        <f t="shared" si="197"/>
        <v>891.13</v>
      </c>
      <c r="AT244" s="3">
        <f t="shared" si="197"/>
        <v>537.9</v>
      </c>
      <c r="AU244" s="3">
        <f t="shared" ref="AU244:BZ244" si="198">AU255</f>
        <v>0</v>
      </c>
      <c r="AV244" s="3">
        <f t="shared" si="198"/>
        <v>940.42</v>
      </c>
      <c r="AW244" s="3">
        <f t="shared" si="198"/>
        <v>940.42</v>
      </c>
      <c r="AX244" s="3">
        <f t="shared" si="198"/>
        <v>0</v>
      </c>
      <c r="AY244" s="3">
        <f t="shared" si="198"/>
        <v>940.42</v>
      </c>
      <c r="AZ244" s="3">
        <f t="shared" si="198"/>
        <v>0</v>
      </c>
      <c r="BA244" s="3">
        <f t="shared" si="198"/>
        <v>0</v>
      </c>
      <c r="BB244" s="3">
        <f t="shared" si="198"/>
        <v>0</v>
      </c>
      <c r="BC244" s="3">
        <f t="shared" si="198"/>
        <v>0</v>
      </c>
      <c r="BD244" s="3">
        <f t="shared" si="198"/>
        <v>0</v>
      </c>
      <c r="BE244" s="3">
        <f t="shared" si="198"/>
        <v>0</v>
      </c>
      <c r="BF244" s="3">
        <f t="shared" si="198"/>
        <v>0</v>
      </c>
      <c r="BG244" s="3">
        <f t="shared" si="198"/>
        <v>0</v>
      </c>
      <c r="BH244" s="3">
        <f t="shared" si="198"/>
        <v>0</v>
      </c>
      <c r="BI244" s="3">
        <f t="shared" si="198"/>
        <v>0</v>
      </c>
      <c r="BJ244" s="3">
        <f t="shared" si="198"/>
        <v>0</v>
      </c>
      <c r="BK244" s="3">
        <f t="shared" si="198"/>
        <v>0</v>
      </c>
      <c r="BL244" s="3">
        <f t="shared" si="198"/>
        <v>0</v>
      </c>
      <c r="BM244" s="3">
        <f t="shared" si="198"/>
        <v>0</v>
      </c>
      <c r="BN244" s="3">
        <f t="shared" si="198"/>
        <v>0</v>
      </c>
      <c r="BO244" s="3">
        <f t="shared" si="198"/>
        <v>0</v>
      </c>
      <c r="BP244" s="3">
        <f t="shared" si="198"/>
        <v>0</v>
      </c>
      <c r="BQ244" s="3">
        <f t="shared" si="198"/>
        <v>0</v>
      </c>
      <c r="BR244" s="3">
        <f t="shared" si="198"/>
        <v>0</v>
      </c>
      <c r="BS244" s="3">
        <f t="shared" si="198"/>
        <v>0</v>
      </c>
      <c r="BT244" s="3">
        <f t="shared" si="198"/>
        <v>0</v>
      </c>
      <c r="BU244" s="3">
        <f t="shared" si="198"/>
        <v>0</v>
      </c>
      <c r="BV244" s="3">
        <f t="shared" si="198"/>
        <v>0</v>
      </c>
      <c r="BW244" s="3">
        <f t="shared" si="198"/>
        <v>0</v>
      </c>
      <c r="BX244" s="3">
        <f t="shared" si="198"/>
        <v>0</v>
      </c>
      <c r="BY244" s="3">
        <f t="shared" si="198"/>
        <v>0</v>
      </c>
      <c r="BZ244" s="3">
        <f t="shared" si="198"/>
        <v>0</v>
      </c>
      <c r="CA244" s="3">
        <f t="shared" ref="CA244:DF244" si="199">CA255</f>
        <v>1429.03</v>
      </c>
      <c r="CB244" s="3">
        <f t="shared" si="199"/>
        <v>891.13</v>
      </c>
      <c r="CC244" s="3">
        <f t="shared" si="199"/>
        <v>537.9</v>
      </c>
      <c r="CD244" s="3">
        <f t="shared" si="199"/>
        <v>0</v>
      </c>
      <c r="CE244" s="3">
        <f t="shared" si="199"/>
        <v>940.42</v>
      </c>
      <c r="CF244" s="3">
        <f t="shared" si="199"/>
        <v>940.42</v>
      </c>
      <c r="CG244" s="3">
        <f t="shared" si="199"/>
        <v>0</v>
      </c>
      <c r="CH244" s="3">
        <f t="shared" si="199"/>
        <v>940.42</v>
      </c>
      <c r="CI244" s="3">
        <f t="shared" si="199"/>
        <v>0</v>
      </c>
      <c r="CJ244" s="3">
        <f t="shared" si="199"/>
        <v>0</v>
      </c>
      <c r="CK244" s="3">
        <f t="shared" si="199"/>
        <v>0</v>
      </c>
      <c r="CL244" s="3">
        <f t="shared" si="199"/>
        <v>0</v>
      </c>
      <c r="CM244" s="3">
        <f t="shared" si="199"/>
        <v>0</v>
      </c>
      <c r="CN244" s="3">
        <f t="shared" si="199"/>
        <v>0</v>
      </c>
      <c r="CO244" s="3">
        <f t="shared" si="199"/>
        <v>0</v>
      </c>
      <c r="CP244" s="3">
        <f t="shared" si="199"/>
        <v>0</v>
      </c>
      <c r="CQ244" s="3">
        <f t="shared" si="199"/>
        <v>0</v>
      </c>
      <c r="CR244" s="3">
        <f t="shared" si="199"/>
        <v>0</v>
      </c>
      <c r="CS244" s="3">
        <f t="shared" si="199"/>
        <v>0</v>
      </c>
      <c r="CT244" s="3">
        <f t="shared" si="199"/>
        <v>0</v>
      </c>
      <c r="CU244" s="3">
        <f t="shared" si="199"/>
        <v>0</v>
      </c>
      <c r="CV244" s="3">
        <f t="shared" si="199"/>
        <v>0</v>
      </c>
      <c r="CW244" s="3">
        <f t="shared" si="199"/>
        <v>0</v>
      </c>
      <c r="CX244" s="3">
        <f t="shared" si="199"/>
        <v>0</v>
      </c>
      <c r="CY244" s="3">
        <f t="shared" si="199"/>
        <v>0</v>
      </c>
      <c r="CZ244" s="3">
        <f t="shared" si="199"/>
        <v>0</v>
      </c>
      <c r="DA244" s="3">
        <f t="shared" si="199"/>
        <v>0</v>
      </c>
      <c r="DB244" s="3">
        <f t="shared" si="199"/>
        <v>0</v>
      </c>
      <c r="DC244" s="3">
        <f t="shared" si="199"/>
        <v>0</v>
      </c>
      <c r="DD244" s="3">
        <f t="shared" si="199"/>
        <v>0</v>
      </c>
      <c r="DE244" s="3">
        <f t="shared" si="199"/>
        <v>0</v>
      </c>
      <c r="DF244" s="3">
        <f t="shared" si="199"/>
        <v>0</v>
      </c>
      <c r="DG244" s="4">
        <f t="shared" ref="DG244:EL244" si="200">DG255</f>
        <v>9665.1</v>
      </c>
      <c r="DH244" s="4">
        <f t="shared" si="200"/>
        <v>3039.6</v>
      </c>
      <c r="DI244" s="4">
        <f t="shared" si="200"/>
        <v>446.8</v>
      </c>
      <c r="DJ244" s="4">
        <f t="shared" si="200"/>
        <v>117.95</v>
      </c>
      <c r="DK244" s="4">
        <f t="shared" si="200"/>
        <v>6178.7</v>
      </c>
      <c r="DL244" s="4">
        <f t="shared" si="200"/>
        <v>0</v>
      </c>
      <c r="DM244" s="4">
        <f t="shared" si="200"/>
        <v>13.056238800000001</v>
      </c>
      <c r="DN244" s="4">
        <f t="shared" si="200"/>
        <v>0</v>
      </c>
      <c r="DO244" s="4">
        <f t="shared" si="200"/>
        <v>0</v>
      </c>
      <c r="DP244" s="4">
        <f t="shared" si="200"/>
        <v>5684.4</v>
      </c>
      <c r="DQ244" s="4">
        <f t="shared" si="200"/>
        <v>2656.84</v>
      </c>
      <c r="DR244" s="4">
        <f t="shared" si="200"/>
        <v>0</v>
      </c>
      <c r="DS244" s="4">
        <f t="shared" si="200"/>
        <v>0</v>
      </c>
      <c r="DT244" s="4">
        <f t="shared" si="200"/>
        <v>9665.1</v>
      </c>
      <c r="DU244" s="4">
        <f t="shared" si="200"/>
        <v>3039.6</v>
      </c>
      <c r="DV244" s="4">
        <f t="shared" si="200"/>
        <v>446.8</v>
      </c>
      <c r="DW244" s="4">
        <f t="shared" si="200"/>
        <v>117.95</v>
      </c>
      <c r="DX244" s="4">
        <f t="shared" si="200"/>
        <v>6178.7</v>
      </c>
      <c r="DY244" s="4">
        <f t="shared" si="200"/>
        <v>0</v>
      </c>
      <c r="DZ244" s="4">
        <f t="shared" si="200"/>
        <v>13.056238800000001</v>
      </c>
      <c r="EA244" s="4">
        <f t="shared" si="200"/>
        <v>0</v>
      </c>
      <c r="EB244" s="4">
        <f t="shared" si="200"/>
        <v>0</v>
      </c>
      <c r="EC244" s="4">
        <f t="shared" si="200"/>
        <v>5684.4</v>
      </c>
      <c r="ED244" s="4">
        <f t="shared" si="200"/>
        <v>2656.84</v>
      </c>
      <c r="EE244" s="4">
        <f t="shared" si="200"/>
        <v>0</v>
      </c>
      <c r="EF244" s="4">
        <f t="shared" si="200"/>
        <v>0</v>
      </c>
      <c r="EG244" s="4">
        <f t="shared" si="200"/>
        <v>0</v>
      </c>
      <c r="EH244" s="4">
        <f t="shared" si="200"/>
        <v>0</v>
      </c>
      <c r="EI244" s="4">
        <f t="shared" si="200"/>
        <v>0</v>
      </c>
      <c r="EJ244" s="4">
        <f t="shared" si="200"/>
        <v>18195.060000000001</v>
      </c>
      <c r="EK244" s="4">
        <f t="shared" si="200"/>
        <v>2780.33</v>
      </c>
      <c r="EL244" s="4">
        <f t="shared" si="200"/>
        <v>15414.73</v>
      </c>
      <c r="EM244" s="4">
        <f t="shared" ref="EM244:FR244" si="201">EM255</f>
        <v>0</v>
      </c>
      <c r="EN244" s="4">
        <f t="shared" si="201"/>
        <v>3039.6</v>
      </c>
      <c r="EO244" s="4">
        <f t="shared" si="201"/>
        <v>3039.6</v>
      </c>
      <c r="EP244" s="4">
        <f t="shared" si="201"/>
        <v>0</v>
      </c>
      <c r="EQ244" s="4">
        <f t="shared" si="201"/>
        <v>3039.6</v>
      </c>
      <c r="ER244" s="4">
        <f t="shared" si="201"/>
        <v>0</v>
      </c>
      <c r="ES244" s="4">
        <f t="shared" si="201"/>
        <v>0</v>
      </c>
      <c r="ET244" s="4">
        <f t="shared" si="201"/>
        <v>0</v>
      </c>
      <c r="EU244" s="4">
        <f t="shared" si="201"/>
        <v>0</v>
      </c>
      <c r="EV244" s="4">
        <f t="shared" si="201"/>
        <v>0</v>
      </c>
      <c r="EW244" s="4">
        <f t="shared" si="201"/>
        <v>0</v>
      </c>
      <c r="EX244" s="4">
        <f t="shared" si="201"/>
        <v>0</v>
      </c>
      <c r="EY244" s="4">
        <f t="shared" si="201"/>
        <v>0</v>
      </c>
      <c r="EZ244" s="4">
        <f t="shared" si="201"/>
        <v>0</v>
      </c>
      <c r="FA244" s="4">
        <f t="shared" si="201"/>
        <v>0</v>
      </c>
      <c r="FB244" s="4">
        <f t="shared" si="201"/>
        <v>0</v>
      </c>
      <c r="FC244" s="4">
        <f t="shared" si="201"/>
        <v>0</v>
      </c>
      <c r="FD244" s="4">
        <f t="shared" si="201"/>
        <v>0</v>
      </c>
      <c r="FE244" s="4">
        <f t="shared" si="201"/>
        <v>0</v>
      </c>
      <c r="FF244" s="4">
        <f t="shared" si="201"/>
        <v>0</v>
      </c>
      <c r="FG244" s="4">
        <f t="shared" si="201"/>
        <v>0</v>
      </c>
      <c r="FH244" s="4">
        <f t="shared" si="201"/>
        <v>0</v>
      </c>
      <c r="FI244" s="4">
        <f t="shared" si="201"/>
        <v>0</v>
      </c>
      <c r="FJ244" s="4">
        <f t="shared" si="201"/>
        <v>0</v>
      </c>
      <c r="FK244" s="4">
        <f t="shared" si="201"/>
        <v>0</v>
      </c>
      <c r="FL244" s="4">
        <f t="shared" si="201"/>
        <v>0</v>
      </c>
      <c r="FM244" s="4">
        <f t="shared" si="201"/>
        <v>0</v>
      </c>
      <c r="FN244" s="4">
        <f t="shared" si="201"/>
        <v>0</v>
      </c>
      <c r="FO244" s="4">
        <f t="shared" si="201"/>
        <v>0</v>
      </c>
      <c r="FP244" s="4">
        <f t="shared" si="201"/>
        <v>0</v>
      </c>
      <c r="FQ244" s="4">
        <f t="shared" si="201"/>
        <v>0</v>
      </c>
      <c r="FR244" s="4">
        <f t="shared" si="201"/>
        <v>0</v>
      </c>
      <c r="FS244" s="4">
        <f t="shared" ref="FS244:GX244" si="202">FS255</f>
        <v>18195.060000000001</v>
      </c>
      <c r="FT244" s="4">
        <f t="shared" si="202"/>
        <v>2780.33</v>
      </c>
      <c r="FU244" s="4">
        <f t="shared" si="202"/>
        <v>15414.73</v>
      </c>
      <c r="FV244" s="4">
        <f t="shared" si="202"/>
        <v>0</v>
      </c>
      <c r="FW244" s="4">
        <f t="shared" si="202"/>
        <v>3039.6</v>
      </c>
      <c r="FX244" s="4">
        <f t="shared" si="202"/>
        <v>3039.6</v>
      </c>
      <c r="FY244" s="4">
        <f t="shared" si="202"/>
        <v>0</v>
      </c>
      <c r="FZ244" s="4">
        <f t="shared" si="202"/>
        <v>3039.6</v>
      </c>
      <c r="GA244" s="4">
        <f t="shared" si="202"/>
        <v>0</v>
      </c>
      <c r="GB244" s="4">
        <f t="shared" si="202"/>
        <v>0</v>
      </c>
      <c r="GC244" s="4">
        <f t="shared" si="202"/>
        <v>0</v>
      </c>
      <c r="GD244" s="4">
        <f t="shared" si="202"/>
        <v>0</v>
      </c>
      <c r="GE244" s="4">
        <f t="shared" si="202"/>
        <v>0</v>
      </c>
      <c r="GF244" s="4">
        <f t="shared" si="202"/>
        <v>0</v>
      </c>
      <c r="GG244" s="4">
        <f t="shared" si="202"/>
        <v>0</v>
      </c>
      <c r="GH244" s="4">
        <f t="shared" si="202"/>
        <v>0</v>
      </c>
      <c r="GI244" s="4">
        <f t="shared" si="202"/>
        <v>0</v>
      </c>
      <c r="GJ244" s="4">
        <f t="shared" si="202"/>
        <v>0</v>
      </c>
      <c r="GK244" s="4">
        <f t="shared" si="202"/>
        <v>0</v>
      </c>
      <c r="GL244" s="4">
        <f t="shared" si="202"/>
        <v>0</v>
      </c>
      <c r="GM244" s="4">
        <f t="shared" si="202"/>
        <v>0</v>
      </c>
      <c r="GN244" s="4">
        <f t="shared" si="202"/>
        <v>0</v>
      </c>
      <c r="GO244" s="4">
        <f t="shared" si="202"/>
        <v>0</v>
      </c>
      <c r="GP244" s="4">
        <f t="shared" si="202"/>
        <v>0</v>
      </c>
      <c r="GQ244" s="4">
        <f t="shared" si="202"/>
        <v>0</v>
      </c>
      <c r="GR244" s="4">
        <f t="shared" si="202"/>
        <v>0</v>
      </c>
      <c r="GS244" s="4">
        <f t="shared" si="202"/>
        <v>0</v>
      </c>
      <c r="GT244" s="4">
        <f t="shared" si="202"/>
        <v>0</v>
      </c>
      <c r="GU244" s="4">
        <f t="shared" si="202"/>
        <v>0</v>
      </c>
      <c r="GV244" s="4">
        <f t="shared" si="202"/>
        <v>0</v>
      </c>
      <c r="GW244" s="4">
        <f t="shared" si="202"/>
        <v>0</v>
      </c>
      <c r="GX244" s="4">
        <f t="shared" si="202"/>
        <v>0</v>
      </c>
    </row>
    <row r="246" spans="1:255" x14ac:dyDescent="0.2">
      <c r="A246" s="2">
        <v>17</v>
      </c>
      <c r="B246" s="2">
        <v>1</v>
      </c>
      <c r="C246" s="2">
        <f>ROW(SmtRes!A267)</f>
        <v>267</v>
      </c>
      <c r="D246" s="2">
        <f>ROW(EtalonRes!A318)</f>
        <v>318</v>
      </c>
      <c r="E246" s="2" t="s">
        <v>271</v>
      </c>
      <c r="F246" s="2" t="s">
        <v>272</v>
      </c>
      <c r="G246" s="2" t="s">
        <v>273</v>
      </c>
      <c r="H246" s="2" t="s">
        <v>274</v>
      </c>
      <c r="I246" s="2">
        <f>ROUND((12)/10,9)</f>
        <v>1.2</v>
      </c>
      <c r="J246" s="2">
        <v>0</v>
      </c>
      <c r="K246" s="2">
        <f>ROUND((12)/10,9)</f>
        <v>1.2</v>
      </c>
      <c r="L246" s="2"/>
      <c r="M246" s="2"/>
      <c r="N246" s="2"/>
      <c r="O246" s="2">
        <f t="shared" ref="O246:O253" si="203">ROUND(CP246,2)</f>
        <v>245.21</v>
      </c>
      <c r="P246" s="2">
        <f t="shared" ref="P246:P253" si="204">ROUND((ROUND((AC246*AW246*I246),2)*BC246),2)</f>
        <v>49.29</v>
      </c>
      <c r="Q246" s="2">
        <f>(ROUND((ROUND((((ET246*1.1))*AV246*I246),2)*BB246),2)+ROUND((ROUND(((AE246-((EU246*1.1)))*AV246*I246),2)*BS246),2))</f>
        <v>35.1</v>
      </c>
      <c r="R246" s="2">
        <f t="shared" ref="R246:R253" si="205">ROUND((ROUND((AE246*AV246*I246),2)*BS246),2)</f>
        <v>3.07</v>
      </c>
      <c r="S246" s="2">
        <f t="shared" ref="S246:S253" si="206">ROUND((ROUND((AF246*AV246*I246),2)*BA246),2)</f>
        <v>160.82</v>
      </c>
      <c r="T246" s="2">
        <f t="shared" ref="T246:T253" si="207">ROUND(CU246*I246,2)</f>
        <v>0</v>
      </c>
      <c r="U246" s="2">
        <f t="shared" ref="U246:U253" si="208">CV246*I246</f>
        <v>13.056238800000001</v>
      </c>
      <c r="V246" s="2">
        <f t="shared" ref="V246:V253" si="209">CW246*I246</f>
        <v>0</v>
      </c>
      <c r="W246" s="2">
        <f t="shared" ref="W246:W253" si="210">ROUND(CX246*I246,2)</f>
        <v>0</v>
      </c>
      <c r="X246" s="2">
        <f t="shared" ref="X246:Y253" si="211">ROUND(CY246,2)</f>
        <v>180.12</v>
      </c>
      <c r="Y246" s="2">
        <f t="shared" si="211"/>
        <v>112.57</v>
      </c>
      <c r="Z246" s="2"/>
      <c r="AA246" s="2">
        <v>59537989</v>
      </c>
      <c r="AB246" s="2">
        <f t="shared" ref="AB246:AB253" si="212">ROUND((AC246+AD246+AF246),1)</f>
        <v>191</v>
      </c>
      <c r="AC246" s="2">
        <f t="shared" ref="AC246:AC253" si="213">ROUND((ES246),1)</f>
        <v>38</v>
      </c>
      <c r="AD246" s="2">
        <f>ROUND(((((ET246*1.1))-((EU246*1.1)))+AE246),1)</f>
        <v>27.4</v>
      </c>
      <c r="AE246" s="2">
        <f>ROUND(((EU246*1.1)),1)</f>
        <v>2.4</v>
      </c>
      <c r="AF246" s="2">
        <f>ROUND(((EV246*1.1)),1)</f>
        <v>125.6</v>
      </c>
      <c r="AG246" s="2">
        <f t="shared" ref="AG246:AG253" si="214">ROUND((AP246),1)</f>
        <v>0</v>
      </c>
      <c r="AH246" s="2">
        <f>((EW246*1.1))</f>
        <v>10.197000000000001</v>
      </c>
      <c r="AI246" s="2">
        <f>((EX246*1.1))</f>
        <v>0</v>
      </c>
      <c r="AJ246" s="2">
        <f t="shared" ref="AJ246:AJ253" si="215">(AS246)</f>
        <v>0</v>
      </c>
      <c r="AK246" s="2">
        <v>177.07</v>
      </c>
      <c r="AL246" s="2">
        <v>37.97</v>
      </c>
      <c r="AM246" s="2">
        <v>24.89</v>
      </c>
      <c r="AN246" s="2">
        <v>2.15</v>
      </c>
      <c r="AO246" s="2">
        <v>114.21</v>
      </c>
      <c r="AP246" s="2">
        <v>0</v>
      </c>
      <c r="AQ246" s="2">
        <v>9.27</v>
      </c>
      <c r="AR246" s="2">
        <v>0</v>
      </c>
      <c r="AS246" s="2">
        <v>0</v>
      </c>
      <c r="AT246" s="2">
        <v>112</v>
      </c>
      <c r="AU246" s="2">
        <v>70</v>
      </c>
      <c r="AV246" s="2">
        <v>1.0669999999999999</v>
      </c>
      <c r="AW246" s="2">
        <v>1.081</v>
      </c>
      <c r="AX246" s="2"/>
      <c r="AY246" s="2"/>
      <c r="AZ246" s="2">
        <v>1</v>
      </c>
      <c r="BA246" s="2">
        <v>1</v>
      </c>
      <c r="BB246" s="2">
        <v>1</v>
      </c>
      <c r="BC246" s="2">
        <v>1</v>
      </c>
      <c r="BD246" s="2" t="s">
        <v>3</v>
      </c>
      <c r="BE246" s="2" t="s">
        <v>3</v>
      </c>
      <c r="BF246" s="2" t="s">
        <v>3</v>
      </c>
      <c r="BG246" s="2" t="s">
        <v>3</v>
      </c>
      <c r="BH246" s="2">
        <v>0</v>
      </c>
      <c r="BI246" s="2">
        <v>2</v>
      </c>
      <c r="BJ246" s="2" t="s">
        <v>275</v>
      </c>
      <c r="BK246" s="2"/>
      <c r="BL246" s="2"/>
      <c r="BM246" s="2">
        <v>332</v>
      </c>
      <c r="BN246" s="2">
        <v>0</v>
      </c>
      <c r="BO246" s="2" t="s">
        <v>3</v>
      </c>
      <c r="BP246" s="2">
        <v>0</v>
      </c>
      <c r="BQ246" s="2">
        <v>40</v>
      </c>
      <c r="BR246" s="2">
        <v>0</v>
      </c>
      <c r="BS246" s="2">
        <v>1</v>
      </c>
      <c r="BT246" s="2">
        <v>1</v>
      </c>
      <c r="BU246" s="2">
        <v>1</v>
      </c>
      <c r="BV246" s="2">
        <v>1</v>
      </c>
      <c r="BW246" s="2">
        <v>1</v>
      </c>
      <c r="BX246" s="2">
        <v>1</v>
      </c>
      <c r="BY246" s="2" t="s">
        <v>3</v>
      </c>
      <c r="BZ246" s="2">
        <v>112</v>
      </c>
      <c r="CA246" s="2">
        <v>70</v>
      </c>
      <c r="CB246" s="2" t="s">
        <v>3</v>
      </c>
      <c r="CC246" s="2"/>
      <c r="CD246" s="2"/>
      <c r="CE246" s="2">
        <v>30</v>
      </c>
      <c r="CF246" s="2">
        <v>0</v>
      </c>
      <c r="CG246" s="2">
        <v>0</v>
      </c>
      <c r="CH246" s="2"/>
      <c r="CI246" s="2"/>
      <c r="CJ246" s="2"/>
      <c r="CK246" s="2"/>
      <c r="CL246" s="2"/>
      <c r="CM246" s="2">
        <v>0</v>
      </c>
      <c r="CN246" s="2" t="s">
        <v>650</v>
      </c>
      <c r="CO246" s="2">
        <v>0</v>
      </c>
      <c r="CP246" s="2">
        <f t="shared" ref="CP246:CP253" si="216">(P246+Q246+S246)</f>
        <v>245.20999999999998</v>
      </c>
      <c r="CQ246" s="2">
        <f t="shared" ref="CQ246:CQ253" si="217">ROUND((ROUND((AC246*AW246*1),2)*BC246),2)</f>
        <v>41.08</v>
      </c>
      <c r="CR246" s="2">
        <f>(ROUND((ROUND((((ET246*1.1))*AV246*1),2)*BB246),2)+ROUND((ROUND(((AE246-((EU246*1.1)))*AV246*1),2)*BS246),2))</f>
        <v>29.25</v>
      </c>
      <c r="CS246" s="2">
        <f t="shared" ref="CS246:CS253" si="218">ROUND((ROUND((AE246*AV246*1),2)*BS246),2)</f>
        <v>2.56</v>
      </c>
      <c r="CT246" s="2">
        <f t="shared" ref="CT246:CT253" si="219">ROUND((ROUND((AF246*AV246*1),2)*BA246),2)</f>
        <v>134.02000000000001</v>
      </c>
      <c r="CU246" s="2">
        <f t="shared" ref="CU246:CU253" si="220">AG246</f>
        <v>0</v>
      </c>
      <c r="CV246" s="2">
        <f t="shared" ref="CV246:CV253" si="221">(AH246*AV246)</f>
        <v>10.880199000000001</v>
      </c>
      <c r="CW246" s="2">
        <f t="shared" ref="CW246:CX253" si="222">AI246</f>
        <v>0</v>
      </c>
      <c r="CX246" s="2">
        <f t="shared" si="222"/>
        <v>0</v>
      </c>
      <c r="CY246" s="2">
        <f>((S246*BZ246)/100)</f>
        <v>180.11840000000001</v>
      </c>
      <c r="CZ246" s="2">
        <f>((S246*CA246)/100)</f>
        <v>112.574</v>
      </c>
      <c r="DA246" s="2"/>
      <c r="DB246" s="2">
        <v>27</v>
      </c>
      <c r="DC246" s="2" t="s">
        <v>3</v>
      </c>
      <c r="DD246" s="2" t="s">
        <v>3</v>
      </c>
      <c r="DE246" s="2" t="s">
        <v>22</v>
      </c>
      <c r="DF246" s="2" t="s">
        <v>22</v>
      </c>
      <c r="DG246" s="2" t="s">
        <v>22</v>
      </c>
      <c r="DH246" s="2" t="s">
        <v>3</v>
      </c>
      <c r="DI246" s="2" t="s">
        <v>22</v>
      </c>
      <c r="DJ246" s="2" t="s">
        <v>22</v>
      </c>
      <c r="DK246" s="2" t="s">
        <v>3</v>
      </c>
      <c r="DL246" s="2" t="s">
        <v>3</v>
      </c>
      <c r="DM246" s="2" t="s">
        <v>3</v>
      </c>
      <c r="DN246" s="2">
        <v>0</v>
      </c>
      <c r="DO246" s="2">
        <v>0</v>
      </c>
      <c r="DP246" s="2">
        <v>1</v>
      </c>
      <c r="DQ246" s="2">
        <v>1</v>
      </c>
      <c r="DR246" s="2"/>
      <c r="DS246" s="2"/>
      <c r="DT246" s="2"/>
      <c r="DU246" s="2">
        <v>1010</v>
      </c>
      <c r="DV246" s="2" t="s">
        <v>274</v>
      </c>
      <c r="DW246" s="2" t="s">
        <v>274</v>
      </c>
      <c r="DX246" s="2">
        <v>10</v>
      </c>
      <c r="DY246" s="2"/>
      <c r="DZ246" s="2" t="s">
        <v>3</v>
      </c>
      <c r="EA246" s="2" t="s">
        <v>3</v>
      </c>
      <c r="EB246" s="2" t="s">
        <v>3</v>
      </c>
      <c r="EC246" s="2" t="s">
        <v>3</v>
      </c>
      <c r="ED246" s="2"/>
      <c r="EE246" s="2">
        <v>55891576</v>
      </c>
      <c r="EF246" s="2">
        <v>40</v>
      </c>
      <c r="EG246" s="2" t="s">
        <v>176</v>
      </c>
      <c r="EH246" s="2">
        <v>0</v>
      </c>
      <c r="EI246" s="2" t="s">
        <v>3</v>
      </c>
      <c r="EJ246" s="2">
        <v>2</v>
      </c>
      <c r="EK246" s="2">
        <v>332</v>
      </c>
      <c r="EL246" s="2" t="s">
        <v>276</v>
      </c>
      <c r="EM246" s="2" t="s">
        <v>277</v>
      </c>
      <c r="EN246" s="2"/>
      <c r="EO246" s="2" t="s">
        <v>278</v>
      </c>
      <c r="EP246" s="2"/>
      <c r="EQ246" s="2">
        <v>131072</v>
      </c>
      <c r="ER246" s="2">
        <v>177.07</v>
      </c>
      <c r="ES246" s="2">
        <v>37.97</v>
      </c>
      <c r="ET246" s="2">
        <v>24.89</v>
      </c>
      <c r="EU246" s="2">
        <v>2.15</v>
      </c>
      <c r="EV246" s="2">
        <v>114.21</v>
      </c>
      <c r="EW246" s="2">
        <v>9.27</v>
      </c>
      <c r="EX246" s="2">
        <v>0</v>
      </c>
      <c r="EY246" s="2">
        <v>0</v>
      </c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>
        <v>0</v>
      </c>
      <c r="FR246" s="2">
        <v>0</v>
      </c>
      <c r="FS246" s="2">
        <v>2</v>
      </c>
      <c r="FT246" s="2"/>
      <c r="FU246" s="2"/>
      <c r="FV246" s="2"/>
      <c r="FW246" s="2"/>
      <c r="FX246" s="2">
        <v>112</v>
      </c>
      <c r="FY246" s="2">
        <v>70</v>
      </c>
      <c r="FZ246" s="2"/>
      <c r="GA246" s="2" t="s">
        <v>3</v>
      </c>
      <c r="GB246" s="2"/>
      <c r="GC246" s="2"/>
      <c r="GD246" s="2">
        <v>1</v>
      </c>
      <c r="GE246" s="2"/>
      <c r="GF246" s="2">
        <v>1178816910</v>
      </c>
      <c r="GG246" s="2">
        <v>2</v>
      </c>
      <c r="GH246" s="2">
        <v>1</v>
      </c>
      <c r="GI246" s="2">
        <v>-2</v>
      </c>
      <c r="GJ246" s="2">
        <v>0</v>
      </c>
      <c r="GK246" s="2">
        <v>0</v>
      </c>
      <c r="GL246" s="2">
        <f t="shared" ref="GL246:GL253" si="223">ROUND(IF(AND(BH246=3,BI246=3,FS246&lt;&gt;0),P246,0),2)</f>
        <v>0</v>
      </c>
      <c r="GM246" s="2">
        <f>ROUND(O246+X246+Y246,2)+GX246</f>
        <v>537.9</v>
      </c>
      <c r="GN246" s="2">
        <f t="shared" ref="GN246:GN253" si="224">IF(OR(BI246=0,BI246=1),GM246-GX246,0)</f>
        <v>0</v>
      </c>
      <c r="GO246" s="2">
        <f t="shared" ref="GO246:GO253" si="225">IF(BI246=2,GM246-GX246,0)</f>
        <v>537.9</v>
      </c>
      <c r="GP246" s="2">
        <f t="shared" ref="GP246:GP253" si="226">IF(BI246=4,GM246-GX246,0)</f>
        <v>0</v>
      </c>
      <c r="GQ246" s="2"/>
      <c r="GR246" s="2">
        <v>0</v>
      </c>
      <c r="GS246" s="2">
        <v>3</v>
      </c>
      <c r="GT246" s="2">
        <v>0</v>
      </c>
      <c r="GU246" s="2" t="s">
        <v>3</v>
      </c>
      <c r="GV246" s="2">
        <f t="shared" ref="GV246:GV253" si="227">ROUND((GT246),1)</f>
        <v>0</v>
      </c>
      <c r="GW246" s="2">
        <v>1</v>
      </c>
      <c r="GX246" s="2">
        <f t="shared" ref="GX246:GX253" si="228">ROUND(HC246*I246,2)</f>
        <v>0</v>
      </c>
      <c r="GY246" s="2"/>
      <c r="GZ246" s="2"/>
      <c r="HA246" s="2">
        <v>0</v>
      </c>
      <c r="HB246" s="2">
        <v>0</v>
      </c>
      <c r="HC246" s="2">
        <f t="shared" ref="HC246:HC253" si="229">GV246*GW246</f>
        <v>0</v>
      </c>
      <c r="HD246" s="2"/>
      <c r="HE246" s="2" t="s">
        <v>3</v>
      </c>
      <c r="HF246" s="2" t="s">
        <v>3</v>
      </c>
      <c r="HG246" s="2"/>
      <c r="HH246" s="2"/>
      <c r="HI246" s="2"/>
      <c r="HJ246" s="2"/>
      <c r="HK246" s="2"/>
      <c r="HL246" s="2"/>
      <c r="HM246" s="2" t="s">
        <v>3</v>
      </c>
      <c r="HN246" s="2" t="s">
        <v>3</v>
      </c>
      <c r="HO246" s="2" t="s">
        <v>3</v>
      </c>
      <c r="HP246" s="2" t="s">
        <v>3</v>
      </c>
      <c r="HQ246" s="2" t="s">
        <v>3</v>
      </c>
      <c r="HR246" s="2"/>
      <c r="HS246" s="2">
        <v>0</v>
      </c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>
        <v>0</v>
      </c>
      <c r="IL246" s="2"/>
      <c r="IM246" s="2"/>
      <c r="IN246" s="2"/>
      <c r="IO246" s="2"/>
      <c r="IP246" s="2"/>
      <c r="IQ246" s="2"/>
      <c r="IR246" s="2"/>
      <c r="IS246" s="2"/>
      <c r="IT246" s="2"/>
      <c r="IU246" s="2"/>
    </row>
    <row r="247" spans="1:255" x14ac:dyDescent="0.2">
      <c r="A247">
        <v>17</v>
      </c>
      <c r="B247">
        <v>1</v>
      </c>
      <c r="C247">
        <f>ROW(SmtRes!A272)</f>
        <v>272</v>
      </c>
      <c r="D247">
        <f>ROW(EtalonRes!A324)</f>
        <v>324</v>
      </c>
      <c r="E247" t="s">
        <v>271</v>
      </c>
      <c r="F247" t="s">
        <v>272</v>
      </c>
      <c r="G247" t="s">
        <v>273</v>
      </c>
      <c r="H247" t="s">
        <v>274</v>
      </c>
      <c r="I247">
        <f>ROUND((12)/10,9)</f>
        <v>1.2</v>
      </c>
      <c r="J247">
        <v>0</v>
      </c>
      <c r="K247">
        <f>ROUND((12)/10,9)</f>
        <v>1.2</v>
      </c>
      <c r="O247">
        <f t="shared" si="203"/>
        <v>6884.77</v>
      </c>
      <c r="P247">
        <f t="shared" si="204"/>
        <v>259.27</v>
      </c>
      <c r="Q247">
        <f>(ROUND((ROUND((((ET247*1.1))*AV247*I247),2)*BB247),2)+ROUND((ROUND(((AE247-((EU247*1.1)))*AV247*I247),2)*BS247),2))</f>
        <v>446.8</v>
      </c>
      <c r="R247">
        <f t="shared" si="205"/>
        <v>117.95</v>
      </c>
      <c r="S247">
        <f t="shared" si="206"/>
        <v>6178.7</v>
      </c>
      <c r="T247">
        <f t="shared" si="207"/>
        <v>0</v>
      </c>
      <c r="U247">
        <f t="shared" si="208"/>
        <v>13.056238800000001</v>
      </c>
      <c r="V247">
        <f t="shared" si="209"/>
        <v>0</v>
      </c>
      <c r="W247">
        <f t="shared" si="210"/>
        <v>0</v>
      </c>
      <c r="X247">
        <f t="shared" si="211"/>
        <v>5684.4</v>
      </c>
      <c r="Y247">
        <f t="shared" si="211"/>
        <v>2656.84</v>
      </c>
      <c r="AA247">
        <v>59537987</v>
      </c>
      <c r="AB247">
        <f t="shared" si="212"/>
        <v>191</v>
      </c>
      <c r="AC247">
        <f t="shared" si="213"/>
        <v>38</v>
      </c>
      <c r="AD247">
        <f>ROUND(((((ET247*1.1))-((EU247*1.1)))+AE247),1)</f>
        <v>27.4</v>
      </c>
      <c r="AE247">
        <f>ROUND(((EU247*1.1)),1)</f>
        <v>2.4</v>
      </c>
      <c r="AF247">
        <f>ROUND(((EV247*1.1)),1)</f>
        <v>125.6</v>
      </c>
      <c r="AG247">
        <f t="shared" si="214"/>
        <v>0</v>
      </c>
      <c r="AH247">
        <f>((EW247*1.1))</f>
        <v>10.197000000000001</v>
      </c>
      <c r="AI247">
        <f>((EX247*1.1))</f>
        <v>0</v>
      </c>
      <c r="AJ247">
        <f t="shared" si="215"/>
        <v>0</v>
      </c>
      <c r="AK247">
        <v>177.07</v>
      </c>
      <c r="AL247">
        <v>37.97</v>
      </c>
      <c r="AM247">
        <v>24.89</v>
      </c>
      <c r="AN247">
        <v>2.15</v>
      </c>
      <c r="AO247">
        <v>114.21</v>
      </c>
      <c r="AP247">
        <v>0</v>
      </c>
      <c r="AQ247">
        <v>9.27</v>
      </c>
      <c r="AR247">
        <v>0</v>
      </c>
      <c r="AS247">
        <v>0</v>
      </c>
      <c r="AT247">
        <v>92</v>
      </c>
      <c r="AU247">
        <v>43</v>
      </c>
      <c r="AV247">
        <v>1.0669999999999999</v>
      </c>
      <c r="AW247">
        <v>1.081</v>
      </c>
      <c r="AZ247">
        <v>1</v>
      </c>
      <c r="BA247">
        <v>38.42</v>
      </c>
      <c r="BB247">
        <v>12.7</v>
      </c>
      <c r="BC247">
        <v>5.26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2</v>
      </c>
      <c r="BJ247" t="s">
        <v>275</v>
      </c>
      <c r="BM247">
        <v>332</v>
      </c>
      <c r="BN247">
        <v>0</v>
      </c>
      <c r="BO247" t="s">
        <v>272</v>
      </c>
      <c r="BP247">
        <v>1</v>
      </c>
      <c r="BQ247">
        <v>40</v>
      </c>
      <c r="BR247">
        <v>0</v>
      </c>
      <c r="BS247">
        <v>38.42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92</v>
      </c>
      <c r="CA247">
        <v>43</v>
      </c>
      <c r="CB247" t="s">
        <v>3</v>
      </c>
      <c r="CE247">
        <v>30</v>
      </c>
      <c r="CF247">
        <v>0</v>
      </c>
      <c r="CG247">
        <v>0</v>
      </c>
      <c r="CM247">
        <v>0</v>
      </c>
      <c r="CN247" t="s">
        <v>650</v>
      </c>
      <c r="CO247">
        <v>0</v>
      </c>
      <c r="CP247">
        <f t="shared" si="216"/>
        <v>6884.7699999999995</v>
      </c>
      <c r="CQ247">
        <f t="shared" si="217"/>
        <v>216.08</v>
      </c>
      <c r="CR247">
        <f>(ROUND((ROUND((((ET247*1.1))*AV247*1),2)*BB247),2)+ROUND((ROUND(((AE247-((EU247*1.1)))*AV247*1),2)*BS247),2))</f>
        <v>372.51000000000005</v>
      </c>
      <c r="CS247">
        <f t="shared" si="218"/>
        <v>98.36</v>
      </c>
      <c r="CT247">
        <f t="shared" si="219"/>
        <v>5149.05</v>
      </c>
      <c r="CU247">
        <f t="shared" si="220"/>
        <v>0</v>
      </c>
      <c r="CV247">
        <f t="shared" si="221"/>
        <v>10.880199000000001</v>
      </c>
      <c r="CW247">
        <f t="shared" si="222"/>
        <v>0</v>
      </c>
      <c r="CX247">
        <f t="shared" si="222"/>
        <v>0</v>
      </c>
      <c r="CY247">
        <f>S247*(BZ247/100)</f>
        <v>5684.4040000000005</v>
      </c>
      <c r="CZ247">
        <f>S247*(CA247/100)</f>
        <v>2656.8409999999999</v>
      </c>
      <c r="DB247">
        <v>28</v>
      </c>
      <c r="DC247" t="s">
        <v>3</v>
      </c>
      <c r="DD247" t="s">
        <v>3</v>
      </c>
      <c r="DE247" t="s">
        <v>22</v>
      </c>
      <c r="DF247" t="s">
        <v>22</v>
      </c>
      <c r="DG247" t="s">
        <v>22</v>
      </c>
      <c r="DH247" t="s">
        <v>3</v>
      </c>
      <c r="DI247" t="s">
        <v>22</v>
      </c>
      <c r="DJ247" t="s">
        <v>22</v>
      </c>
      <c r="DK247" t="s">
        <v>3</v>
      </c>
      <c r="DL247" t="s">
        <v>3</v>
      </c>
      <c r="DM247" t="s">
        <v>3</v>
      </c>
      <c r="DN247">
        <v>112</v>
      </c>
      <c r="DO247">
        <v>70</v>
      </c>
      <c r="DP247">
        <v>1.0669999999999999</v>
      </c>
      <c r="DQ247">
        <v>1.081</v>
      </c>
      <c r="DU247">
        <v>1010</v>
      </c>
      <c r="DV247" t="s">
        <v>274</v>
      </c>
      <c r="DW247" t="s">
        <v>274</v>
      </c>
      <c r="DX247">
        <v>10</v>
      </c>
      <c r="DZ247" t="s">
        <v>3</v>
      </c>
      <c r="EA247" t="s">
        <v>3</v>
      </c>
      <c r="EB247" t="s">
        <v>3</v>
      </c>
      <c r="EC247" t="s">
        <v>3</v>
      </c>
      <c r="EE247">
        <v>55891576</v>
      </c>
      <c r="EF247">
        <v>40</v>
      </c>
      <c r="EG247" t="s">
        <v>176</v>
      </c>
      <c r="EH247">
        <v>0</v>
      </c>
      <c r="EI247" t="s">
        <v>3</v>
      </c>
      <c r="EJ247">
        <v>2</v>
      </c>
      <c r="EK247">
        <v>332</v>
      </c>
      <c r="EL247" t="s">
        <v>276</v>
      </c>
      <c r="EM247" t="s">
        <v>277</v>
      </c>
      <c r="EO247" t="s">
        <v>278</v>
      </c>
      <c r="EQ247">
        <v>131072</v>
      </c>
      <c r="ER247">
        <v>177.07</v>
      </c>
      <c r="ES247">
        <v>37.97</v>
      </c>
      <c r="ET247">
        <v>24.89</v>
      </c>
      <c r="EU247">
        <v>2.15</v>
      </c>
      <c r="EV247">
        <v>114.21</v>
      </c>
      <c r="EW247">
        <v>9.27</v>
      </c>
      <c r="EX247">
        <v>0</v>
      </c>
      <c r="EY247">
        <v>0</v>
      </c>
      <c r="FQ247">
        <v>0</v>
      </c>
      <c r="FR247">
        <v>0</v>
      </c>
      <c r="FS247">
        <v>2</v>
      </c>
      <c r="FX247">
        <v>112</v>
      </c>
      <c r="FY247">
        <v>70</v>
      </c>
      <c r="GA247" t="s">
        <v>3</v>
      </c>
      <c r="GD247">
        <v>0</v>
      </c>
      <c r="GF247">
        <v>1178816910</v>
      </c>
      <c r="GG247">
        <v>2</v>
      </c>
      <c r="GH247">
        <v>1</v>
      </c>
      <c r="GI247">
        <v>2</v>
      </c>
      <c r="GJ247">
        <v>0</v>
      </c>
      <c r="GK247">
        <f>ROUND(R247*(S12)/100,2)</f>
        <v>188.72</v>
      </c>
      <c r="GL247">
        <f t="shared" si="223"/>
        <v>0</v>
      </c>
      <c r="GM247">
        <f>ROUND(O247+X247+Y247+GK247,2)+GX247</f>
        <v>15414.73</v>
      </c>
      <c r="GN247">
        <f t="shared" si="224"/>
        <v>0</v>
      </c>
      <c r="GO247">
        <f t="shared" si="225"/>
        <v>15414.73</v>
      </c>
      <c r="GP247">
        <f t="shared" si="226"/>
        <v>0</v>
      </c>
      <c r="GR247">
        <v>0</v>
      </c>
      <c r="GS247">
        <v>3</v>
      </c>
      <c r="GT247">
        <v>0</v>
      </c>
      <c r="GU247" t="s">
        <v>3</v>
      </c>
      <c r="GV247">
        <f t="shared" si="227"/>
        <v>0</v>
      </c>
      <c r="GW247">
        <v>1</v>
      </c>
      <c r="GX247">
        <f t="shared" si="228"/>
        <v>0</v>
      </c>
      <c r="HA247">
        <v>0</v>
      </c>
      <c r="HB247">
        <v>0</v>
      </c>
      <c r="HC247">
        <f t="shared" si="229"/>
        <v>0</v>
      </c>
      <c r="HE247" t="s">
        <v>3</v>
      </c>
      <c r="HF247" t="s">
        <v>3</v>
      </c>
      <c r="HM247" t="s">
        <v>3</v>
      </c>
      <c r="HN247" t="s">
        <v>3</v>
      </c>
      <c r="HO247" t="s">
        <v>3</v>
      </c>
      <c r="HP247" t="s">
        <v>3</v>
      </c>
      <c r="HQ247" t="s">
        <v>3</v>
      </c>
      <c r="HS247">
        <v>0</v>
      </c>
      <c r="IK247">
        <v>0</v>
      </c>
    </row>
    <row r="248" spans="1:255" x14ac:dyDescent="0.2">
      <c r="A248" s="2">
        <v>17</v>
      </c>
      <c r="B248" s="2">
        <v>1</v>
      </c>
      <c r="C248" s="2"/>
      <c r="D248" s="2"/>
      <c r="E248" s="2" t="s">
        <v>169</v>
      </c>
      <c r="F248" s="2" t="s">
        <v>279</v>
      </c>
      <c r="G248" s="2" t="s">
        <v>280</v>
      </c>
      <c r="H248" s="2" t="s">
        <v>281</v>
      </c>
      <c r="I248" s="2">
        <f>ROUND(12*2.5*3.77/1000,9)</f>
        <v>0.11310000000000001</v>
      </c>
      <c r="J248" s="2">
        <v>0</v>
      </c>
      <c r="K248" s="2">
        <f>ROUND(12*2.5*3.77/1000,9)</f>
        <v>0.11310000000000001</v>
      </c>
      <c r="L248" s="2"/>
      <c r="M248" s="2"/>
      <c r="N248" s="2"/>
      <c r="O248" s="2">
        <f t="shared" si="203"/>
        <v>891.13</v>
      </c>
      <c r="P248" s="2">
        <f t="shared" si="204"/>
        <v>891.13</v>
      </c>
      <c r="Q248" s="2">
        <f>(ROUND((ROUND(((ET248)*AV248*I248),2)*BB248),2)+ROUND((ROUND(((AE248-(EU248))*AV248*I248),2)*BS248),2))</f>
        <v>0</v>
      </c>
      <c r="R248" s="2">
        <f t="shared" si="205"/>
        <v>0</v>
      </c>
      <c r="S248" s="2">
        <f t="shared" si="206"/>
        <v>0</v>
      </c>
      <c r="T248" s="2">
        <f t="shared" si="207"/>
        <v>0</v>
      </c>
      <c r="U248" s="2">
        <f t="shared" si="208"/>
        <v>0</v>
      </c>
      <c r="V248" s="2">
        <f t="shared" si="209"/>
        <v>0</v>
      </c>
      <c r="W248" s="2">
        <f t="shared" si="210"/>
        <v>0</v>
      </c>
      <c r="X248" s="2">
        <f t="shared" si="211"/>
        <v>0</v>
      </c>
      <c r="Y248" s="2">
        <f t="shared" si="211"/>
        <v>0</v>
      </c>
      <c r="Z248" s="2"/>
      <c r="AA248" s="2">
        <v>59537989</v>
      </c>
      <c r="AB248" s="2">
        <f t="shared" si="212"/>
        <v>7879.1</v>
      </c>
      <c r="AC248" s="2">
        <f t="shared" si="213"/>
        <v>7879.1</v>
      </c>
      <c r="AD248" s="2">
        <f>ROUND((((ET248)-(EU248))+AE248),1)</f>
        <v>0</v>
      </c>
      <c r="AE248" s="2">
        <f>ROUND((EU248),1)</f>
        <v>0</v>
      </c>
      <c r="AF248" s="2">
        <f>ROUND((EV248),1)</f>
        <v>0</v>
      </c>
      <c r="AG248" s="2">
        <f t="shared" si="214"/>
        <v>0</v>
      </c>
      <c r="AH248" s="2">
        <f>(EW248)</f>
        <v>0</v>
      </c>
      <c r="AI248" s="2">
        <f>(EX248)</f>
        <v>0</v>
      </c>
      <c r="AJ248" s="2">
        <f t="shared" si="215"/>
        <v>0</v>
      </c>
      <c r="AK248" s="2">
        <v>7879.13</v>
      </c>
      <c r="AL248" s="2">
        <v>7879.13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v>0</v>
      </c>
      <c r="AV248" s="2">
        <v>1</v>
      </c>
      <c r="AW248" s="2">
        <v>1</v>
      </c>
      <c r="AX248" s="2"/>
      <c r="AY248" s="2"/>
      <c r="AZ248" s="2">
        <v>1</v>
      </c>
      <c r="BA248" s="2">
        <v>1</v>
      </c>
      <c r="BB248" s="2">
        <v>1</v>
      </c>
      <c r="BC248" s="2">
        <v>1</v>
      </c>
      <c r="BD248" s="2" t="s">
        <v>3</v>
      </c>
      <c r="BE248" s="2" t="s">
        <v>3</v>
      </c>
      <c r="BF248" s="2" t="s">
        <v>3</v>
      </c>
      <c r="BG248" s="2" t="s">
        <v>3</v>
      </c>
      <c r="BH248" s="2">
        <v>3</v>
      </c>
      <c r="BI248" s="2">
        <v>1</v>
      </c>
      <c r="BJ248" s="2" t="s">
        <v>282</v>
      </c>
      <c r="BK248" s="2"/>
      <c r="BL248" s="2"/>
      <c r="BM248" s="2">
        <v>1617</v>
      </c>
      <c r="BN248" s="2">
        <v>0</v>
      </c>
      <c r="BO248" s="2" t="s">
        <v>3</v>
      </c>
      <c r="BP248" s="2">
        <v>0</v>
      </c>
      <c r="BQ248" s="2">
        <v>200</v>
      </c>
      <c r="BR248" s="2">
        <v>0</v>
      </c>
      <c r="BS248" s="2">
        <v>1</v>
      </c>
      <c r="BT248" s="2">
        <v>1</v>
      </c>
      <c r="BU248" s="2">
        <v>1</v>
      </c>
      <c r="BV248" s="2">
        <v>1</v>
      </c>
      <c r="BW248" s="2">
        <v>1</v>
      </c>
      <c r="BX248" s="2">
        <v>1</v>
      </c>
      <c r="BY248" s="2" t="s">
        <v>3</v>
      </c>
      <c r="BZ248" s="2">
        <v>0</v>
      </c>
      <c r="CA248" s="2">
        <v>0</v>
      </c>
      <c r="CB248" s="2" t="s">
        <v>3</v>
      </c>
      <c r="CC248" s="2"/>
      <c r="CD248" s="2"/>
      <c r="CE248" s="2">
        <v>30</v>
      </c>
      <c r="CF248" s="2">
        <v>0</v>
      </c>
      <c r="CG248" s="2">
        <v>0</v>
      </c>
      <c r="CH248" s="2"/>
      <c r="CI248" s="2"/>
      <c r="CJ248" s="2"/>
      <c r="CK248" s="2"/>
      <c r="CL248" s="2"/>
      <c r="CM248" s="2">
        <v>0</v>
      </c>
      <c r="CN248" s="2" t="s">
        <v>3</v>
      </c>
      <c r="CO248" s="2">
        <v>0</v>
      </c>
      <c r="CP248" s="2">
        <f t="shared" si="216"/>
        <v>891.13</v>
      </c>
      <c r="CQ248" s="2">
        <f t="shared" si="217"/>
        <v>7879.1</v>
      </c>
      <c r="CR248" s="2">
        <f>(ROUND((ROUND(((ET248)*AV248*1),2)*BB248),2)+ROUND((ROUND(((AE248-(EU248))*AV248*1),2)*BS248),2))</f>
        <v>0</v>
      </c>
      <c r="CS248" s="2">
        <f t="shared" si="218"/>
        <v>0</v>
      </c>
      <c r="CT248" s="2">
        <f t="shared" si="219"/>
        <v>0</v>
      </c>
      <c r="CU248" s="2">
        <f t="shared" si="220"/>
        <v>0</v>
      </c>
      <c r="CV248" s="2">
        <f t="shared" si="221"/>
        <v>0</v>
      </c>
      <c r="CW248" s="2">
        <f t="shared" si="222"/>
        <v>0</v>
      </c>
      <c r="CX248" s="2">
        <f t="shared" si="222"/>
        <v>0</v>
      </c>
      <c r="CY248" s="2">
        <f>((S248*BZ248)/100)</f>
        <v>0</v>
      </c>
      <c r="CZ248" s="2">
        <f>((S248*CA248)/100)</f>
        <v>0</v>
      </c>
      <c r="DA248" s="2"/>
      <c r="DB248" s="2"/>
      <c r="DC248" s="2" t="s">
        <v>3</v>
      </c>
      <c r="DD248" s="2" t="s">
        <v>3</v>
      </c>
      <c r="DE248" s="2" t="s">
        <v>3</v>
      </c>
      <c r="DF248" s="2" t="s">
        <v>3</v>
      </c>
      <c r="DG248" s="2" t="s">
        <v>3</v>
      </c>
      <c r="DH248" s="2" t="s">
        <v>3</v>
      </c>
      <c r="DI248" s="2" t="s">
        <v>3</v>
      </c>
      <c r="DJ248" s="2" t="s">
        <v>3</v>
      </c>
      <c r="DK248" s="2" t="s">
        <v>3</v>
      </c>
      <c r="DL248" s="2" t="s">
        <v>3</v>
      </c>
      <c r="DM248" s="2" t="s">
        <v>3</v>
      </c>
      <c r="DN248" s="2">
        <v>0</v>
      </c>
      <c r="DO248" s="2">
        <v>0</v>
      </c>
      <c r="DP248" s="2">
        <v>1</v>
      </c>
      <c r="DQ248" s="2">
        <v>1</v>
      </c>
      <c r="DR248" s="2"/>
      <c r="DS248" s="2"/>
      <c r="DT248" s="2"/>
      <c r="DU248" s="2">
        <v>1009</v>
      </c>
      <c r="DV248" s="2" t="s">
        <v>281</v>
      </c>
      <c r="DW248" s="2" t="s">
        <v>281</v>
      </c>
      <c r="DX248" s="2">
        <v>1000</v>
      </c>
      <c r="DY248" s="2"/>
      <c r="DZ248" s="2" t="s">
        <v>3</v>
      </c>
      <c r="EA248" s="2" t="s">
        <v>3</v>
      </c>
      <c r="EB248" s="2" t="s">
        <v>3</v>
      </c>
      <c r="EC248" s="2" t="s">
        <v>3</v>
      </c>
      <c r="ED248" s="2"/>
      <c r="EE248" s="2">
        <v>55892861</v>
      </c>
      <c r="EF248" s="2">
        <v>200</v>
      </c>
      <c r="EG248" s="2" t="s">
        <v>119</v>
      </c>
      <c r="EH248" s="2">
        <v>0</v>
      </c>
      <c r="EI248" s="2" t="s">
        <v>3</v>
      </c>
      <c r="EJ248" s="2">
        <v>1</v>
      </c>
      <c r="EK248" s="2">
        <v>1617</v>
      </c>
      <c r="EL248" s="2" t="s">
        <v>120</v>
      </c>
      <c r="EM248" s="2" t="s">
        <v>121</v>
      </c>
      <c r="EN248" s="2"/>
      <c r="EO248" s="2" t="s">
        <v>3</v>
      </c>
      <c r="EP248" s="2"/>
      <c r="EQ248" s="2">
        <v>131072</v>
      </c>
      <c r="ER248" s="2">
        <v>7879.13</v>
      </c>
      <c r="ES248" s="2">
        <v>7879.13</v>
      </c>
      <c r="ET248" s="2">
        <v>0</v>
      </c>
      <c r="EU248" s="2">
        <v>0</v>
      </c>
      <c r="EV248" s="2">
        <v>0</v>
      </c>
      <c r="EW248" s="2">
        <v>0</v>
      </c>
      <c r="EX248" s="2">
        <v>0</v>
      </c>
      <c r="EY248" s="2">
        <v>0</v>
      </c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>
        <v>0</v>
      </c>
      <c r="FR248" s="2">
        <v>0</v>
      </c>
      <c r="FS248" s="2">
        <v>0</v>
      </c>
      <c r="FT248" s="2"/>
      <c r="FU248" s="2"/>
      <c r="FV248" s="2"/>
      <c r="FW248" s="2"/>
      <c r="FX248" s="2">
        <v>0</v>
      </c>
      <c r="FY248" s="2">
        <v>0</v>
      </c>
      <c r="FZ248" s="2"/>
      <c r="GA248" s="2" t="s">
        <v>3</v>
      </c>
      <c r="GB248" s="2"/>
      <c r="GC248" s="2"/>
      <c r="GD248" s="2">
        <v>1</v>
      </c>
      <c r="GE248" s="2"/>
      <c r="GF248" s="2">
        <v>1873054171</v>
      </c>
      <c r="GG248" s="2">
        <v>2</v>
      </c>
      <c r="GH248" s="2">
        <v>1</v>
      </c>
      <c r="GI248" s="2">
        <v>-2</v>
      </c>
      <c r="GJ248" s="2">
        <v>0</v>
      </c>
      <c r="GK248" s="2">
        <v>0</v>
      </c>
      <c r="GL248" s="2">
        <f t="shared" si="223"/>
        <v>0</v>
      </c>
      <c r="GM248" s="2">
        <f>ROUND(O248+X248+Y248,2)+GX248</f>
        <v>891.13</v>
      </c>
      <c r="GN248" s="2">
        <f t="shared" si="224"/>
        <v>891.13</v>
      </c>
      <c r="GO248" s="2">
        <f t="shared" si="225"/>
        <v>0</v>
      </c>
      <c r="GP248" s="2">
        <f t="shared" si="226"/>
        <v>0</v>
      </c>
      <c r="GQ248" s="2"/>
      <c r="GR248" s="2">
        <v>0</v>
      </c>
      <c r="GS248" s="2">
        <v>3</v>
      </c>
      <c r="GT248" s="2">
        <v>0</v>
      </c>
      <c r="GU248" s="2" t="s">
        <v>3</v>
      </c>
      <c r="GV248" s="2">
        <f t="shared" si="227"/>
        <v>0</v>
      </c>
      <c r="GW248" s="2">
        <v>1</v>
      </c>
      <c r="GX248" s="2">
        <f t="shared" si="228"/>
        <v>0</v>
      </c>
      <c r="GY248" s="2"/>
      <c r="GZ248" s="2"/>
      <c r="HA248" s="2">
        <v>0</v>
      </c>
      <c r="HB248" s="2">
        <v>0</v>
      </c>
      <c r="HC248" s="2">
        <f t="shared" si="229"/>
        <v>0</v>
      </c>
      <c r="HD248" s="2"/>
      <c r="HE248" s="2" t="s">
        <v>3</v>
      </c>
      <c r="HF248" s="2" t="s">
        <v>3</v>
      </c>
      <c r="HG248" s="2"/>
      <c r="HH248" s="2"/>
      <c r="HI248" s="2"/>
      <c r="HJ248" s="2"/>
      <c r="HK248" s="2"/>
      <c r="HL248" s="2"/>
      <c r="HM248" s="2" t="s">
        <v>3</v>
      </c>
      <c r="HN248" s="2" t="s">
        <v>3</v>
      </c>
      <c r="HO248" s="2" t="s">
        <v>3</v>
      </c>
      <c r="HP248" s="2" t="s">
        <v>3</v>
      </c>
      <c r="HQ248" s="2" t="s">
        <v>3</v>
      </c>
      <c r="HR248" s="2"/>
      <c r="HS248" s="2">
        <v>0</v>
      </c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>
        <v>0</v>
      </c>
      <c r="IL248" s="2"/>
      <c r="IM248" s="2"/>
      <c r="IN248" s="2"/>
      <c r="IO248" s="2"/>
      <c r="IP248" s="2"/>
      <c r="IQ248" s="2"/>
      <c r="IR248" s="2"/>
      <c r="IS248" s="2"/>
      <c r="IT248" s="2"/>
      <c r="IU248" s="2"/>
    </row>
    <row r="249" spans="1:255" x14ac:dyDescent="0.2">
      <c r="A249">
        <v>17</v>
      </c>
      <c r="B249">
        <v>1</v>
      </c>
      <c r="E249" t="s">
        <v>169</v>
      </c>
      <c r="F249" t="s">
        <v>279</v>
      </c>
      <c r="G249" t="s">
        <v>280</v>
      </c>
      <c r="H249" t="s">
        <v>281</v>
      </c>
      <c r="I249">
        <f>ROUND(12*2.5*3.77/1000,9)</f>
        <v>0.11310000000000001</v>
      </c>
      <c r="J249">
        <v>0</v>
      </c>
      <c r="K249">
        <f>ROUND(12*2.5*3.77/1000,9)</f>
        <v>0.11310000000000001</v>
      </c>
      <c r="O249">
        <f t="shared" si="203"/>
        <v>2780.33</v>
      </c>
      <c r="P249">
        <f t="shared" si="204"/>
        <v>2780.33</v>
      </c>
      <c r="Q249">
        <f>(ROUND((ROUND(((ET249)*AV249*I249),2)*BB249),2)+ROUND((ROUND(((AE249-(EU249))*AV249*I249),2)*BS249),2))</f>
        <v>0</v>
      </c>
      <c r="R249">
        <f t="shared" si="205"/>
        <v>0</v>
      </c>
      <c r="S249">
        <f t="shared" si="206"/>
        <v>0</v>
      </c>
      <c r="T249">
        <f t="shared" si="207"/>
        <v>0</v>
      </c>
      <c r="U249">
        <f t="shared" si="208"/>
        <v>0</v>
      </c>
      <c r="V249">
        <f t="shared" si="209"/>
        <v>0</v>
      </c>
      <c r="W249">
        <f t="shared" si="210"/>
        <v>0</v>
      </c>
      <c r="X249">
        <f t="shared" si="211"/>
        <v>0</v>
      </c>
      <c r="Y249">
        <f t="shared" si="211"/>
        <v>0</v>
      </c>
      <c r="AA249">
        <v>59537987</v>
      </c>
      <c r="AB249">
        <f t="shared" si="212"/>
        <v>7879.1</v>
      </c>
      <c r="AC249">
        <f t="shared" si="213"/>
        <v>7879.1</v>
      </c>
      <c r="AD249">
        <f>ROUND((((ET249)-(EU249))+AE249),1)</f>
        <v>0</v>
      </c>
      <c r="AE249">
        <f>ROUND((EU249),1)</f>
        <v>0</v>
      </c>
      <c r="AF249">
        <f>ROUND((EV249),1)</f>
        <v>0</v>
      </c>
      <c r="AG249">
        <f t="shared" si="214"/>
        <v>0</v>
      </c>
      <c r="AH249">
        <f>(EW249)</f>
        <v>0</v>
      </c>
      <c r="AI249">
        <f>(EX249)</f>
        <v>0</v>
      </c>
      <c r="AJ249">
        <f t="shared" si="215"/>
        <v>0</v>
      </c>
      <c r="AK249">
        <v>7879.13</v>
      </c>
      <c r="AL249">
        <v>7879.13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3.12</v>
      </c>
      <c r="BD249" t="s">
        <v>3</v>
      </c>
      <c r="BE249" t="s">
        <v>3</v>
      </c>
      <c r="BF249" t="s">
        <v>3</v>
      </c>
      <c r="BG249" t="s">
        <v>3</v>
      </c>
      <c r="BH249">
        <v>3</v>
      </c>
      <c r="BI249">
        <v>1</v>
      </c>
      <c r="BJ249" t="s">
        <v>282</v>
      </c>
      <c r="BM249">
        <v>1617</v>
      </c>
      <c r="BN249">
        <v>0</v>
      </c>
      <c r="BO249" t="s">
        <v>279</v>
      </c>
      <c r="BP249">
        <v>1</v>
      </c>
      <c r="BQ249">
        <v>200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0</v>
      </c>
      <c r="CA249">
        <v>0</v>
      </c>
      <c r="CB249" t="s">
        <v>3</v>
      </c>
      <c r="CE249">
        <v>30</v>
      </c>
      <c r="CF249">
        <v>0</v>
      </c>
      <c r="CG249">
        <v>0</v>
      </c>
      <c r="CM249">
        <v>0</v>
      </c>
      <c r="CN249" t="s">
        <v>3</v>
      </c>
      <c r="CO249">
        <v>0</v>
      </c>
      <c r="CP249">
        <f t="shared" si="216"/>
        <v>2780.33</v>
      </c>
      <c r="CQ249">
        <f t="shared" si="217"/>
        <v>24582.79</v>
      </c>
      <c r="CR249">
        <f>(ROUND((ROUND(((ET249)*AV249*1),2)*BB249),2)+ROUND((ROUND(((AE249-(EU249))*AV249*1),2)*BS249),2))</f>
        <v>0</v>
      </c>
      <c r="CS249">
        <f t="shared" si="218"/>
        <v>0</v>
      </c>
      <c r="CT249">
        <f t="shared" si="219"/>
        <v>0</v>
      </c>
      <c r="CU249">
        <f t="shared" si="220"/>
        <v>0</v>
      </c>
      <c r="CV249">
        <f t="shared" si="221"/>
        <v>0</v>
      </c>
      <c r="CW249">
        <f t="shared" si="222"/>
        <v>0</v>
      </c>
      <c r="CX249">
        <f t="shared" si="222"/>
        <v>0</v>
      </c>
      <c r="CY249">
        <f>S249*(BZ249/100)</f>
        <v>0</v>
      </c>
      <c r="CZ249">
        <f>S249*(CA249/100)</f>
        <v>0</v>
      </c>
      <c r="DC249" t="s">
        <v>3</v>
      </c>
      <c r="DD249" t="s">
        <v>3</v>
      </c>
      <c r="DE249" t="s">
        <v>3</v>
      </c>
      <c r="DF249" t="s">
        <v>3</v>
      </c>
      <c r="DG249" t="s">
        <v>3</v>
      </c>
      <c r="DH249" t="s">
        <v>3</v>
      </c>
      <c r="DI249" t="s">
        <v>3</v>
      </c>
      <c r="DJ249" t="s">
        <v>3</v>
      </c>
      <c r="DK249" t="s">
        <v>3</v>
      </c>
      <c r="DL249" t="s">
        <v>3</v>
      </c>
      <c r="DM249" t="s">
        <v>3</v>
      </c>
      <c r="DN249">
        <v>0</v>
      </c>
      <c r="DO249">
        <v>0</v>
      </c>
      <c r="DP249">
        <v>1</v>
      </c>
      <c r="DQ249">
        <v>1</v>
      </c>
      <c r="DU249">
        <v>1009</v>
      </c>
      <c r="DV249" t="s">
        <v>281</v>
      </c>
      <c r="DW249" t="s">
        <v>281</v>
      </c>
      <c r="DX249">
        <v>1000</v>
      </c>
      <c r="DZ249" t="s">
        <v>3</v>
      </c>
      <c r="EA249" t="s">
        <v>3</v>
      </c>
      <c r="EB249" t="s">
        <v>3</v>
      </c>
      <c r="EC249" t="s">
        <v>3</v>
      </c>
      <c r="EE249">
        <v>55892861</v>
      </c>
      <c r="EF249">
        <v>200</v>
      </c>
      <c r="EG249" t="s">
        <v>119</v>
      </c>
      <c r="EH249">
        <v>0</v>
      </c>
      <c r="EI249" t="s">
        <v>3</v>
      </c>
      <c r="EJ249">
        <v>1</v>
      </c>
      <c r="EK249">
        <v>1617</v>
      </c>
      <c r="EL249" t="s">
        <v>120</v>
      </c>
      <c r="EM249" t="s">
        <v>121</v>
      </c>
      <c r="EO249" t="s">
        <v>3</v>
      </c>
      <c r="EQ249">
        <v>131072</v>
      </c>
      <c r="ER249">
        <v>7879.13</v>
      </c>
      <c r="ES249">
        <v>7879.13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FQ249">
        <v>0</v>
      </c>
      <c r="FR249">
        <v>0</v>
      </c>
      <c r="FS249">
        <v>0</v>
      </c>
      <c r="FX249">
        <v>0</v>
      </c>
      <c r="FY249">
        <v>0</v>
      </c>
      <c r="GA249" t="s">
        <v>3</v>
      </c>
      <c r="GD249">
        <v>0</v>
      </c>
      <c r="GF249">
        <v>1873054171</v>
      </c>
      <c r="GG249">
        <v>2</v>
      </c>
      <c r="GH249">
        <v>1</v>
      </c>
      <c r="GI249">
        <v>2</v>
      </c>
      <c r="GJ249">
        <v>0</v>
      </c>
      <c r="GK249">
        <f>ROUND(R249*(S12)/100,2)</f>
        <v>0</v>
      </c>
      <c r="GL249">
        <f t="shared" si="223"/>
        <v>0</v>
      </c>
      <c r="GM249">
        <f>ROUND(O249+X249+Y249+GK249,2)+GX249</f>
        <v>2780.33</v>
      </c>
      <c r="GN249">
        <f t="shared" si="224"/>
        <v>2780.33</v>
      </c>
      <c r="GO249">
        <f t="shared" si="225"/>
        <v>0</v>
      </c>
      <c r="GP249">
        <f t="shared" si="226"/>
        <v>0</v>
      </c>
      <c r="GR249">
        <v>0</v>
      </c>
      <c r="GS249">
        <v>3</v>
      </c>
      <c r="GT249">
        <v>0</v>
      </c>
      <c r="GU249" t="s">
        <v>3</v>
      </c>
      <c r="GV249">
        <f t="shared" si="227"/>
        <v>0</v>
      </c>
      <c r="GW249">
        <v>1</v>
      </c>
      <c r="GX249">
        <f t="shared" si="228"/>
        <v>0</v>
      </c>
      <c r="HA249">
        <v>0</v>
      </c>
      <c r="HB249">
        <v>0</v>
      </c>
      <c r="HC249">
        <f t="shared" si="229"/>
        <v>0</v>
      </c>
      <c r="HE249" t="s">
        <v>3</v>
      </c>
      <c r="HF249" t="s">
        <v>3</v>
      </c>
      <c r="HM249" t="s">
        <v>3</v>
      </c>
      <c r="HN249" t="s">
        <v>3</v>
      </c>
      <c r="HO249" t="s">
        <v>3</v>
      </c>
      <c r="HP249" t="s">
        <v>3</v>
      </c>
      <c r="HQ249" t="s">
        <v>3</v>
      </c>
      <c r="HS249">
        <v>0</v>
      </c>
      <c r="IK249">
        <v>0</v>
      </c>
    </row>
    <row r="250" spans="1:255" x14ac:dyDescent="0.2">
      <c r="A250" s="2">
        <v>17</v>
      </c>
      <c r="B250" s="2">
        <v>1</v>
      </c>
      <c r="C250" s="2">
        <f>ROW(SmtRes!A273)</f>
        <v>273</v>
      </c>
      <c r="D250" s="2">
        <f>ROW(EtalonRes!A330)</f>
        <v>330</v>
      </c>
      <c r="E250" s="2" t="s">
        <v>3</v>
      </c>
      <c r="F250" s="2" t="s">
        <v>283</v>
      </c>
      <c r="G250" s="2" t="s">
        <v>284</v>
      </c>
      <c r="H250" s="2" t="s">
        <v>285</v>
      </c>
      <c r="I250" s="2">
        <f>ROUND(60/100,9)</f>
        <v>0.6</v>
      </c>
      <c r="J250" s="2">
        <v>0</v>
      </c>
      <c r="K250" s="2">
        <f>ROUND(60/100,9)</f>
        <v>0.6</v>
      </c>
      <c r="L250" s="2"/>
      <c r="M250" s="2"/>
      <c r="N250" s="2"/>
      <c r="O250" s="2">
        <f t="shared" si="203"/>
        <v>194.07</v>
      </c>
      <c r="P250" s="2">
        <f t="shared" si="204"/>
        <v>43.85</v>
      </c>
      <c r="Q250" s="2">
        <f>(ROUND((ROUND((((ET250*1.1))*AV250*I250),2)*BB250),2)+ROUND((ROUND(((AE250-((EU250*1.1)))*AV250*I250),2)*BS250),2))</f>
        <v>25.25</v>
      </c>
      <c r="R250" s="2">
        <f t="shared" si="205"/>
        <v>1.79</v>
      </c>
      <c r="S250" s="2">
        <f t="shared" si="206"/>
        <v>124.97</v>
      </c>
      <c r="T250" s="2">
        <f t="shared" si="207"/>
        <v>0</v>
      </c>
      <c r="U250" s="2">
        <f t="shared" si="208"/>
        <v>10.140768</v>
      </c>
      <c r="V250" s="2">
        <f t="shared" si="209"/>
        <v>0</v>
      </c>
      <c r="W250" s="2">
        <f t="shared" si="210"/>
        <v>0</v>
      </c>
      <c r="X250" s="2">
        <f t="shared" si="211"/>
        <v>139.97</v>
      </c>
      <c r="Y250" s="2">
        <f t="shared" si="211"/>
        <v>87.48</v>
      </c>
      <c r="Z250" s="2"/>
      <c r="AA250" s="2">
        <v>-1</v>
      </c>
      <c r="AB250" s="2">
        <f t="shared" si="212"/>
        <v>302.2</v>
      </c>
      <c r="AC250" s="2">
        <f t="shared" si="213"/>
        <v>67.599999999999994</v>
      </c>
      <c r="AD250" s="2">
        <f>ROUND(((((ET250*1.1))-((EU250*1.1)))+AE250),1)</f>
        <v>39.4</v>
      </c>
      <c r="AE250" s="2">
        <f>ROUND(((EU250*1.1)),1)</f>
        <v>2.8</v>
      </c>
      <c r="AF250" s="2">
        <f>ROUND(((EV250*1.1)),1)</f>
        <v>195.2</v>
      </c>
      <c r="AG250" s="2">
        <f t="shared" si="214"/>
        <v>0</v>
      </c>
      <c r="AH250" s="2">
        <f>((EW250*1.1))</f>
        <v>15.840000000000002</v>
      </c>
      <c r="AI250" s="2">
        <f>((EX250*1.1))</f>
        <v>0</v>
      </c>
      <c r="AJ250" s="2">
        <f t="shared" si="215"/>
        <v>0</v>
      </c>
      <c r="AK250" s="2">
        <v>280.87</v>
      </c>
      <c r="AL250" s="2">
        <v>67.64</v>
      </c>
      <c r="AM250" s="2">
        <v>35.82</v>
      </c>
      <c r="AN250" s="2">
        <v>2.52</v>
      </c>
      <c r="AO250" s="2">
        <v>177.41</v>
      </c>
      <c r="AP250" s="2">
        <v>0</v>
      </c>
      <c r="AQ250" s="2">
        <v>14.4</v>
      </c>
      <c r="AR250" s="2">
        <v>0</v>
      </c>
      <c r="AS250" s="2">
        <v>0</v>
      </c>
      <c r="AT250" s="2">
        <v>112</v>
      </c>
      <c r="AU250" s="2">
        <v>70</v>
      </c>
      <c r="AV250" s="2">
        <v>1.0669999999999999</v>
      </c>
      <c r="AW250" s="2">
        <v>1.081</v>
      </c>
      <c r="AX250" s="2"/>
      <c r="AY250" s="2"/>
      <c r="AZ250" s="2">
        <v>1</v>
      </c>
      <c r="BA250" s="2">
        <v>1</v>
      </c>
      <c r="BB250" s="2">
        <v>1</v>
      </c>
      <c r="BC250" s="2">
        <v>1</v>
      </c>
      <c r="BD250" s="2" t="s">
        <v>3</v>
      </c>
      <c r="BE250" s="2" t="s">
        <v>3</v>
      </c>
      <c r="BF250" s="2" t="s">
        <v>3</v>
      </c>
      <c r="BG250" s="2" t="s">
        <v>3</v>
      </c>
      <c r="BH250" s="2">
        <v>0</v>
      </c>
      <c r="BI250" s="2">
        <v>2</v>
      </c>
      <c r="BJ250" s="2" t="s">
        <v>286</v>
      </c>
      <c r="BK250" s="2"/>
      <c r="BL250" s="2"/>
      <c r="BM250" s="2">
        <v>332</v>
      </c>
      <c r="BN250" s="2">
        <v>0</v>
      </c>
      <c r="BO250" s="2" t="s">
        <v>3</v>
      </c>
      <c r="BP250" s="2">
        <v>0</v>
      </c>
      <c r="BQ250" s="2">
        <v>40</v>
      </c>
      <c r="BR250" s="2">
        <v>0</v>
      </c>
      <c r="BS250" s="2">
        <v>1</v>
      </c>
      <c r="BT250" s="2">
        <v>1</v>
      </c>
      <c r="BU250" s="2">
        <v>1</v>
      </c>
      <c r="BV250" s="2">
        <v>1</v>
      </c>
      <c r="BW250" s="2">
        <v>1</v>
      </c>
      <c r="BX250" s="2">
        <v>1</v>
      </c>
      <c r="BY250" s="2" t="s">
        <v>3</v>
      </c>
      <c r="BZ250" s="2">
        <v>112</v>
      </c>
      <c r="CA250" s="2">
        <v>70</v>
      </c>
      <c r="CB250" s="2" t="s">
        <v>3</v>
      </c>
      <c r="CC250" s="2"/>
      <c r="CD250" s="2"/>
      <c r="CE250" s="2">
        <v>30</v>
      </c>
      <c r="CF250" s="2">
        <v>0</v>
      </c>
      <c r="CG250" s="2">
        <v>0</v>
      </c>
      <c r="CH250" s="2"/>
      <c r="CI250" s="2"/>
      <c r="CJ250" s="2"/>
      <c r="CK250" s="2"/>
      <c r="CL250" s="2"/>
      <c r="CM250" s="2">
        <v>0</v>
      </c>
      <c r="CN250" s="2" t="s">
        <v>650</v>
      </c>
      <c r="CO250" s="2">
        <v>0</v>
      </c>
      <c r="CP250" s="2">
        <f t="shared" si="216"/>
        <v>194.07</v>
      </c>
      <c r="CQ250" s="2">
        <f t="shared" si="217"/>
        <v>73.08</v>
      </c>
      <c r="CR250" s="2">
        <f>(ROUND((ROUND((((ET250*1.1))*AV250*1),2)*BB250),2)+ROUND((ROUND(((AE250-((EU250*1.1)))*AV250*1),2)*BS250),2))</f>
        <v>42.07</v>
      </c>
      <c r="CS250" s="2">
        <f t="shared" si="218"/>
        <v>2.99</v>
      </c>
      <c r="CT250" s="2">
        <f t="shared" si="219"/>
        <v>208.28</v>
      </c>
      <c r="CU250" s="2">
        <f t="shared" si="220"/>
        <v>0</v>
      </c>
      <c r="CV250" s="2">
        <f t="shared" si="221"/>
        <v>16.90128</v>
      </c>
      <c r="CW250" s="2">
        <f t="shared" si="222"/>
        <v>0</v>
      </c>
      <c r="CX250" s="2">
        <f t="shared" si="222"/>
        <v>0</v>
      </c>
      <c r="CY250" s="2">
        <f>((S250*BZ250)/100)</f>
        <v>139.96639999999999</v>
      </c>
      <c r="CZ250" s="2">
        <f>((S250*CA250)/100)</f>
        <v>87.478999999999999</v>
      </c>
      <c r="DA250" s="2"/>
      <c r="DB250" s="2">
        <v>29</v>
      </c>
      <c r="DC250" s="2" t="s">
        <v>3</v>
      </c>
      <c r="DD250" s="2" t="s">
        <v>3</v>
      </c>
      <c r="DE250" s="2" t="s">
        <v>22</v>
      </c>
      <c r="DF250" s="2" t="s">
        <v>22</v>
      </c>
      <c r="DG250" s="2" t="s">
        <v>22</v>
      </c>
      <c r="DH250" s="2" t="s">
        <v>3</v>
      </c>
      <c r="DI250" s="2" t="s">
        <v>22</v>
      </c>
      <c r="DJ250" s="2" t="s">
        <v>22</v>
      </c>
      <c r="DK250" s="2" t="s">
        <v>3</v>
      </c>
      <c r="DL250" s="2" t="s">
        <v>3</v>
      </c>
      <c r="DM250" s="2" t="s">
        <v>3</v>
      </c>
      <c r="DN250" s="2">
        <v>0</v>
      </c>
      <c r="DO250" s="2">
        <v>0</v>
      </c>
      <c r="DP250" s="2">
        <v>1</v>
      </c>
      <c r="DQ250" s="2">
        <v>1</v>
      </c>
      <c r="DR250" s="2"/>
      <c r="DS250" s="2"/>
      <c r="DT250" s="2"/>
      <c r="DU250" s="2">
        <v>1003</v>
      </c>
      <c r="DV250" s="2" t="s">
        <v>285</v>
      </c>
      <c r="DW250" s="2" t="s">
        <v>285</v>
      </c>
      <c r="DX250" s="2">
        <v>100</v>
      </c>
      <c r="DY250" s="2"/>
      <c r="DZ250" s="2" t="s">
        <v>3</v>
      </c>
      <c r="EA250" s="2" t="s">
        <v>3</v>
      </c>
      <c r="EB250" s="2" t="s">
        <v>3</v>
      </c>
      <c r="EC250" s="2" t="s">
        <v>3</v>
      </c>
      <c r="ED250" s="2"/>
      <c r="EE250" s="2">
        <v>55891576</v>
      </c>
      <c r="EF250" s="2">
        <v>40</v>
      </c>
      <c r="EG250" s="2" t="s">
        <v>176</v>
      </c>
      <c r="EH250" s="2">
        <v>0</v>
      </c>
      <c r="EI250" s="2" t="s">
        <v>3</v>
      </c>
      <c r="EJ250" s="2">
        <v>2</v>
      </c>
      <c r="EK250" s="2">
        <v>332</v>
      </c>
      <c r="EL250" s="2" t="s">
        <v>276</v>
      </c>
      <c r="EM250" s="2" t="s">
        <v>277</v>
      </c>
      <c r="EN250" s="2"/>
      <c r="EO250" s="2" t="s">
        <v>278</v>
      </c>
      <c r="EP250" s="2"/>
      <c r="EQ250" s="2">
        <v>132096</v>
      </c>
      <c r="ER250" s="2">
        <v>280.87</v>
      </c>
      <c r="ES250" s="2">
        <v>67.64</v>
      </c>
      <c r="ET250" s="2">
        <v>35.82</v>
      </c>
      <c r="EU250" s="2">
        <v>2.52</v>
      </c>
      <c r="EV250" s="2">
        <v>177.41</v>
      </c>
      <c r="EW250" s="2">
        <v>14.4</v>
      </c>
      <c r="EX250" s="2">
        <v>0</v>
      </c>
      <c r="EY250" s="2">
        <v>0</v>
      </c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>
        <v>0</v>
      </c>
      <c r="FR250" s="2">
        <v>0</v>
      </c>
      <c r="FS250" s="2">
        <v>0</v>
      </c>
      <c r="FT250" s="2"/>
      <c r="FU250" s="2"/>
      <c r="FV250" s="2"/>
      <c r="FW250" s="2"/>
      <c r="FX250" s="2">
        <v>112</v>
      </c>
      <c r="FY250" s="2">
        <v>70</v>
      </c>
      <c r="FZ250" s="2"/>
      <c r="GA250" s="2" t="s">
        <v>3</v>
      </c>
      <c r="GB250" s="2"/>
      <c r="GC250" s="2"/>
      <c r="GD250" s="2">
        <v>1</v>
      </c>
      <c r="GE250" s="2"/>
      <c r="GF250" s="2">
        <v>-1246855155</v>
      </c>
      <c r="GG250" s="2">
        <v>2</v>
      </c>
      <c r="GH250" s="2">
        <v>1</v>
      </c>
      <c r="GI250" s="2">
        <v>-2</v>
      </c>
      <c r="GJ250" s="2">
        <v>0</v>
      </c>
      <c r="GK250" s="2">
        <v>0</v>
      </c>
      <c r="GL250" s="2">
        <f t="shared" si="223"/>
        <v>0</v>
      </c>
      <c r="GM250" s="2">
        <f>ROUND(O250+X250+Y250,2)+GX250</f>
        <v>421.52</v>
      </c>
      <c r="GN250" s="2">
        <f t="shared" si="224"/>
        <v>0</v>
      </c>
      <c r="GO250" s="2">
        <f t="shared" si="225"/>
        <v>421.52</v>
      </c>
      <c r="GP250" s="2">
        <f t="shared" si="226"/>
        <v>0</v>
      </c>
      <c r="GQ250" s="2"/>
      <c r="GR250" s="2">
        <v>0</v>
      </c>
      <c r="GS250" s="2">
        <v>3</v>
      </c>
      <c r="GT250" s="2">
        <v>0</v>
      </c>
      <c r="GU250" s="2" t="s">
        <v>3</v>
      </c>
      <c r="GV250" s="2">
        <f t="shared" si="227"/>
        <v>0</v>
      </c>
      <c r="GW250" s="2">
        <v>1</v>
      </c>
      <c r="GX250" s="2">
        <f t="shared" si="228"/>
        <v>0</v>
      </c>
      <c r="GY250" s="2"/>
      <c r="GZ250" s="2"/>
      <c r="HA250" s="2">
        <v>0</v>
      </c>
      <c r="HB250" s="2">
        <v>0</v>
      </c>
      <c r="HC250" s="2">
        <f t="shared" si="229"/>
        <v>0</v>
      </c>
      <c r="HD250" s="2"/>
      <c r="HE250" s="2" t="s">
        <v>3</v>
      </c>
      <c r="HF250" s="2" t="s">
        <v>3</v>
      </c>
      <c r="HG250" s="2"/>
      <c r="HH250" s="2"/>
      <c r="HI250" s="2"/>
      <c r="HJ250" s="2"/>
      <c r="HK250" s="2"/>
      <c r="HL250" s="2"/>
      <c r="HM250" s="2" t="s">
        <v>3</v>
      </c>
      <c r="HN250" s="2" t="s">
        <v>3</v>
      </c>
      <c r="HO250" s="2" t="s">
        <v>3</v>
      </c>
      <c r="HP250" s="2" t="s">
        <v>3</v>
      </c>
      <c r="HQ250" s="2" t="s">
        <v>3</v>
      </c>
      <c r="HR250" s="2"/>
      <c r="HS250" s="2">
        <v>0</v>
      </c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>
        <v>0</v>
      </c>
      <c r="IL250" s="2"/>
      <c r="IM250" s="2"/>
      <c r="IN250" s="2"/>
      <c r="IO250" s="2"/>
      <c r="IP250" s="2"/>
      <c r="IQ250" s="2"/>
      <c r="IR250" s="2"/>
      <c r="IS250" s="2"/>
      <c r="IT250" s="2"/>
      <c r="IU250" s="2"/>
    </row>
    <row r="251" spans="1:255" x14ac:dyDescent="0.2">
      <c r="A251">
        <v>17</v>
      </c>
      <c r="B251">
        <v>1</v>
      </c>
      <c r="C251">
        <f>ROW(SmtRes!A274)</f>
        <v>274</v>
      </c>
      <c r="D251">
        <f>ROW(EtalonRes!A336)</f>
        <v>336</v>
      </c>
      <c r="E251" t="s">
        <v>3</v>
      </c>
      <c r="F251" t="s">
        <v>283</v>
      </c>
      <c r="G251" t="s">
        <v>284</v>
      </c>
      <c r="H251" t="s">
        <v>285</v>
      </c>
      <c r="I251">
        <f>ROUND(60/100,9)</f>
        <v>0.6</v>
      </c>
      <c r="J251">
        <v>0</v>
      </c>
      <c r="K251">
        <f>ROUND(60/100,9)</f>
        <v>0.6</v>
      </c>
      <c r="O251">
        <f t="shared" si="203"/>
        <v>5325.47</v>
      </c>
      <c r="P251">
        <f t="shared" si="204"/>
        <v>208.73</v>
      </c>
      <c r="Q251">
        <f>(ROUND((ROUND((((ET251*1.1))*AV251*I251),2)*BB251),2)+ROUND((ROUND(((AE251-((EU251*1.1)))*AV251*I251),2)*BS251),2))</f>
        <v>315.39</v>
      </c>
      <c r="R251">
        <f t="shared" si="205"/>
        <v>68.77</v>
      </c>
      <c r="S251">
        <f t="shared" si="206"/>
        <v>4801.3500000000004</v>
      </c>
      <c r="T251">
        <f t="shared" si="207"/>
        <v>0</v>
      </c>
      <c r="U251">
        <f t="shared" si="208"/>
        <v>10.140768</v>
      </c>
      <c r="V251">
        <f t="shared" si="209"/>
        <v>0</v>
      </c>
      <c r="W251">
        <f t="shared" si="210"/>
        <v>0</v>
      </c>
      <c r="X251">
        <f t="shared" si="211"/>
        <v>4417.24</v>
      </c>
      <c r="Y251">
        <f t="shared" si="211"/>
        <v>2064.58</v>
      </c>
      <c r="AA251">
        <v>-1</v>
      </c>
      <c r="AB251">
        <f t="shared" si="212"/>
        <v>302.2</v>
      </c>
      <c r="AC251">
        <f t="shared" si="213"/>
        <v>67.599999999999994</v>
      </c>
      <c r="AD251">
        <f>ROUND(((((ET251*1.1))-((EU251*1.1)))+AE251),1)</f>
        <v>39.4</v>
      </c>
      <c r="AE251">
        <f>ROUND(((EU251*1.1)),1)</f>
        <v>2.8</v>
      </c>
      <c r="AF251">
        <f>ROUND(((EV251*1.1)),1)</f>
        <v>195.2</v>
      </c>
      <c r="AG251">
        <f t="shared" si="214"/>
        <v>0</v>
      </c>
      <c r="AH251">
        <f>((EW251*1.1))</f>
        <v>15.840000000000002</v>
      </c>
      <c r="AI251">
        <f>((EX251*1.1))</f>
        <v>0</v>
      </c>
      <c r="AJ251">
        <f t="shared" si="215"/>
        <v>0</v>
      </c>
      <c r="AK251">
        <v>280.87</v>
      </c>
      <c r="AL251">
        <v>67.64</v>
      </c>
      <c r="AM251">
        <v>35.82</v>
      </c>
      <c r="AN251">
        <v>2.52</v>
      </c>
      <c r="AO251">
        <v>177.41</v>
      </c>
      <c r="AP251">
        <v>0</v>
      </c>
      <c r="AQ251">
        <v>14.4</v>
      </c>
      <c r="AR251">
        <v>0</v>
      </c>
      <c r="AS251">
        <v>0</v>
      </c>
      <c r="AT251">
        <v>92</v>
      </c>
      <c r="AU251">
        <v>43</v>
      </c>
      <c r="AV251">
        <v>1.0669999999999999</v>
      </c>
      <c r="AW251">
        <v>1.081</v>
      </c>
      <c r="AZ251">
        <v>1</v>
      </c>
      <c r="BA251">
        <v>38.42</v>
      </c>
      <c r="BB251">
        <v>12.47</v>
      </c>
      <c r="BC251">
        <v>4.76</v>
      </c>
      <c r="BD251" t="s">
        <v>3</v>
      </c>
      <c r="BE251" t="s">
        <v>3</v>
      </c>
      <c r="BF251" t="s">
        <v>3</v>
      </c>
      <c r="BG251" t="s">
        <v>3</v>
      </c>
      <c r="BH251">
        <v>0</v>
      </c>
      <c r="BI251">
        <v>2</v>
      </c>
      <c r="BJ251" t="s">
        <v>286</v>
      </c>
      <c r="BM251">
        <v>332</v>
      </c>
      <c r="BN251">
        <v>0</v>
      </c>
      <c r="BO251" t="s">
        <v>283</v>
      </c>
      <c r="BP251">
        <v>1</v>
      </c>
      <c r="BQ251">
        <v>40</v>
      </c>
      <c r="BR251">
        <v>0</v>
      </c>
      <c r="BS251">
        <v>38.42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92</v>
      </c>
      <c r="CA251">
        <v>43</v>
      </c>
      <c r="CB251" t="s">
        <v>3</v>
      </c>
      <c r="CE251">
        <v>30</v>
      </c>
      <c r="CF251">
        <v>0</v>
      </c>
      <c r="CG251">
        <v>0</v>
      </c>
      <c r="CM251">
        <v>0</v>
      </c>
      <c r="CN251" t="s">
        <v>650</v>
      </c>
      <c r="CO251">
        <v>0</v>
      </c>
      <c r="CP251">
        <f t="shared" si="216"/>
        <v>5325.47</v>
      </c>
      <c r="CQ251">
        <f t="shared" si="217"/>
        <v>347.86</v>
      </c>
      <c r="CR251">
        <f>(ROUND((ROUND((((ET251*1.1))*AV251*1),2)*BB251),2)+ROUND((ROUND(((AE251-((EU251*1.1)))*AV251*1),2)*BS251),2))</f>
        <v>525.39</v>
      </c>
      <c r="CS251">
        <f t="shared" si="218"/>
        <v>114.88</v>
      </c>
      <c r="CT251">
        <f t="shared" si="219"/>
        <v>8002.12</v>
      </c>
      <c r="CU251">
        <f t="shared" si="220"/>
        <v>0</v>
      </c>
      <c r="CV251">
        <f t="shared" si="221"/>
        <v>16.90128</v>
      </c>
      <c r="CW251">
        <f t="shared" si="222"/>
        <v>0</v>
      </c>
      <c r="CX251">
        <f t="shared" si="222"/>
        <v>0</v>
      </c>
      <c r="CY251">
        <f>S251*(BZ251/100)</f>
        <v>4417.2420000000002</v>
      </c>
      <c r="CZ251">
        <f>S251*(CA251/100)</f>
        <v>2064.5805</v>
      </c>
      <c r="DB251">
        <v>30</v>
      </c>
      <c r="DC251" t="s">
        <v>3</v>
      </c>
      <c r="DD251" t="s">
        <v>3</v>
      </c>
      <c r="DE251" t="s">
        <v>22</v>
      </c>
      <c r="DF251" t="s">
        <v>22</v>
      </c>
      <c r="DG251" t="s">
        <v>22</v>
      </c>
      <c r="DH251" t="s">
        <v>3</v>
      </c>
      <c r="DI251" t="s">
        <v>22</v>
      </c>
      <c r="DJ251" t="s">
        <v>22</v>
      </c>
      <c r="DK251" t="s">
        <v>3</v>
      </c>
      <c r="DL251" t="s">
        <v>3</v>
      </c>
      <c r="DM251" t="s">
        <v>3</v>
      </c>
      <c r="DN251">
        <v>112</v>
      </c>
      <c r="DO251">
        <v>70</v>
      </c>
      <c r="DP251">
        <v>1.0669999999999999</v>
      </c>
      <c r="DQ251">
        <v>1.081</v>
      </c>
      <c r="DU251">
        <v>1003</v>
      </c>
      <c r="DV251" t="s">
        <v>285</v>
      </c>
      <c r="DW251" t="s">
        <v>285</v>
      </c>
      <c r="DX251">
        <v>100</v>
      </c>
      <c r="DZ251" t="s">
        <v>3</v>
      </c>
      <c r="EA251" t="s">
        <v>3</v>
      </c>
      <c r="EB251" t="s">
        <v>3</v>
      </c>
      <c r="EC251" t="s">
        <v>3</v>
      </c>
      <c r="EE251">
        <v>55891576</v>
      </c>
      <c r="EF251">
        <v>40</v>
      </c>
      <c r="EG251" t="s">
        <v>176</v>
      </c>
      <c r="EH251">
        <v>0</v>
      </c>
      <c r="EI251" t="s">
        <v>3</v>
      </c>
      <c r="EJ251">
        <v>2</v>
      </c>
      <c r="EK251">
        <v>332</v>
      </c>
      <c r="EL251" t="s">
        <v>276</v>
      </c>
      <c r="EM251" t="s">
        <v>277</v>
      </c>
      <c r="EO251" t="s">
        <v>278</v>
      </c>
      <c r="EQ251">
        <v>132096</v>
      </c>
      <c r="ER251">
        <v>280.87</v>
      </c>
      <c r="ES251">
        <v>67.64</v>
      </c>
      <c r="ET251">
        <v>35.82</v>
      </c>
      <c r="EU251">
        <v>2.52</v>
      </c>
      <c r="EV251">
        <v>177.41</v>
      </c>
      <c r="EW251">
        <v>14.4</v>
      </c>
      <c r="EX251">
        <v>0</v>
      </c>
      <c r="EY251">
        <v>0</v>
      </c>
      <c r="FQ251">
        <v>0</v>
      </c>
      <c r="FR251">
        <v>0</v>
      </c>
      <c r="FS251">
        <v>0</v>
      </c>
      <c r="FX251">
        <v>112</v>
      </c>
      <c r="FY251">
        <v>70</v>
      </c>
      <c r="GA251" t="s">
        <v>3</v>
      </c>
      <c r="GD251">
        <v>0</v>
      </c>
      <c r="GF251">
        <v>-1246855155</v>
      </c>
      <c r="GG251">
        <v>2</v>
      </c>
      <c r="GH251">
        <v>1</v>
      </c>
      <c r="GI251">
        <v>2</v>
      </c>
      <c r="GJ251">
        <v>0</v>
      </c>
      <c r="GK251">
        <f>ROUND(R251*(S12)/100,2)</f>
        <v>110.03</v>
      </c>
      <c r="GL251">
        <f t="shared" si="223"/>
        <v>0</v>
      </c>
      <c r="GM251">
        <f>ROUND(O251+X251+Y251+GK251,2)+GX251</f>
        <v>11917.32</v>
      </c>
      <c r="GN251">
        <f t="shared" si="224"/>
        <v>0</v>
      </c>
      <c r="GO251">
        <f t="shared" si="225"/>
        <v>11917.32</v>
      </c>
      <c r="GP251">
        <f t="shared" si="226"/>
        <v>0</v>
      </c>
      <c r="GR251">
        <v>0</v>
      </c>
      <c r="GS251">
        <v>3</v>
      </c>
      <c r="GT251">
        <v>0</v>
      </c>
      <c r="GU251" t="s">
        <v>3</v>
      </c>
      <c r="GV251">
        <f t="shared" si="227"/>
        <v>0</v>
      </c>
      <c r="GW251">
        <v>1</v>
      </c>
      <c r="GX251">
        <f t="shared" si="228"/>
        <v>0</v>
      </c>
      <c r="HA251">
        <v>0</v>
      </c>
      <c r="HB251">
        <v>0</v>
      </c>
      <c r="HC251">
        <f t="shared" si="229"/>
        <v>0</v>
      </c>
      <c r="HE251" t="s">
        <v>3</v>
      </c>
      <c r="HF251" t="s">
        <v>3</v>
      </c>
      <c r="HM251" t="s">
        <v>3</v>
      </c>
      <c r="HN251" t="s">
        <v>3</v>
      </c>
      <c r="HO251" t="s">
        <v>3</v>
      </c>
      <c r="HP251" t="s">
        <v>3</v>
      </c>
      <c r="HQ251" t="s">
        <v>3</v>
      </c>
      <c r="HS251">
        <v>0</v>
      </c>
      <c r="IK251">
        <v>0</v>
      </c>
    </row>
    <row r="252" spans="1:255" x14ac:dyDescent="0.2">
      <c r="A252" s="2">
        <v>17</v>
      </c>
      <c r="B252" s="2">
        <v>1</v>
      </c>
      <c r="C252" s="2"/>
      <c r="D252" s="2"/>
      <c r="E252" s="2" t="s">
        <v>3</v>
      </c>
      <c r="F252" s="2" t="s">
        <v>287</v>
      </c>
      <c r="G252" s="2" t="s">
        <v>288</v>
      </c>
      <c r="H252" s="2" t="s">
        <v>281</v>
      </c>
      <c r="I252" s="2">
        <f>ROUND(0.078,9)</f>
        <v>7.8E-2</v>
      </c>
      <c r="J252" s="2">
        <v>0</v>
      </c>
      <c r="K252" s="2">
        <f>ROUND(0.078,9)</f>
        <v>7.8E-2</v>
      </c>
      <c r="L252" s="2"/>
      <c r="M252" s="2"/>
      <c r="N252" s="2"/>
      <c r="O252" s="2">
        <f t="shared" si="203"/>
        <v>565.88</v>
      </c>
      <c r="P252" s="2">
        <f t="shared" si="204"/>
        <v>565.88</v>
      </c>
      <c r="Q252" s="2">
        <f>(ROUND((ROUND(((ET252)*AV252*I252),2)*BB252),2)+ROUND((ROUND(((AE252-(EU252))*AV252*I252),2)*BS252),2))</f>
        <v>0</v>
      </c>
      <c r="R252" s="2">
        <f t="shared" si="205"/>
        <v>0</v>
      </c>
      <c r="S252" s="2">
        <f t="shared" si="206"/>
        <v>0</v>
      </c>
      <c r="T252" s="2">
        <f t="shared" si="207"/>
        <v>0</v>
      </c>
      <c r="U252" s="2">
        <f t="shared" si="208"/>
        <v>0</v>
      </c>
      <c r="V252" s="2">
        <f t="shared" si="209"/>
        <v>0</v>
      </c>
      <c r="W252" s="2">
        <f t="shared" si="210"/>
        <v>0</v>
      </c>
      <c r="X252" s="2">
        <f t="shared" si="211"/>
        <v>0</v>
      </c>
      <c r="Y252" s="2">
        <f t="shared" si="211"/>
        <v>0</v>
      </c>
      <c r="Z252" s="2"/>
      <c r="AA252" s="2">
        <v>-1</v>
      </c>
      <c r="AB252" s="2">
        <f t="shared" si="212"/>
        <v>7254.9</v>
      </c>
      <c r="AC252" s="2">
        <f t="shared" si="213"/>
        <v>7254.9</v>
      </c>
      <c r="AD252" s="2">
        <f>ROUND((((ET252)-(EU252))+AE252),1)</f>
        <v>0</v>
      </c>
      <c r="AE252" s="2">
        <f>ROUND((EU252),1)</f>
        <v>0</v>
      </c>
      <c r="AF252" s="2">
        <f>ROUND((EV252),1)</f>
        <v>0</v>
      </c>
      <c r="AG252" s="2">
        <f t="shared" si="214"/>
        <v>0</v>
      </c>
      <c r="AH252" s="2">
        <f>(EW252)</f>
        <v>0</v>
      </c>
      <c r="AI252" s="2">
        <f>(EX252)</f>
        <v>0</v>
      </c>
      <c r="AJ252" s="2">
        <f t="shared" si="215"/>
        <v>0</v>
      </c>
      <c r="AK252" s="2">
        <v>7254.88</v>
      </c>
      <c r="AL252" s="2">
        <v>7254.88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v>0</v>
      </c>
      <c r="AV252" s="2">
        <v>1</v>
      </c>
      <c r="AW252" s="2">
        <v>1</v>
      </c>
      <c r="AX252" s="2"/>
      <c r="AY252" s="2"/>
      <c r="AZ252" s="2">
        <v>1</v>
      </c>
      <c r="BA252" s="2">
        <v>1</v>
      </c>
      <c r="BB252" s="2">
        <v>1</v>
      </c>
      <c r="BC252" s="2">
        <v>1</v>
      </c>
      <c r="BD252" s="2" t="s">
        <v>3</v>
      </c>
      <c r="BE252" s="2" t="s">
        <v>3</v>
      </c>
      <c r="BF252" s="2" t="s">
        <v>3</v>
      </c>
      <c r="BG252" s="2" t="s">
        <v>3</v>
      </c>
      <c r="BH252" s="2">
        <v>3</v>
      </c>
      <c r="BI252" s="2">
        <v>1</v>
      </c>
      <c r="BJ252" s="2" t="s">
        <v>289</v>
      </c>
      <c r="BK252" s="2"/>
      <c r="BL252" s="2"/>
      <c r="BM252" s="2">
        <v>1617</v>
      </c>
      <c r="BN252" s="2">
        <v>0</v>
      </c>
      <c r="BO252" s="2" t="s">
        <v>3</v>
      </c>
      <c r="BP252" s="2">
        <v>0</v>
      </c>
      <c r="BQ252" s="2">
        <v>200</v>
      </c>
      <c r="BR252" s="2">
        <v>0</v>
      </c>
      <c r="BS252" s="2">
        <v>1</v>
      </c>
      <c r="BT252" s="2">
        <v>1</v>
      </c>
      <c r="BU252" s="2">
        <v>1</v>
      </c>
      <c r="BV252" s="2">
        <v>1</v>
      </c>
      <c r="BW252" s="2">
        <v>1</v>
      </c>
      <c r="BX252" s="2">
        <v>1</v>
      </c>
      <c r="BY252" s="2" t="s">
        <v>3</v>
      </c>
      <c r="BZ252" s="2">
        <v>0</v>
      </c>
      <c r="CA252" s="2">
        <v>0</v>
      </c>
      <c r="CB252" s="2" t="s">
        <v>3</v>
      </c>
      <c r="CC252" s="2"/>
      <c r="CD252" s="2"/>
      <c r="CE252" s="2">
        <v>30</v>
      </c>
      <c r="CF252" s="2">
        <v>0</v>
      </c>
      <c r="CG252" s="2">
        <v>0</v>
      </c>
      <c r="CH252" s="2"/>
      <c r="CI252" s="2"/>
      <c r="CJ252" s="2"/>
      <c r="CK252" s="2"/>
      <c r="CL252" s="2"/>
      <c r="CM252" s="2">
        <v>0</v>
      </c>
      <c r="CN252" s="2" t="s">
        <v>3</v>
      </c>
      <c r="CO252" s="2">
        <v>0</v>
      </c>
      <c r="CP252" s="2">
        <f t="shared" si="216"/>
        <v>565.88</v>
      </c>
      <c r="CQ252" s="2">
        <f t="shared" si="217"/>
        <v>7254.9</v>
      </c>
      <c r="CR252" s="2">
        <f>(ROUND((ROUND(((ET252)*AV252*1),2)*BB252),2)+ROUND((ROUND(((AE252-(EU252))*AV252*1),2)*BS252),2))</f>
        <v>0</v>
      </c>
      <c r="CS252" s="2">
        <f t="shared" si="218"/>
        <v>0</v>
      </c>
      <c r="CT252" s="2">
        <f t="shared" si="219"/>
        <v>0</v>
      </c>
      <c r="CU252" s="2">
        <f t="shared" si="220"/>
        <v>0</v>
      </c>
      <c r="CV252" s="2">
        <f t="shared" si="221"/>
        <v>0</v>
      </c>
      <c r="CW252" s="2">
        <f t="shared" si="222"/>
        <v>0</v>
      </c>
      <c r="CX252" s="2">
        <f t="shared" si="222"/>
        <v>0</v>
      </c>
      <c r="CY252" s="2">
        <f>((S252*BZ252)/100)</f>
        <v>0</v>
      </c>
      <c r="CZ252" s="2">
        <f>((S252*CA252)/100)</f>
        <v>0</v>
      </c>
      <c r="DA252" s="2"/>
      <c r="DB252" s="2"/>
      <c r="DC252" s="2" t="s">
        <v>3</v>
      </c>
      <c r="DD252" s="2" t="s">
        <v>3</v>
      </c>
      <c r="DE252" s="2" t="s">
        <v>3</v>
      </c>
      <c r="DF252" s="2" t="s">
        <v>3</v>
      </c>
      <c r="DG252" s="2" t="s">
        <v>3</v>
      </c>
      <c r="DH252" s="2" t="s">
        <v>3</v>
      </c>
      <c r="DI252" s="2" t="s">
        <v>3</v>
      </c>
      <c r="DJ252" s="2" t="s">
        <v>3</v>
      </c>
      <c r="DK252" s="2" t="s">
        <v>3</v>
      </c>
      <c r="DL252" s="2" t="s">
        <v>3</v>
      </c>
      <c r="DM252" s="2" t="s">
        <v>3</v>
      </c>
      <c r="DN252" s="2">
        <v>0</v>
      </c>
      <c r="DO252" s="2">
        <v>0</v>
      </c>
      <c r="DP252" s="2">
        <v>1</v>
      </c>
      <c r="DQ252" s="2">
        <v>1</v>
      </c>
      <c r="DR252" s="2"/>
      <c r="DS252" s="2"/>
      <c r="DT252" s="2"/>
      <c r="DU252" s="2">
        <v>1009</v>
      </c>
      <c r="DV252" s="2" t="s">
        <v>281</v>
      </c>
      <c r="DW252" s="2" t="s">
        <v>281</v>
      </c>
      <c r="DX252" s="2">
        <v>1000</v>
      </c>
      <c r="DY252" s="2"/>
      <c r="DZ252" s="2" t="s">
        <v>3</v>
      </c>
      <c r="EA252" s="2" t="s">
        <v>3</v>
      </c>
      <c r="EB252" s="2" t="s">
        <v>3</v>
      </c>
      <c r="EC252" s="2" t="s">
        <v>3</v>
      </c>
      <c r="ED252" s="2"/>
      <c r="EE252" s="2">
        <v>55892861</v>
      </c>
      <c r="EF252" s="2">
        <v>200</v>
      </c>
      <c r="EG252" s="2" t="s">
        <v>119</v>
      </c>
      <c r="EH252" s="2">
        <v>0</v>
      </c>
      <c r="EI252" s="2" t="s">
        <v>3</v>
      </c>
      <c r="EJ252" s="2">
        <v>1</v>
      </c>
      <c r="EK252" s="2">
        <v>1617</v>
      </c>
      <c r="EL252" s="2" t="s">
        <v>120</v>
      </c>
      <c r="EM252" s="2" t="s">
        <v>121</v>
      </c>
      <c r="EN252" s="2"/>
      <c r="EO252" s="2" t="s">
        <v>3</v>
      </c>
      <c r="EP252" s="2"/>
      <c r="EQ252" s="2">
        <v>132096</v>
      </c>
      <c r="ER252" s="2">
        <v>7254.88</v>
      </c>
      <c r="ES252" s="2">
        <v>7254.88</v>
      </c>
      <c r="ET252" s="2">
        <v>0</v>
      </c>
      <c r="EU252" s="2">
        <v>0</v>
      </c>
      <c r="EV252" s="2">
        <v>0</v>
      </c>
      <c r="EW252" s="2">
        <v>0</v>
      </c>
      <c r="EX252" s="2">
        <v>0</v>
      </c>
      <c r="EY252" s="2">
        <v>0</v>
      </c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>
        <v>0</v>
      </c>
      <c r="FR252" s="2">
        <v>0</v>
      </c>
      <c r="FS252" s="2">
        <v>0</v>
      </c>
      <c r="FT252" s="2"/>
      <c r="FU252" s="2"/>
      <c r="FV252" s="2"/>
      <c r="FW252" s="2"/>
      <c r="FX252" s="2">
        <v>0</v>
      </c>
      <c r="FY252" s="2">
        <v>0</v>
      </c>
      <c r="FZ252" s="2"/>
      <c r="GA252" s="2" t="s">
        <v>3</v>
      </c>
      <c r="GB252" s="2"/>
      <c r="GC252" s="2"/>
      <c r="GD252" s="2">
        <v>1</v>
      </c>
      <c r="GE252" s="2"/>
      <c r="GF252" s="2">
        <v>-607490589</v>
      </c>
      <c r="GG252" s="2">
        <v>2</v>
      </c>
      <c r="GH252" s="2">
        <v>1</v>
      </c>
      <c r="GI252" s="2">
        <v>-2</v>
      </c>
      <c r="GJ252" s="2">
        <v>0</v>
      </c>
      <c r="GK252" s="2">
        <v>0</v>
      </c>
      <c r="GL252" s="2">
        <f t="shared" si="223"/>
        <v>0</v>
      </c>
      <c r="GM252" s="2">
        <f>ROUND(O252+X252+Y252,2)+GX252</f>
        <v>565.88</v>
      </c>
      <c r="GN252" s="2">
        <f t="shared" si="224"/>
        <v>565.88</v>
      </c>
      <c r="GO252" s="2">
        <f t="shared" si="225"/>
        <v>0</v>
      </c>
      <c r="GP252" s="2">
        <f t="shared" si="226"/>
        <v>0</v>
      </c>
      <c r="GQ252" s="2"/>
      <c r="GR252" s="2">
        <v>0</v>
      </c>
      <c r="GS252" s="2">
        <v>3</v>
      </c>
      <c r="GT252" s="2">
        <v>0</v>
      </c>
      <c r="GU252" s="2" t="s">
        <v>3</v>
      </c>
      <c r="GV252" s="2">
        <f t="shared" si="227"/>
        <v>0</v>
      </c>
      <c r="GW252" s="2">
        <v>1</v>
      </c>
      <c r="GX252" s="2">
        <f t="shared" si="228"/>
        <v>0</v>
      </c>
      <c r="GY252" s="2"/>
      <c r="GZ252" s="2"/>
      <c r="HA252" s="2">
        <v>0</v>
      </c>
      <c r="HB252" s="2">
        <v>0</v>
      </c>
      <c r="HC252" s="2">
        <f t="shared" si="229"/>
        <v>0</v>
      </c>
      <c r="HD252" s="2"/>
      <c r="HE252" s="2" t="s">
        <v>3</v>
      </c>
      <c r="HF252" s="2" t="s">
        <v>3</v>
      </c>
      <c r="HG252" s="2"/>
      <c r="HH252" s="2"/>
      <c r="HI252" s="2"/>
      <c r="HJ252" s="2"/>
      <c r="HK252" s="2"/>
      <c r="HL252" s="2"/>
      <c r="HM252" s="2" t="s">
        <v>3</v>
      </c>
      <c r="HN252" s="2" t="s">
        <v>3</v>
      </c>
      <c r="HO252" s="2" t="s">
        <v>3</v>
      </c>
      <c r="HP252" s="2" t="s">
        <v>3</v>
      </c>
      <c r="HQ252" s="2" t="s">
        <v>3</v>
      </c>
      <c r="HR252" s="2"/>
      <c r="HS252" s="2">
        <v>0</v>
      </c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>
        <v>0</v>
      </c>
      <c r="IL252" s="2"/>
      <c r="IM252" s="2"/>
      <c r="IN252" s="2"/>
      <c r="IO252" s="2"/>
      <c r="IP252" s="2"/>
      <c r="IQ252" s="2"/>
      <c r="IR252" s="2"/>
      <c r="IS252" s="2"/>
      <c r="IT252" s="2"/>
      <c r="IU252" s="2"/>
    </row>
    <row r="253" spans="1:255" x14ac:dyDescent="0.2">
      <c r="A253">
        <v>17</v>
      </c>
      <c r="B253">
        <v>1</v>
      </c>
      <c r="E253" t="s">
        <v>3</v>
      </c>
      <c r="F253" t="s">
        <v>287</v>
      </c>
      <c r="G253" t="s">
        <v>288</v>
      </c>
      <c r="H253" t="s">
        <v>281</v>
      </c>
      <c r="I253">
        <f>ROUND(0.078,9)</f>
        <v>7.8E-2</v>
      </c>
      <c r="J253">
        <v>0</v>
      </c>
      <c r="K253">
        <f>ROUND(0.078,9)</f>
        <v>7.8E-2</v>
      </c>
      <c r="O253">
        <f t="shared" si="203"/>
        <v>5058.97</v>
      </c>
      <c r="P253">
        <f t="shared" si="204"/>
        <v>5058.97</v>
      </c>
      <c r="Q253">
        <f>(ROUND((ROUND(((ET253)*AV253*I253),2)*BB253),2)+ROUND((ROUND(((AE253-(EU253))*AV253*I253),2)*BS253),2))</f>
        <v>0</v>
      </c>
      <c r="R253">
        <f t="shared" si="205"/>
        <v>0</v>
      </c>
      <c r="S253">
        <f t="shared" si="206"/>
        <v>0</v>
      </c>
      <c r="T253">
        <f t="shared" si="207"/>
        <v>0</v>
      </c>
      <c r="U253">
        <f t="shared" si="208"/>
        <v>0</v>
      </c>
      <c r="V253">
        <f t="shared" si="209"/>
        <v>0</v>
      </c>
      <c r="W253">
        <f t="shared" si="210"/>
        <v>0</v>
      </c>
      <c r="X253">
        <f t="shared" si="211"/>
        <v>0</v>
      </c>
      <c r="Y253">
        <f t="shared" si="211"/>
        <v>0</v>
      </c>
      <c r="AA253">
        <v>-1</v>
      </c>
      <c r="AB253">
        <f t="shared" si="212"/>
        <v>7254.9</v>
      </c>
      <c r="AC253">
        <f t="shared" si="213"/>
        <v>7254.9</v>
      </c>
      <c r="AD253">
        <f>ROUND((((ET253)-(EU253))+AE253),1)</f>
        <v>0</v>
      </c>
      <c r="AE253">
        <f>ROUND((EU253),1)</f>
        <v>0</v>
      </c>
      <c r="AF253">
        <f>ROUND((EV253),1)</f>
        <v>0</v>
      </c>
      <c r="AG253">
        <f t="shared" si="214"/>
        <v>0</v>
      </c>
      <c r="AH253">
        <f>(EW253)</f>
        <v>0</v>
      </c>
      <c r="AI253">
        <f>(EX253)</f>
        <v>0</v>
      </c>
      <c r="AJ253">
        <f t="shared" si="215"/>
        <v>0</v>
      </c>
      <c r="AK253">
        <v>7254.88</v>
      </c>
      <c r="AL253">
        <v>7254.88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8.94</v>
      </c>
      <c r="BD253" t="s">
        <v>3</v>
      </c>
      <c r="BE253" t="s">
        <v>3</v>
      </c>
      <c r="BF253" t="s">
        <v>3</v>
      </c>
      <c r="BG253" t="s">
        <v>3</v>
      </c>
      <c r="BH253">
        <v>3</v>
      </c>
      <c r="BI253">
        <v>1</v>
      </c>
      <c r="BJ253" t="s">
        <v>289</v>
      </c>
      <c r="BM253">
        <v>1617</v>
      </c>
      <c r="BN253">
        <v>0</v>
      </c>
      <c r="BO253" t="s">
        <v>287</v>
      </c>
      <c r="BP253">
        <v>1</v>
      </c>
      <c r="BQ253">
        <v>200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0</v>
      </c>
      <c r="CA253">
        <v>0</v>
      </c>
      <c r="CB253" t="s">
        <v>3</v>
      </c>
      <c r="CE253">
        <v>30</v>
      </c>
      <c r="CF253">
        <v>0</v>
      </c>
      <c r="CG253">
        <v>0</v>
      </c>
      <c r="CM253">
        <v>0</v>
      </c>
      <c r="CN253" t="s">
        <v>3</v>
      </c>
      <c r="CO253">
        <v>0</v>
      </c>
      <c r="CP253">
        <f t="shared" si="216"/>
        <v>5058.97</v>
      </c>
      <c r="CQ253">
        <f t="shared" si="217"/>
        <v>64858.81</v>
      </c>
      <c r="CR253">
        <f>(ROUND((ROUND(((ET253)*AV253*1),2)*BB253),2)+ROUND((ROUND(((AE253-(EU253))*AV253*1),2)*BS253),2))</f>
        <v>0</v>
      </c>
      <c r="CS253">
        <f t="shared" si="218"/>
        <v>0</v>
      </c>
      <c r="CT253">
        <f t="shared" si="219"/>
        <v>0</v>
      </c>
      <c r="CU253">
        <f t="shared" si="220"/>
        <v>0</v>
      </c>
      <c r="CV253">
        <f t="shared" si="221"/>
        <v>0</v>
      </c>
      <c r="CW253">
        <f t="shared" si="222"/>
        <v>0</v>
      </c>
      <c r="CX253">
        <f t="shared" si="222"/>
        <v>0</v>
      </c>
      <c r="CY253">
        <f>S253*(BZ253/100)</f>
        <v>0</v>
      </c>
      <c r="CZ253">
        <f>S253*(CA253/100)</f>
        <v>0</v>
      </c>
      <c r="DC253" t="s">
        <v>3</v>
      </c>
      <c r="DD253" t="s">
        <v>3</v>
      </c>
      <c r="DE253" t="s">
        <v>3</v>
      </c>
      <c r="DF253" t="s">
        <v>3</v>
      </c>
      <c r="DG253" t="s">
        <v>3</v>
      </c>
      <c r="DH253" t="s">
        <v>3</v>
      </c>
      <c r="DI253" t="s">
        <v>3</v>
      </c>
      <c r="DJ253" t="s">
        <v>3</v>
      </c>
      <c r="DK253" t="s">
        <v>3</v>
      </c>
      <c r="DL253" t="s">
        <v>3</v>
      </c>
      <c r="DM253" t="s">
        <v>3</v>
      </c>
      <c r="DN253">
        <v>0</v>
      </c>
      <c r="DO253">
        <v>0</v>
      </c>
      <c r="DP253">
        <v>1</v>
      </c>
      <c r="DQ253">
        <v>1</v>
      </c>
      <c r="DU253">
        <v>1009</v>
      </c>
      <c r="DV253" t="s">
        <v>281</v>
      </c>
      <c r="DW253" t="s">
        <v>281</v>
      </c>
      <c r="DX253">
        <v>1000</v>
      </c>
      <c r="DZ253" t="s">
        <v>3</v>
      </c>
      <c r="EA253" t="s">
        <v>3</v>
      </c>
      <c r="EB253" t="s">
        <v>3</v>
      </c>
      <c r="EC253" t="s">
        <v>3</v>
      </c>
      <c r="EE253">
        <v>55892861</v>
      </c>
      <c r="EF253">
        <v>200</v>
      </c>
      <c r="EG253" t="s">
        <v>119</v>
      </c>
      <c r="EH253">
        <v>0</v>
      </c>
      <c r="EI253" t="s">
        <v>3</v>
      </c>
      <c r="EJ253">
        <v>1</v>
      </c>
      <c r="EK253">
        <v>1617</v>
      </c>
      <c r="EL253" t="s">
        <v>120</v>
      </c>
      <c r="EM253" t="s">
        <v>121</v>
      </c>
      <c r="EO253" t="s">
        <v>3</v>
      </c>
      <c r="EQ253">
        <v>132096</v>
      </c>
      <c r="ER253">
        <v>7254.88</v>
      </c>
      <c r="ES253">
        <v>7254.88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FQ253">
        <v>0</v>
      </c>
      <c r="FR253">
        <v>0</v>
      </c>
      <c r="FS253">
        <v>0</v>
      </c>
      <c r="FX253">
        <v>0</v>
      </c>
      <c r="FY253">
        <v>0</v>
      </c>
      <c r="GA253" t="s">
        <v>3</v>
      </c>
      <c r="GD253">
        <v>0</v>
      </c>
      <c r="GF253">
        <v>-607490589</v>
      </c>
      <c r="GG253">
        <v>2</v>
      </c>
      <c r="GH253">
        <v>1</v>
      </c>
      <c r="GI253">
        <v>2</v>
      </c>
      <c r="GJ253">
        <v>0</v>
      </c>
      <c r="GK253">
        <f>ROUND(R253*(S12)/100,2)</f>
        <v>0</v>
      </c>
      <c r="GL253">
        <f t="shared" si="223"/>
        <v>0</v>
      </c>
      <c r="GM253">
        <f>ROUND(O253+X253+Y253+GK253,2)+GX253</f>
        <v>5058.97</v>
      </c>
      <c r="GN253">
        <f t="shared" si="224"/>
        <v>5058.97</v>
      </c>
      <c r="GO253">
        <f t="shared" si="225"/>
        <v>0</v>
      </c>
      <c r="GP253">
        <f t="shared" si="226"/>
        <v>0</v>
      </c>
      <c r="GR253">
        <v>0</v>
      </c>
      <c r="GS253">
        <v>3</v>
      </c>
      <c r="GT253">
        <v>0</v>
      </c>
      <c r="GU253" t="s">
        <v>3</v>
      </c>
      <c r="GV253">
        <f t="shared" si="227"/>
        <v>0</v>
      </c>
      <c r="GW253">
        <v>1</v>
      </c>
      <c r="GX253">
        <f t="shared" si="228"/>
        <v>0</v>
      </c>
      <c r="HA253">
        <v>0</v>
      </c>
      <c r="HB253">
        <v>0</v>
      </c>
      <c r="HC253">
        <f t="shared" si="229"/>
        <v>0</v>
      </c>
      <c r="HE253" t="s">
        <v>3</v>
      </c>
      <c r="HF253" t="s">
        <v>3</v>
      </c>
      <c r="HM253" t="s">
        <v>3</v>
      </c>
      <c r="HN253" t="s">
        <v>3</v>
      </c>
      <c r="HO253" t="s">
        <v>3</v>
      </c>
      <c r="HP253" t="s">
        <v>3</v>
      </c>
      <c r="HQ253" t="s">
        <v>3</v>
      </c>
      <c r="HS253">
        <v>0</v>
      </c>
      <c r="IK253">
        <v>0</v>
      </c>
    </row>
    <row r="255" spans="1:255" x14ac:dyDescent="0.2">
      <c r="A255" s="3">
        <v>51</v>
      </c>
      <c r="B255" s="3">
        <f>B242</f>
        <v>1</v>
      </c>
      <c r="C255" s="3">
        <f>A242</f>
        <v>4</v>
      </c>
      <c r="D255" s="3">
        <f>ROW(A242)</f>
        <v>242</v>
      </c>
      <c r="E255" s="3"/>
      <c r="F255" s="3" t="str">
        <f>IF(F242&lt;&gt;"",F242,"")</f>
        <v>Раздел</v>
      </c>
      <c r="G255" s="3" t="str">
        <f>IF(G242&lt;&gt;"",G242,"")</f>
        <v>Монтаж контура заземления</v>
      </c>
      <c r="H255" s="3">
        <v>0</v>
      </c>
      <c r="I255" s="3"/>
      <c r="J255" s="3"/>
      <c r="K255" s="3"/>
      <c r="L255" s="3"/>
      <c r="M255" s="3"/>
      <c r="N255" s="3"/>
      <c r="O255" s="3">
        <f t="shared" ref="O255:T255" si="230">ROUND(AB255,2)</f>
        <v>1136.3399999999999</v>
      </c>
      <c r="P255" s="3">
        <f t="shared" si="230"/>
        <v>940.42</v>
      </c>
      <c r="Q255" s="3">
        <f t="shared" si="230"/>
        <v>35.1</v>
      </c>
      <c r="R255" s="3">
        <f t="shared" si="230"/>
        <v>3.07</v>
      </c>
      <c r="S255" s="3">
        <f t="shared" si="230"/>
        <v>160.82</v>
      </c>
      <c r="T255" s="3">
        <f t="shared" si="230"/>
        <v>0</v>
      </c>
      <c r="U255" s="3">
        <f>AH255</f>
        <v>13.056238800000001</v>
      </c>
      <c r="V255" s="3">
        <f>AI255</f>
        <v>0</v>
      </c>
      <c r="W255" s="3">
        <f>ROUND(AJ255,2)</f>
        <v>0</v>
      </c>
      <c r="X255" s="3">
        <f>ROUND(AK255,2)</f>
        <v>180.12</v>
      </c>
      <c r="Y255" s="3">
        <f>ROUND(AL255,2)</f>
        <v>112.57</v>
      </c>
      <c r="Z255" s="3"/>
      <c r="AA255" s="3"/>
      <c r="AB255" s="3">
        <f>ROUND(SUMIF(AA246:AA253,"=59537989",O246:O253),2)</f>
        <v>1136.3399999999999</v>
      </c>
      <c r="AC255" s="3">
        <f>ROUND(SUMIF(AA246:AA253,"=59537989",P246:P253),2)</f>
        <v>940.42</v>
      </c>
      <c r="AD255" s="3">
        <f>ROUND(SUMIF(AA246:AA253,"=59537989",Q246:Q253),2)</f>
        <v>35.1</v>
      </c>
      <c r="AE255" s="3">
        <f>ROUND(SUMIF(AA246:AA253,"=59537989",R246:R253),2)</f>
        <v>3.07</v>
      </c>
      <c r="AF255" s="3">
        <f>ROUND(SUMIF(AA246:AA253,"=59537989",S246:S253),2)</f>
        <v>160.82</v>
      </c>
      <c r="AG255" s="3">
        <f>ROUND(SUMIF(AA246:AA253,"=59537989",T246:T253),2)</f>
        <v>0</v>
      </c>
      <c r="AH255" s="3">
        <f>SUMIF(AA246:AA253,"=59537989",U246:U253)</f>
        <v>13.056238800000001</v>
      </c>
      <c r="AI255" s="3">
        <f>SUMIF(AA246:AA253,"=59537989",V246:V253)</f>
        <v>0</v>
      </c>
      <c r="AJ255" s="3">
        <f>ROUND(SUMIF(AA246:AA253,"=59537989",W246:W253),2)</f>
        <v>0</v>
      </c>
      <c r="AK255" s="3">
        <f>ROUND(SUMIF(AA246:AA253,"=59537989",X246:X253),2)</f>
        <v>180.12</v>
      </c>
      <c r="AL255" s="3">
        <f>ROUND(SUMIF(AA246:AA253,"=59537989",Y246:Y253),2)</f>
        <v>112.57</v>
      </c>
      <c r="AM255" s="3"/>
      <c r="AN255" s="3"/>
      <c r="AO255" s="3">
        <f t="shared" ref="AO255:BD255" si="231">ROUND(BX255,2)</f>
        <v>0</v>
      </c>
      <c r="AP255" s="3">
        <f t="shared" si="231"/>
        <v>0</v>
      </c>
      <c r="AQ255" s="3">
        <f t="shared" si="231"/>
        <v>0</v>
      </c>
      <c r="AR255" s="3">
        <f t="shared" si="231"/>
        <v>1429.03</v>
      </c>
      <c r="AS255" s="3">
        <f t="shared" si="231"/>
        <v>891.13</v>
      </c>
      <c r="AT255" s="3">
        <f t="shared" si="231"/>
        <v>537.9</v>
      </c>
      <c r="AU255" s="3">
        <f t="shared" si="231"/>
        <v>0</v>
      </c>
      <c r="AV255" s="3">
        <f t="shared" si="231"/>
        <v>940.42</v>
      </c>
      <c r="AW255" s="3">
        <f t="shared" si="231"/>
        <v>940.42</v>
      </c>
      <c r="AX255" s="3">
        <f t="shared" si="231"/>
        <v>0</v>
      </c>
      <c r="AY255" s="3">
        <f t="shared" si="231"/>
        <v>940.42</v>
      </c>
      <c r="AZ255" s="3">
        <f t="shared" si="231"/>
        <v>0</v>
      </c>
      <c r="BA255" s="3">
        <f t="shared" si="231"/>
        <v>0</v>
      </c>
      <c r="BB255" s="3">
        <f t="shared" si="231"/>
        <v>0</v>
      </c>
      <c r="BC255" s="3">
        <f t="shared" si="231"/>
        <v>0</v>
      </c>
      <c r="BD255" s="3">
        <f t="shared" si="231"/>
        <v>0</v>
      </c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>
        <f>ROUND(SUMIF(AA246:AA253,"=59537989",FQ246:FQ253),2)</f>
        <v>0</v>
      </c>
      <c r="BY255" s="3">
        <f>ROUND(SUMIF(AA246:AA253,"=59537989",FR246:FR253),2)</f>
        <v>0</v>
      </c>
      <c r="BZ255" s="3">
        <f>ROUND(SUMIF(AA246:AA253,"=59537989",GL246:GL253),2)</f>
        <v>0</v>
      </c>
      <c r="CA255" s="3">
        <f>ROUND(SUMIF(AA246:AA253,"=59537989",GM246:GM253),2)</f>
        <v>1429.03</v>
      </c>
      <c r="CB255" s="3">
        <f>ROUND(SUMIF(AA246:AA253,"=59537989",GN246:GN253),2)</f>
        <v>891.13</v>
      </c>
      <c r="CC255" s="3">
        <f>ROUND(SUMIF(AA246:AA253,"=59537989",GO246:GO253),2)</f>
        <v>537.9</v>
      </c>
      <c r="CD255" s="3">
        <f>ROUND(SUMIF(AA246:AA253,"=59537989",GP246:GP253),2)</f>
        <v>0</v>
      </c>
      <c r="CE255" s="3">
        <f>AC255-BX255</f>
        <v>940.42</v>
      </c>
      <c r="CF255" s="3">
        <f>AC255-BY255</f>
        <v>940.42</v>
      </c>
      <c r="CG255" s="3">
        <f>BX255-BZ255</f>
        <v>0</v>
      </c>
      <c r="CH255" s="3">
        <f>AC255-BX255-BY255+BZ255</f>
        <v>940.42</v>
      </c>
      <c r="CI255" s="3">
        <f>BY255-BZ255</f>
        <v>0</v>
      </c>
      <c r="CJ255" s="3">
        <f>ROUND(SUMIF(AA246:AA253,"=59537989",GX246:GX253),2)</f>
        <v>0</v>
      </c>
      <c r="CK255" s="3">
        <f>ROUND(SUMIF(AA246:AA253,"=59537989",GY246:GY253),2)</f>
        <v>0</v>
      </c>
      <c r="CL255" s="3">
        <f>ROUND(SUMIF(AA246:AA253,"=59537989",GZ246:GZ253),2)</f>
        <v>0</v>
      </c>
      <c r="CM255" s="3">
        <f>ROUND(SUMIF(AA246:AA253,"=59537989",HD246:HD253),2)</f>
        <v>0</v>
      </c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4">
        <f t="shared" ref="DG255:DL255" si="232">ROUND(DT255,2)</f>
        <v>9665.1</v>
      </c>
      <c r="DH255" s="4">
        <f t="shared" si="232"/>
        <v>3039.6</v>
      </c>
      <c r="DI255" s="4">
        <f t="shared" si="232"/>
        <v>446.8</v>
      </c>
      <c r="DJ255" s="4">
        <f t="shared" si="232"/>
        <v>117.95</v>
      </c>
      <c r="DK255" s="4">
        <f t="shared" si="232"/>
        <v>6178.7</v>
      </c>
      <c r="DL255" s="4">
        <f t="shared" si="232"/>
        <v>0</v>
      </c>
      <c r="DM255" s="4">
        <f>DZ255</f>
        <v>13.056238800000001</v>
      </c>
      <c r="DN255" s="4">
        <f>EA255</f>
        <v>0</v>
      </c>
      <c r="DO255" s="4">
        <f>ROUND(EB255,2)</f>
        <v>0</v>
      </c>
      <c r="DP255" s="4">
        <f>ROUND(EC255,2)</f>
        <v>5684.4</v>
      </c>
      <c r="DQ255" s="4">
        <f>ROUND(ED255,2)</f>
        <v>2656.84</v>
      </c>
      <c r="DR255" s="4"/>
      <c r="DS255" s="4"/>
      <c r="DT255" s="4">
        <f>ROUND(SUMIF(AA246:AA253,"=59537987",O246:O253),2)</f>
        <v>9665.1</v>
      </c>
      <c r="DU255" s="4">
        <f>ROUND(SUMIF(AA246:AA253,"=59537987",P246:P253),2)</f>
        <v>3039.6</v>
      </c>
      <c r="DV255" s="4">
        <f>ROUND(SUMIF(AA246:AA253,"=59537987",Q246:Q253),2)</f>
        <v>446.8</v>
      </c>
      <c r="DW255" s="4">
        <f>ROUND(SUMIF(AA246:AA253,"=59537987",R246:R253),2)</f>
        <v>117.95</v>
      </c>
      <c r="DX255" s="4">
        <f>ROUND(SUMIF(AA246:AA253,"=59537987",S246:S253),2)</f>
        <v>6178.7</v>
      </c>
      <c r="DY255" s="4">
        <f>ROUND(SUMIF(AA246:AA253,"=59537987",T246:T253),2)</f>
        <v>0</v>
      </c>
      <c r="DZ255" s="4">
        <f>SUMIF(AA246:AA253,"=59537987",U246:U253)</f>
        <v>13.056238800000001</v>
      </c>
      <c r="EA255" s="4">
        <f>SUMIF(AA246:AA253,"=59537987",V246:V253)</f>
        <v>0</v>
      </c>
      <c r="EB255" s="4">
        <f>ROUND(SUMIF(AA246:AA253,"=59537987",W246:W253),2)</f>
        <v>0</v>
      </c>
      <c r="EC255" s="4">
        <f>ROUND(SUMIF(AA246:AA253,"=59537987",X246:X253),2)</f>
        <v>5684.4</v>
      </c>
      <c r="ED255" s="4">
        <f>ROUND(SUMIF(AA246:AA253,"=59537987",Y246:Y253),2)</f>
        <v>2656.84</v>
      </c>
      <c r="EE255" s="4"/>
      <c r="EF255" s="4"/>
      <c r="EG255" s="4">
        <f t="shared" ref="EG255:EV255" si="233">ROUND(FP255,2)</f>
        <v>0</v>
      </c>
      <c r="EH255" s="4">
        <f t="shared" si="233"/>
        <v>0</v>
      </c>
      <c r="EI255" s="4">
        <f t="shared" si="233"/>
        <v>0</v>
      </c>
      <c r="EJ255" s="4">
        <f t="shared" si="233"/>
        <v>18195.060000000001</v>
      </c>
      <c r="EK255" s="4">
        <f t="shared" si="233"/>
        <v>2780.33</v>
      </c>
      <c r="EL255" s="4">
        <f t="shared" si="233"/>
        <v>15414.73</v>
      </c>
      <c r="EM255" s="4">
        <f t="shared" si="233"/>
        <v>0</v>
      </c>
      <c r="EN255" s="4">
        <f t="shared" si="233"/>
        <v>3039.6</v>
      </c>
      <c r="EO255" s="4">
        <f t="shared" si="233"/>
        <v>3039.6</v>
      </c>
      <c r="EP255" s="4">
        <f t="shared" si="233"/>
        <v>0</v>
      </c>
      <c r="EQ255" s="4">
        <f t="shared" si="233"/>
        <v>3039.6</v>
      </c>
      <c r="ER255" s="4">
        <f t="shared" si="233"/>
        <v>0</v>
      </c>
      <c r="ES255" s="4">
        <f t="shared" si="233"/>
        <v>0</v>
      </c>
      <c r="ET255" s="4">
        <f t="shared" si="233"/>
        <v>0</v>
      </c>
      <c r="EU255" s="4">
        <f t="shared" si="233"/>
        <v>0</v>
      </c>
      <c r="EV255" s="4">
        <f t="shared" si="233"/>
        <v>0</v>
      </c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>
        <f>ROUND(SUMIF(AA246:AA253,"=59537987",FQ246:FQ253),2)</f>
        <v>0</v>
      </c>
      <c r="FQ255" s="4">
        <f>ROUND(SUMIF(AA246:AA253,"=59537987",FR246:FR253),2)</f>
        <v>0</v>
      </c>
      <c r="FR255" s="4">
        <f>ROUND(SUMIF(AA246:AA253,"=59537987",GL246:GL253),2)</f>
        <v>0</v>
      </c>
      <c r="FS255" s="4">
        <f>ROUND(SUMIF(AA246:AA253,"=59537987",GM246:GM253),2)</f>
        <v>18195.060000000001</v>
      </c>
      <c r="FT255" s="4">
        <f>ROUND(SUMIF(AA246:AA253,"=59537987",GN246:GN253),2)</f>
        <v>2780.33</v>
      </c>
      <c r="FU255" s="4">
        <f>ROUND(SUMIF(AA246:AA253,"=59537987",GO246:GO253),2)</f>
        <v>15414.73</v>
      </c>
      <c r="FV255" s="4">
        <f>ROUND(SUMIF(AA246:AA253,"=59537987",GP246:GP253),2)</f>
        <v>0</v>
      </c>
      <c r="FW255" s="4">
        <f>DU255-FP255</f>
        <v>3039.6</v>
      </c>
      <c r="FX255" s="4">
        <f>DU255-FQ255</f>
        <v>3039.6</v>
      </c>
      <c r="FY255" s="4">
        <f>FP255-FR255</f>
        <v>0</v>
      </c>
      <c r="FZ255" s="4">
        <f>DU255-FP255-FQ255+FR255</f>
        <v>3039.6</v>
      </c>
      <c r="GA255" s="4">
        <f>FQ255-FR255</f>
        <v>0</v>
      </c>
      <c r="GB255" s="4">
        <f>ROUND(SUMIF(AA246:AA253,"=59537987",GX246:GX253),2)</f>
        <v>0</v>
      </c>
      <c r="GC255" s="4">
        <f>ROUND(SUMIF(AA246:AA253,"=59537987",GY246:GY253),2)</f>
        <v>0</v>
      </c>
      <c r="GD255" s="4">
        <f>ROUND(SUMIF(AA246:AA253,"=59537987",GZ246:GZ253),2)</f>
        <v>0</v>
      </c>
      <c r="GE255" s="4">
        <f>ROUND(SUMIF(AA246:AA253,"=59537987",HD246:HD253),2)</f>
        <v>0</v>
      </c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>
        <v>0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201</v>
      </c>
      <c r="F257" s="5">
        <f>ROUND(Source!O255,O257)</f>
        <v>1136.3399999999999</v>
      </c>
      <c r="G257" s="5" t="s">
        <v>45</v>
      </c>
      <c r="H257" s="5" t="s">
        <v>46</v>
      </c>
      <c r="I257" s="5"/>
      <c r="J257" s="5"/>
      <c r="K257" s="5">
        <v>201</v>
      </c>
      <c r="L257" s="5">
        <v>1</v>
      </c>
      <c r="M257" s="5">
        <v>3</v>
      </c>
      <c r="N257" s="5" t="s">
        <v>3</v>
      </c>
      <c r="O257" s="5">
        <v>2</v>
      </c>
      <c r="P257" s="5">
        <f>ROUND(Source!DG255,O257)</f>
        <v>9665.1</v>
      </c>
      <c r="Q257" s="5"/>
      <c r="R257" s="5"/>
      <c r="S257" s="5"/>
      <c r="T257" s="5"/>
      <c r="U257" s="5"/>
      <c r="V257" s="5"/>
      <c r="W257" s="5">
        <v>1136.3399999999999</v>
      </c>
      <c r="X257" s="5">
        <v>1</v>
      </c>
      <c r="Y257" s="5">
        <v>1136.3399999999999</v>
      </c>
      <c r="Z257" s="5">
        <v>9665.1</v>
      </c>
      <c r="AA257" s="5">
        <v>1</v>
      </c>
      <c r="AB257" s="5">
        <v>9665.1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202</v>
      </c>
      <c r="F258" s="5">
        <f>ROUND(Source!P255,O258)</f>
        <v>940.42</v>
      </c>
      <c r="G258" s="5" t="s">
        <v>47</v>
      </c>
      <c r="H258" s="5" t="s">
        <v>48</v>
      </c>
      <c r="I258" s="5"/>
      <c r="J258" s="5"/>
      <c r="K258" s="5">
        <v>202</v>
      </c>
      <c r="L258" s="5">
        <v>2</v>
      </c>
      <c r="M258" s="5">
        <v>3</v>
      </c>
      <c r="N258" s="5" t="s">
        <v>3</v>
      </c>
      <c r="O258" s="5">
        <v>2</v>
      </c>
      <c r="P258" s="5">
        <f>ROUND(Source!DH255,O258)</f>
        <v>3039.6</v>
      </c>
      <c r="Q258" s="5"/>
      <c r="R258" s="5"/>
      <c r="S258" s="5"/>
      <c r="T258" s="5"/>
      <c r="U258" s="5"/>
      <c r="V258" s="5"/>
      <c r="W258" s="5">
        <v>940.42</v>
      </c>
      <c r="X258" s="5">
        <v>1</v>
      </c>
      <c r="Y258" s="5">
        <v>940.42</v>
      </c>
      <c r="Z258" s="5">
        <v>3039.6</v>
      </c>
      <c r="AA258" s="5">
        <v>1</v>
      </c>
      <c r="AB258" s="5">
        <v>3039.6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222</v>
      </c>
      <c r="F259" s="5">
        <f>ROUND(Source!AO255,O259)</f>
        <v>0</v>
      </c>
      <c r="G259" s="5" t="s">
        <v>49</v>
      </c>
      <c r="H259" s="5" t="s">
        <v>50</v>
      </c>
      <c r="I259" s="5"/>
      <c r="J259" s="5"/>
      <c r="K259" s="5">
        <v>222</v>
      </c>
      <c r="L259" s="5">
        <v>3</v>
      </c>
      <c r="M259" s="5">
        <v>3</v>
      </c>
      <c r="N259" s="5" t="s">
        <v>3</v>
      </c>
      <c r="O259" s="5">
        <v>2</v>
      </c>
      <c r="P259" s="5">
        <f>ROUND(Source!EG255,O259)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225</v>
      </c>
      <c r="F260" s="5">
        <f>ROUND(Source!AV255,O260)</f>
        <v>940.42</v>
      </c>
      <c r="G260" s="5" t="s">
        <v>51</v>
      </c>
      <c r="H260" s="5" t="s">
        <v>52</v>
      </c>
      <c r="I260" s="5"/>
      <c r="J260" s="5"/>
      <c r="K260" s="5">
        <v>225</v>
      </c>
      <c r="L260" s="5">
        <v>4</v>
      </c>
      <c r="M260" s="5">
        <v>3</v>
      </c>
      <c r="N260" s="5" t="s">
        <v>3</v>
      </c>
      <c r="O260" s="5">
        <v>2</v>
      </c>
      <c r="P260" s="5">
        <f>ROUND(Source!EN255,O260)</f>
        <v>3039.6</v>
      </c>
      <c r="Q260" s="5"/>
      <c r="R260" s="5"/>
      <c r="S260" s="5"/>
      <c r="T260" s="5"/>
      <c r="U260" s="5"/>
      <c r="V260" s="5"/>
      <c r="W260" s="5">
        <v>940.42</v>
      </c>
      <c r="X260" s="5">
        <v>1</v>
      </c>
      <c r="Y260" s="5">
        <v>940.42</v>
      </c>
      <c r="Z260" s="5">
        <v>3039.6</v>
      </c>
      <c r="AA260" s="5">
        <v>1</v>
      </c>
      <c r="AB260" s="5">
        <v>3039.6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226</v>
      </c>
      <c r="F261" s="5">
        <f>ROUND(Source!AW255,O261)</f>
        <v>940.42</v>
      </c>
      <c r="G261" s="5" t="s">
        <v>53</v>
      </c>
      <c r="H261" s="5" t="s">
        <v>54</v>
      </c>
      <c r="I261" s="5"/>
      <c r="J261" s="5"/>
      <c r="K261" s="5">
        <v>226</v>
      </c>
      <c r="L261" s="5">
        <v>5</v>
      </c>
      <c r="M261" s="5">
        <v>3</v>
      </c>
      <c r="N261" s="5" t="s">
        <v>3</v>
      </c>
      <c r="O261" s="5">
        <v>2</v>
      </c>
      <c r="P261" s="5">
        <f>ROUND(Source!EO255,O261)</f>
        <v>3039.6</v>
      </c>
      <c r="Q261" s="5"/>
      <c r="R261" s="5"/>
      <c r="S261" s="5"/>
      <c r="T261" s="5"/>
      <c r="U261" s="5"/>
      <c r="V261" s="5"/>
      <c r="W261" s="5">
        <v>940.42</v>
      </c>
      <c r="X261" s="5">
        <v>1</v>
      </c>
      <c r="Y261" s="5">
        <v>940.42</v>
      </c>
      <c r="Z261" s="5">
        <v>3039.6</v>
      </c>
      <c r="AA261" s="5">
        <v>1</v>
      </c>
      <c r="AB261" s="5">
        <v>3039.6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227</v>
      </c>
      <c r="F262" s="5">
        <f>ROUND(Source!AX255,O262)</f>
        <v>0</v>
      </c>
      <c r="G262" s="5" t="s">
        <v>55</v>
      </c>
      <c r="H262" s="5" t="s">
        <v>56</v>
      </c>
      <c r="I262" s="5"/>
      <c r="J262" s="5"/>
      <c r="K262" s="5">
        <v>227</v>
      </c>
      <c r="L262" s="5">
        <v>6</v>
      </c>
      <c r="M262" s="5">
        <v>3</v>
      </c>
      <c r="N262" s="5" t="s">
        <v>3</v>
      </c>
      <c r="O262" s="5">
        <v>2</v>
      </c>
      <c r="P262" s="5">
        <f>ROUND(Source!EP255,O262)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228</v>
      </c>
      <c r="F263" s="5">
        <f>ROUND(Source!AY255,O263)</f>
        <v>940.42</v>
      </c>
      <c r="G263" s="5" t="s">
        <v>57</v>
      </c>
      <c r="H263" s="5" t="s">
        <v>58</v>
      </c>
      <c r="I263" s="5"/>
      <c r="J263" s="5"/>
      <c r="K263" s="5">
        <v>228</v>
      </c>
      <c r="L263" s="5">
        <v>7</v>
      </c>
      <c r="M263" s="5">
        <v>3</v>
      </c>
      <c r="N263" s="5" t="s">
        <v>3</v>
      </c>
      <c r="O263" s="5">
        <v>2</v>
      </c>
      <c r="P263" s="5">
        <f>ROUND(Source!EQ255,O263)</f>
        <v>3039.6</v>
      </c>
      <c r="Q263" s="5"/>
      <c r="R263" s="5"/>
      <c r="S263" s="5"/>
      <c r="T263" s="5"/>
      <c r="U263" s="5"/>
      <c r="V263" s="5"/>
      <c r="W263" s="5">
        <v>940.42</v>
      </c>
      <c r="X263" s="5">
        <v>1</v>
      </c>
      <c r="Y263" s="5">
        <v>940.42</v>
      </c>
      <c r="Z263" s="5">
        <v>3039.6</v>
      </c>
      <c r="AA263" s="5">
        <v>1</v>
      </c>
      <c r="AB263" s="5">
        <v>3039.6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216</v>
      </c>
      <c r="F264" s="5">
        <f>ROUND(Source!AP255,O264)</f>
        <v>0</v>
      </c>
      <c r="G264" s="5" t="s">
        <v>59</v>
      </c>
      <c r="H264" s="5" t="s">
        <v>60</v>
      </c>
      <c r="I264" s="5"/>
      <c r="J264" s="5"/>
      <c r="K264" s="5">
        <v>216</v>
      </c>
      <c r="L264" s="5">
        <v>8</v>
      </c>
      <c r="M264" s="5">
        <v>3</v>
      </c>
      <c r="N264" s="5" t="s">
        <v>3</v>
      </c>
      <c r="O264" s="5">
        <v>2</v>
      </c>
      <c r="P264" s="5">
        <f>ROUND(Source!EH255,O264)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223</v>
      </c>
      <c r="F265" s="5">
        <f>ROUND(Source!AQ255,O265)</f>
        <v>0</v>
      </c>
      <c r="G265" s="5" t="s">
        <v>61</v>
      </c>
      <c r="H265" s="5" t="s">
        <v>62</v>
      </c>
      <c r="I265" s="5"/>
      <c r="J265" s="5"/>
      <c r="K265" s="5">
        <v>223</v>
      </c>
      <c r="L265" s="5">
        <v>9</v>
      </c>
      <c r="M265" s="5">
        <v>3</v>
      </c>
      <c r="N265" s="5" t="s">
        <v>3</v>
      </c>
      <c r="O265" s="5">
        <v>2</v>
      </c>
      <c r="P265" s="5">
        <f>ROUND(Source!EI255,O265)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229</v>
      </c>
      <c r="F266" s="5">
        <f>ROUND(Source!AZ255,O266)</f>
        <v>0</v>
      </c>
      <c r="G266" s="5" t="s">
        <v>63</v>
      </c>
      <c r="H266" s="5" t="s">
        <v>64</v>
      </c>
      <c r="I266" s="5"/>
      <c r="J266" s="5"/>
      <c r="K266" s="5">
        <v>229</v>
      </c>
      <c r="L266" s="5">
        <v>10</v>
      </c>
      <c r="M266" s="5">
        <v>3</v>
      </c>
      <c r="N266" s="5" t="s">
        <v>3</v>
      </c>
      <c r="O266" s="5">
        <v>2</v>
      </c>
      <c r="P266" s="5">
        <f>ROUND(Source!ER255,O266)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203</v>
      </c>
      <c r="F267" s="5">
        <f>ROUND(Source!Q255,O267)</f>
        <v>35.1</v>
      </c>
      <c r="G267" s="5" t="s">
        <v>65</v>
      </c>
      <c r="H267" s="5" t="s">
        <v>66</v>
      </c>
      <c r="I267" s="5"/>
      <c r="J267" s="5"/>
      <c r="K267" s="5">
        <v>203</v>
      </c>
      <c r="L267" s="5">
        <v>11</v>
      </c>
      <c r="M267" s="5">
        <v>3</v>
      </c>
      <c r="N267" s="5" t="s">
        <v>3</v>
      </c>
      <c r="O267" s="5">
        <v>2</v>
      </c>
      <c r="P267" s="5">
        <f>ROUND(Source!DI255,O267)</f>
        <v>446.8</v>
      </c>
      <c r="Q267" s="5"/>
      <c r="R267" s="5"/>
      <c r="S267" s="5"/>
      <c r="T267" s="5"/>
      <c r="U267" s="5"/>
      <c r="V267" s="5"/>
      <c r="W267" s="5">
        <v>35.1</v>
      </c>
      <c r="X267" s="5">
        <v>1</v>
      </c>
      <c r="Y267" s="5">
        <v>35.1</v>
      </c>
      <c r="Z267" s="5">
        <v>446.8</v>
      </c>
      <c r="AA267" s="5">
        <v>1</v>
      </c>
      <c r="AB267" s="5">
        <v>446.8</v>
      </c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231</v>
      </c>
      <c r="F268" s="5">
        <f>ROUND(Source!BB255,O268)</f>
        <v>0</v>
      </c>
      <c r="G268" s="5" t="s">
        <v>67</v>
      </c>
      <c r="H268" s="5" t="s">
        <v>68</v>
      </c>
      <c r="I268" s="5"/>
      <c r="J268" s="5"/>
      <c r="K268" s="5">
        <v>231</v>
      </c>
      <c r="L268" s="5">
        <v>12</v>
      </c>
      <c r="M268" s="5">
        <v>3</v>
      </c>
      <c r="N268" s="5" t="s">
        <v>3</v>
      </c>
      <c r="O268" s="5">
        <v>2</v>
      </c>
      <c r="P268" s="5">
        <f>ROUND(Source!ET255,O268)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204</v>
      </c>
      <c r="F269" s="5">
        <f>ROUND(Source!R255,O269)</f>
        <v>3.07</v>
      </c>
      <c r="G269" s="5" t="s">
        <v>69</v>
      </c>
      <c r="H269" s="5" t="s">
        <v>70</v>
      </c>
      <c r="I269" s="5"/>
      <c r="J269" s="5"/>
      <c r="K269" s="5">
        <v>204</v>
      </c>
      <c r="L269" s="5">
        <v>13</v>
      </c>
      <c r="M269" s="5">
        <v>3</v>
      </c>
      <c r="N269" s="5" t="s">
        <v>3</v>
      </c>
      <c r="O269" s="5">
        <v>2</v>
      </c>
      <c r="P269" s="5">
        <f>ROUND(Source!DJ255,O269)</f>
        <v>117.95</v>
      </c>
      <c r="Q269" s="5"/>
      <c r="R269" s="5"/>
      <c r="S269" s="5"/>
      <c r="T269" s="5"/>
      <c r="U269" s="5"/>
      <c r="V269" s="5"/>
      <c r="W269" s="5">
        <v>3.07</v>
      </c>
      <c r="X269" s="5">
        <v>1</v>
      </c>
      <c r="Y269" s="5">
        <v>3.07</v>
      </c>
      <c r="Z269" s="5">
        <v>117.95</v>
      </c>
      <c r="AA269" s="5">
        <v>1</v>
      </c>
      <c r="AB269" s="5">
        <v>117.95</v>
      </c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205</v>
      </c>
      <c r="F270" s="5">
        <f>ROUND(Source!S255,O270)</f>
        <v>160.82</v>
      </c>
      <c r="G270" s="5" t="s">
        <v>71</v>
      </c>
      <c r="H270" s="5" t="s">
        <v>72</v>
      </c>
      <c r="I270" s="5"/>
      <c r="J270" s="5"/>
      <c r="K270" s="5">
        <v>205</v>
      </c>
      <c r="L270" s="5">
        <v>14</v>
      </c>
      <c r="M270" s="5">
        <v>3</v>
      </c>
      <c r="N270" s="5" t="s">
        <v>3</v>
      </c>
      <c r="O270" s="5">
        <v>2</v>
      </c>
      <c r="P270" s="5">
        <f>ROUND(Source!DK255,O270)</f>
        <v>6178.7</v>
      </c>
      <c r="Q270" s="5"/>
      <c r="R270" s="5"/>
      <c r="S270" s="5"/>
      <c r="T270" s="5"/>
      <c r="U270" s="5"/>
      <c r="V270" s="5"/>
      <c r="W270" s="5">
        <v>160.82</v>
      </c>
      <c r="X270" s="5">
        <v>1</v>
      </c>
      <c r="Y270" s="5">
        <v>160.82</v>
      </c>
      <c r="Z270" s="5">
        <v>6178.7</v>
      </c>
      <c r="AA270" s="5">
        <v>1</v>
      </c>
      <c r="AB270" s="5">
        <v>6178.7</v>
      </c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232</v>
      </c>
      <c r="F271" s="5">
        <f>ROUND(Source!BC255,O271)</f>
        <v>0</v>
      </c>
      <c r="G271" s="5" t="s">
        <v>73</v>
      </c>
      <c r="H271" s="5" t="s">
        <v>74</v>
      </c>
      <c r="I271" s="5"/>
      <c r="J271" s="5"/>
      <c r="K271" s="5">
        <v>232</v>
      </c>
      <c r="L271" s="5">
        <v>15</v>
      </c>
      <c r="M271" s="5">
        <v>3</v>
      </c>
      <c r="N271" s="5" t="s">
        <v>3</v>
      </c>
      <c r="O271" s="5">
        <v>2</v>
      </c>
      <c r="P271" s="5">
        <f>ROUND(Source!EU255,O271)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8" x14ac:dyDescent="0.2">
      <c r="A272" s="5">
        <v>50</v>
      </c>
      <c r="B272" s="5">
        <v>0</v>
      </c>
      <c r="C272" s="5">
        <v>0</v>
      </c>
      <c r="D272" s="5">
        <v>1</v>
      </c>
      <c r="E272" s="5">
        <v>214</v>
      </c>
      <c r="F272" s="5">
        <f>ROUND(Source!AS255,O272)</f>
        <v>891.13</v>
      </c>
      <c r="G272" s="5" t="s">
        <v>75</v>
      </c>
      <c r="H272" s="5" t="s">
        <v>76</v>
      </c>
      <c r="I272" s="5"/>
      <c r="J272" s="5"/>
      <c r="K272" s="5">
        <v>214</v>
      </c>
      <c r="L272" s="5">
        <v>16</v>
      </c>
      <c r="M272" s="5">
        <v>3</v>
      </c>
      <c r="N272" s="5" t="s">
        <v>3</v>
      </c>
      <c r="O272" s="5">
        <v>2</v>
      </c>
      <c r="P272" s="5">
        <f>ROUND(Source!EK255,O272)</f>
        <v>2780.33</v>
      </c>
      <c r="Q272" s="5"/>
      <c r="R272" s="5"/>
      <c r="S272" s="5"/>
      <c r="T272" s="5"/>
      <c r="U272" s="5"/>
      <c r="V272" s="5"/>
      <c r="W272" s="5">
        <v>891.13</v>
      </c>
      <c r="X272" s="5">
        <v>1</v>
      </c>
      <c r="Y272" s="5">
        <v>891.13</v>
      </c>
      <c r="Z272" s="5">
        <v>2780.33</v>
      </c>
      <c r="AA272" s="5">
        <v>1</v>
      </c>
      <c r="AB272" s="5">
        <v>2780.33</v>
      </c>
    </row>
    <row r="273" spans="1:206" x14ac:dyDescent="0.2">
      <c r="A273" s="5">
        <v>50</v>
      </c>
      <c r="B273" s="5">
        <v>0</v>
      </c>
      <c r="C273" s="5">
        <v>0</v>
      </c>
      <c r="D273" s="5">
        <v>1</v>
      </c>
      <c r="E273" s="5">
        <v>215</v>
      </c>
      <c r="F273" s="5">
        <f>ROUND(Source!AT255,O273)</f>
        <v>537.9</v>
      </c>
      <c r="G273" s="5" t="s">
        <v>77</v>
      </c>
      <c r="H273" s="5" t="s">
        <v>78</v>
      </c>
      <c r="I273" s="5"/>
      <c r="J273" s="5"/>
      <c r="K273" s="5">
        <v>215</v>
      </c>
      <c r="L273" s="5">
        <v>17</v>
      </c>
      <c r="M273" s="5">
        <v>3</v>
      </c>
      <c r="N273" s="5" t="s">
        <v>3</v>
      </c>
      <c r="O273" s="5">
        <v>2</v>
      </c>
      <c r="P273" s="5">
        <f>ROUND(Source!EL255,O273)</f>
        <v>15414.73</v>
      </c>
      <c r="Q273" s="5"/>
      <c r="R273" s="5"/>
      <c r="S273" s="5"/>
      <c r="T273" s="5"/>
      <c r="U273" s="5"/>
      <c r="V273" s="5"/>
      <c r="W273" s="5">
        <v>537.9</v>
      </c>
      <c r="X273" s="5">
        <v>1</v>
      </c>
      <c r="Y273" s="5">
        <v>537.9</v>
      </c>
      <c r="Z273" s="5">
        <v>15414.73</v>
      </c>
      <c r="AA273" s="5">
        <v>1</v>
      </c>
      <c r="AB273" s="5">
        <v>15414.73</v>
      </c>
    </row>
    <row r="274" spans="1:206" x14ac:dyDescent="0.2">
      <c r="A274" s="5">
        <v>50</v>
      </c>
      <c r="B274" s="5">
        <v>0</v>
      </c>
      <c r="C274" s="5">
        <v>0</v>
      </c>
      <c r="D274" s="5">
        <v>1</v>
      </c>
      <c r="E274" s="5">
        <v>217</v>
      </c>
      <c r="F274" s="5">
        <f>ROUND(Source!AU255,O274)</f>
        <v>0</v>
      </c>
      <c r="G274" s="5" t="s">
        <v>79</v>
      </c>
      <c r="H274" s="5" t="s">
        <v>80</v>
      </c>
      <c r="I274" s="5"/>
      <c r="J274" s="5"/>
      <c r="K274" s="5">
        <v>217</v>
      </c>
      <c r="L274" s="5">
        <v>18</v>
      </c>
      <c r="M274" s="5">
        <v>3</v>
      </c>
      <c r="N274" s="5" t="s">
        <v>3</v>
      </c>
      <c r="O274" s="5">
        <v>2</v>
      </c>
      <c r="P274" s="5">
        <f>ROUND(Source!EM255,O274)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06" x14ac:dyDescent="0.2">
      <c r="A275" s="5">
        <v>50</v>
      </c>
      <c r="B275" s="5">
        <v>0</v>
      </c>
      <c r="C275" s="5">
        <v>0</v>
      </c>
      <c r="D275" s="5">
        <v>1</v>
      </c>
      <c r="E275" s="5">
        <v>230</v>
      </c>
      <c r="F275" s="5">
        <f>ROUND(Source!BA255,O275)</f>
        <v>0</v>
      </c>
      <c r="G275" s="5" t="s">
        <v>81</v>
      </c>
      <c r="H275" s="5" t="s">
        <v>82</v>
      </c>
      <c r="I275" s="5"/>
      <c r="J275" s="5"/>
      <c r="K275" s="5">
        <v>230</v>
      </c>
      <c r="L275" s="5">
        <v>19</v>
      </c>
      <c r="M275" s="5">
        <v>3</v>
      </c>
      <c r="N275" s="5" t="s">
        <v>3</v>
      </c>
      <c r="O275" s="5">
        <v>2</v>
      </c>
      <c r="P275" s="5">
        <f>ROUND(Source!ES255,O275)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06" x14ac:dyDescent="0.2">
      <c r="A276" s="5">
        <v>50</v>
      </c>
      <c r="B276" s="5">
        <v>0</v>
      </c>
      <c r="C276" s="5">
        <v>0</v>
      </c>
      <c r="D276" s="5">
        <v>1</v>
      </c>
      <c r="E276" s="5">
        <v>206</v>
      </c>
      <c r="F276" s="5">
        <f>ROUND(Source!T255,O276)</f>
        <v>0</v>
      </c>
      <c r="G276" s="5" t="s">
        <v>83</v>
      </c>
      <c r="H276" s="5" t="s">
        <v>84</v>
      </c>
      <c r="I276" s="5"/>
      <c r="J276" s="5"/>
      <c r="K276" s="5">
        <v>206</v>
      </c>
      <c r="L276" s="5">
        <v>20</v>
      </c>
      <c r="M276" s="5">
        <v>3</v>
      </c>
      <c r="N276" s="5" t="s">
        <v>3</v>
      </c>
      <c r="O276" s="5">
        <v>2</v>
      </c>
      <c r="P276" s="5">
        <f>ROUND(Source!DL255,O276)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06" x14ac:dyDescent="0.2">
      <c r="A277" s="5">
        <v>50</v>
      </c>
      <c r="B277" s="5">
        <v>0</v>
      </c>
      <c r="C277" s="5">
        <v>0</v>
      </c>
      <c r="D277" s="5">
        <v>1</v>
      </c>
      <c r="E277" s="5">
        <v>207</v>
      </c>
      <c r="F277" s="5">
        <f>Source!U255</f>
        <v>13.056238800000001</v>
      </c>
      <c r="G277" s="5" t="s">
        <v>85</v>
      </c>
      <c r="H277" s="5" t="s">
        <v>86</v>
      </c>
      <c r="I277" s="5"/>
      <c r="J277" s="5"/>
      <c r="K277" s="5">
        <v>207</v>
      </c>
      <c r="L277" s="5">
        <v>21</v>
      </c>
      <c r="M277" s="5">
        <v>3</v>
      </c>
      <c r="N277" s="5" t="s">
        <v>3</v>
      </c>
      <c r="O277" s="5">
        <v>-1</v>
      </c>
      <c r="P277" s="5">
        <f>Source!DM255</f>
        <v>13.056238800000001</v>
      </c>
      <c r="Q277" s="5"/>
      <c r="R277" s="5"/>
      <c r="S277" s="5"/>
      <c r="T277" s="5"/>
      <c r="U277" s="5"/>
      <c r="V277" s="5"/>
      <c r="W277" s="5">
        <v>13.056238799999999</v>
      </c>
      <c r="X277" s="5">
        <v>1</v>
      </c>
      <c r="Y277" s="5">
        <v>13.056238799999999</v>
      </c>
      <c r="Z277" s="5">
        <v>13.056238799999999</v>
      </c>
      <c r="AA277" s="5">
        <v>1</v>
      </c>
      <c r="AB277" s="5">
        <v>13.056238799999999</v>
      </c>
    </row>
    <row r="278" spans="1:206" x14ac:dyDescent="0.2">
      <c r="A278" s="5">
        <v>50</v>
      </c>
      <c r="B278" s="5">
        <v>0</v>
      </c>
      <c r="C278" s="5">
        <v>0</v>
      </c>
      <c r="D278" s="5">
        <v>1</v>
      </c>
      <c r="E278" s="5">
        <v>208</v>
      </c>
      <c r="F278" s="5">
        <f>Source!V255</f>
        <v>0</v>
      </c>
      <c r="G278" s="5" t="s">
        <v>87</v>
      </c>
      <c r="H278" s="5" t="s">
        <v>88</v>
      </c>
      <c r="I278" s="5"/>
      <c r="J278" s="5"/>
      <c r="K278" s="5">
        <v>208</v>
      </c>
      <c r="L278" s="5">
        <v>22</v>
      </c>
      <c r="M278" s="5">
        <v>3</v>
      </c>
      <c r="N278" s="5" t="s">
        <v>3</v>
      </c>
      <c r="O278" s="5">
        <v>-1</v>
      </c>
      <c r="P278" s="5">
        <f>Source!DN255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79" spans="1:206" x14ac:dyDescent="0.2">
      <c r="A279" s="5">
        <v>50</v>
      </c>
      <c r="B279" s="5">
        <v>0</v>
      </c>
      <c r="C279" s="5">
        <v>0</v>
      </c>
      <c r="D279" s="5">
        <v>1</v>
      </c>
      <c r="E279" s="5">
        <v>209</v>
      </c>
      <c r="F279" s="5">
        <f>ROUND(Source!W255,O279)</f>
        <v>0</v>
      </c>
      <c r="G279" s="5" t="s">
        <v>89</v>
      </c>
      <c r="H279" s="5" t="s">
        <v>90</v>
      </c>
      <c r="I279" s="5"/>
      <c r="J279" s="5"/>
      <c r="K279" s="5">
        <v>209</v>
      </c>
      <c r="L279" s="5">
        <v>23</v>
      </c>
      <c r="M279" s="5">
        <v>3</v>
      </c>
      <c r="N279" s="5" t="s">
        <v>3</v>
      </c>
      <c r="O279" s="5">
        <v>2</v>
      </c>
      <c r="P279" s="5">
        <f>ROUND(Source!DO255,O279)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06" x14ac:dyDescent="0.2">
      <c r="A280" s="5">
        <v>50</v>
      </c>
      <c r="B280" s="5">
        <v>0</v>
      </c>
      <c r="C280" s="5">
        <v>0</v>
      </c>
      <c r="D280" s="5">
        <v>1</v>
      </c>
      <c r="E280" s="5">
        <v>233</v>
      </c>
      <c r="F280" s="5">
        <f>ROUND(Source!BD255,O280)</f>
        <v>0</v>
      </c>
      <c r="G280" s="5" t="s">
        <v>91</v>
      </c>
      <c r="H280" s="5" t="s">
        <v>92</v>
      </c>
      <c r="I280" s="5"/>
      <c r="J280" s="5"/>
      <c r="K280" s="5">
        <v>233</v>
      </c>
      <c r="L280" s="5">
        <v>24</v>
      </c>
      <c r="M280" s="5">
        <v>3</v>
      </c>
      <c r="N280" s="5" t="s">
        <v>3</v>
      </c>
      <c r="O280" s="5">
        <v>2</v>
      </c>
      <c r="P280" s="5">
        <f>ROUND(Source!EV255,O280)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06" x14ac:dyDescent="0.2">
      <c r="A281" s="5">
        <v>50</v>
      </c>
      <c r="B281" s="5">
        <v>0</v>
      </c>
      <c r="C281" s="5">
        <v>0</v>
      </c>
      <c r="D281" s="5">
        <v>1</v>
      </c>
      <c r="E281" s="5">
        <v>210</v>
      </c>
      <c r="F281" s="5">
        <f>ROUND(Source!X255,O281)</f>
        <v>180.12</v>
      </c>
      <c r="G281" s="5" t="s">
        <v>93</v>
      </c>
      <c r="H281" s="5" t="s">
        <v>94</v>
      </c>
      <c r="I281" s="5"/>
      <c r="J281" s="5"/>
      <c r="K281" s="5">
        <v>210</v>
      </c>
      <c r="L281" s="5">
        <v>25</v>
      </c>
      <c r="M281" s="5">
        <v>3</v>
      </c>
      <c r="N281" s="5" t="s">
        <v>3</v>
      </c>
      <c r="O281" s="5">
        <v>2</v>
      </c>
      <c r="P281" s="5">
        <f>ROUND(Source!DP255,O281)</f>
        <v>5684.4</v>
      </c>
      <c r="Q281" s="5"/>
      <c r="R281" s="5"/>
      <c r="S281" s="5"/>
      <c r="T281" s="5"/>
      <c r="U281" s="5"/>
      <c r="V281" s="5"/>
      <c r="W281" s="5">
        <v>180.12</v>
      </c>
      <c r="X281" s="5">
        <v>1</v>
      </c>
      <c r="Y281" s="5">
        <v>180.12</v>
      </c>
      <c r="Z281" s="5">
        <v>5684.4</v>
      </c>
      <c r="AA281" s="5">
        <v>1</v>
      </c>
      <c r="AB281" s="5">
        <v>5684.4</v>
      </c>
    </row>
    <row r="282" spans="1:206" x14ac:dyDescent="0.2">
      <c r="A282" s="5">
        <v>50</v>
      </c>
      <c r="B282" s="5">
        <v>0</v>
      </c>
      <c r="C282" s="5">
        <v>0</v>
      </c>
      <c r="D282" s="5">
        <v>1</v>
      </c>
      <c r="E282" s="5">
        <v>211</v>
      </c>
      <c r="F282" s="5">
        <f>ROUND(Source!Y255,O282)</f>
        <v>112.57</v>
      </c>
      <c r="G282" s="5" t="s">
        <v>95</v>
      </c>
      <c r="H282" s="5" t="s">
        <v>96</v>
      </c>
      <c r="I282" s="5"/>
      <c r="J282" s="5"/>
      <c r="K282" s="5">
        <v>211</v>
      </c>
      <c r="L282" s="5">
        <v>26</v>
      </c>
      <c r="M282" s="5">
        <v>3</v>
      </c>
      <c r="N282" s="5" t="s">
        <v>3</v>
      </c>
      <c r="O282" s="5">
        <v>2</v>
      </c>
      <c r="P282" s="5">
        <f>ROUND(Source!DQ255,O282)</f>
        <v>2656.84</v>
      </c>
      <c r="Q282" s="5"/>
      <c r="R282" s="5"/>
      <c r="S282" s="5"/>
      <c r="T282" s="5"/>
      <c r="U282" s="5"/>
      <c r="V282" s="5"/>
      <c r="W282" s="5">
        <v>112.57</v>
      </c>
      <c r="X282" s="5">
        <v>1</v>
      </c>
      <c r="Y282" s="5">
        <v>112.57</v>
      </c>
      <c r="Z282" s="5">
        <v>2656.84</v>
      </c>
      <c r="AA282" s="5">
        <v>1</v>
      </c>
      <c r="AB282" s="5">
        <v>2656.84</v>
      </c>
    </row>
    <row r="283" spans="1:206" x14ac:dyDescent="0.2">
      <c r="A283" s="5">
        <v>50</v>
      </c>
      <c r="B283" s="5">
        <v>0</v>
      </c>
      <c r="C283" s="5">
        <v>0</v>
      </c>
      <c r="D283" s="5">
        <v>1</v>
      </c>
      <c r="E283" s="5">
        <v>224</v>
      </c>
      <c r="F283" s="5">
        <f>ROUND(Source!AR255,O283)</f>
        <v>1429.03</v>
      </c>
      <c r="G283" s="5" t="s">
        <v>97</v>
      </c>
      <c r="H283" s="5" t="s">
        <v>98</v>
      </c>
      <c r="I283" s="5"/>
      <c r="J283" s="5"/>
      <c r="K283" s="5">
        <v>224</v>
      </c>
      <c r="L283" s="5">
        <v>27</v>
      </c>
      <c r="M283" s="5">
        <v>3</v>
      </c>
      <c r="N283" s="5" t="s">
        <v>3</v>
      </c>
      <c r="O283" s="5">
        <v>2</v>
      </c>
      <c r="P283" s="5">
        <f>ROUND(Source!EJ255,O283)</f>
        <v>18195.060000000001</v>
      </c>
      <c r="Q283" s="5"/>
      <c r="R283" s="5"/>
      <c r="S283" s="5"/>
      <c r="T283" s="5"/>
      <c r="U283" s="5"/>
      <c r="V283" s="5"/>
      <c r="W283" s="5">
        <v>1429.03</v>
      </c>
      <c r="X283" s="5">
        <v>1</v>
      </c>
      <c r="Y283" s="5">
        <v>1429.03</v>
      </c>
      <c r="Z283" s="5">
        <v>18195.060000000001</v>
      </c>
      <c r="AA283" s="5">
        <v>1</v>
      </c>
      <c r="AB283" s="5">
        <v>18195.060000000001</v>
      </c>
    </row>
    <row r="285" spans="1:206" x14ac:dyDescent="0.2">
      <c r="A285" s="1">
        <v>4</v>
      </c>
      <c r="B285" s="1">
        <v>1</v>
      </c>
      <c r="C285" s="1"/>
      <c r="D285" s="1">
        <f>ROW(A312)</f>
        <v>312</v>
      </c>
      <c r="E285" s="1"/>
      <c r="F285" s="1" t="s">
        <v>16</v>
      </c>
      <c r="G285" s="1" t="s">
        <v>290</v>
      </c>
      <c r="H285" s="1" t="s">
        <v>3</v>
      </c>
      <c r="I285" s="1">
        <v>0</v>
      </c>
      <c r="J285" s="1"/>
      <c r="K285" s="1">
        <v>-1</v>
      </c>
      <c r="L285" s="1"/>
      <c r="M285" s="1" t="s">
        <v>3</v>
      </c>
      <c r="N285" s="1"/>
      <c r="O285" s="1"/>
      <c r="P285" s="1"/>
      <c r="Q285" s="1"/>
      <c r="R285" s="1"/>
      <c r="S285" s="1">
        <v>0</v>
      </c>
      <c r="T285" s="1">
        <v>0</v>
      </c>
      <c r="U285" s="1" t="s">
        <v>3</v>
      </c>
      <c r="V285" s="1">
        <v>0</v>
      </c>
      <c r="W285" s="1"/>
      <c r="X285" s="1"/>
      <c r="Y285" s="1"/>
      <c r="Z285" s="1"/>
      <c r="AA285" s="1"/>
      <c r="AB285" s="1" t="s">
        <v>3</v>
      </c>
      <c r="AC285" s="1" t="s">
        <v>3</v>
      </c>
      <c r="AD285" s="1" t="s">
        <v>3</v>
      </c>
      <c r="AE285" s="1" t="s">
        <v>3</v>
      </c>
      <c r="AF285" s="1" t="s">
        <v>3</v>
      </c>
      <c r="AG285" s="1" t="s">
        <v>3</v>
      </c>
      <c r="AH285" s="1"/>
      <c r="AI285" s="1"/>
      <c r="AJ285" s="1"/>
      <c r="AK285" s="1"/>
      <c r="AL285" s="1"/>
      <c r="AM285" s="1"/>
      <c r="AN285" s="1"/>
      <c r="AO285" s="1"/>
      <c r="AP285" s="1" t="s">
        <v>3</v>
      </c>
      <c r="AQ285" s="1" t="s">
        <v>3</v>
      </c>
      <c r="AR285" s="1" t="s">
        <v>3</v>
      </c>
      <c r="AS285" s="1"/>
      <c r="AT285" s="1"/>
      <c r="AU285" s="1"/>
      <c r="AV285" s="1"/>
      <c r="AW285" s="1"/>
      <c r="AX285" s="1"/>
      <c r="AY285" s="1"/>
      <c r="AZ285" s="1" t="s">
        <v>3</v>
      </c>
      <c r="BA285" s="1"/>
      <c r="BB285" s="1" t="s">
        <v>3</v>
      </c>
      <c r="BC285" s="1" t="s">
        <v>3</v>
      </c>
      <c r="BD285" s="1" t="s">
        <v>3</v>
      </c>
      <c r="BE285" s="1" t="s">
        <v>3</v>
      </c>
      <c r="BF285" s="1" t="s">
        <v>3</v>
      </c>
      <c r="BG285" s="1" t="s">
        <v>3</v>
      </c>
      <c r="BH285" s="1" t="s">
        <v>3</v>
      </c>
      <c r="BI285" s="1" t="s">
        <v>3</v>
      </c>
      <c r="BJ285" s="1" t="s">
        <v>3</v>
      </c>
      <c r="BK285" s="1" t="s">
        <v>3</v>
      </c>
      <c r="BL285" s="1" t="s">
        <v>3</v>
      </c>
      <c r="BM285" s="1" t="s">
        <v>3</v>
      </c>
      <c r="BN285" s="1" t="s">
        <v>3</v>
      </c>
      <c r="BO285" s="1" t="s">
        <v>3</v>
      </c>
      <c r="BP285" s="1" t="s">
        <v>3</v>
      </c>
      <c r="BQ285" s="1"/>
      <c r="BR285" s="1"/>
      <c r="BS285" s="1"/>
      <c r="BT285" s="1"/>
      <c r="BU285" s="1"/>
      <c r="BV285" s="1"/>
      <c r="BW285" s="1"/>
      <c r="BX285" s="1">
        <v>0</v>
      </c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>
        <v>0</v>
      </c>
    </row>
    <row r="287" spans="1:206" x14ac:dyDescent="0.2">
      <c r="A287" s="3">
        <v>52</v>
      </c>
      <c r="B287" s="3">
        <f t="shared" ref="B287:G287" si="234">B312</f>
        <v>1</v>
      </c>
      <c r="C287" s="3">
        <f t="shared" si="234"/>
        <v>4</v>
      </c>
      <c r="D287" s="3">
        <f t="shared" si="234"/>
        <v>285</v>
      </c>
      <c r="E287" s="3">
        <f t="shared" si="234"/>
        <v>0</v>
      </c>
      <c r="F287" s="3" t="str">
        <f t="shared" si="234"/>
        <v>Раздел</v>
      </c>
      <c r="G287" s="3" t="str">
        <f t="shared" si="234"/>
        <v>Устройство глубинного заземления</v>
      </c>
      <c r="H287" s="3"/>
      <c r="I287" s="3"/>
      <c r="J287" s="3"/>
      <c r="K287" s="3"/>
      <c r="L287" s="3"/>
      <c r="M287" s="3"/>
      <c r="N287" s="3"/>
      <c r="O287" s="3">
        <f t="shared" ref="O287:AT287" si="235">O312</f>
        <v>12335.18</v>
      </c>
      <c r="P287" s="3">
        <f t="shared" si="235"/>
        <v>9829.6299999999992</v>
      </c>
      <c r="Q287" s="3">
        <f t="shared" si="235"/>
        <v>1780.02</v>
      </c>
      <c r="R287" s="3">
        <f t="shared" si="235"/>
        <v>68.36</v>
      </c>
      <c r="S287" s="3">
        <f t="shared" si="235"/>
        <v>725.53</v>
      </c>
      <c r="T287" s="3">
        <f t="shared" si="235"/>
        <v>0</v>
      </c>
      <c r="U287" s="3">
        <f t="shared" si="235"/>
        <v>59.103379665000006</v>
      </c>
      <c r="V287" s="3">
        <f t="shared" si="235"/>
        <v>0</v>
      </c>
      <c r="W287" s="3">
        <f t="shared" si="235"/>
        <v>0</v>
      </c>
      <c r="X287" s="3">
        <f t="shared" si="235"/>
        <v>911.05</v>
      </c>
      <c r="Y287" s="3">
        <f t="shared" si="235"/>
        <v>638.17999999999995</v>
      </c>
      <c r="Z287" s="3">
        <f t="shared" si="235"/>
        <v>0</v>
      </c>
      <c r="AA287" s="3">
        <f t="shared" si="235"/>
        <v>0</v>
      </c>
      <c r="AB287" s="3">
        <f t="shared" si="235"/>
        <v>12335.18</v>
      </c>
      <c r="AC287" s="3">
        <f t="shared" si="235"/>
        <v>9829.6299999999992</v>
      </c>
      <c r="AD287" s="3">
        <f t="shared" si="235"/>
        <v>1780.02</v>
      </c>
      <c r="AE287" s="3">
        <f t="shared" si="235"/>
        <v>68.36</v>
      </c>
      <c r="AF287" s="3">
        <f t="shared" si="235"/>
        <v>725.53</v>
      </c>
      <c r="AG287" s="3">
        <f t="shared" si="235"/>
        <v>0</v>
      </c>
      <c r="AH287" s="3">
        <f t="shared" si="235"/>
        <v>59.103379665000006</v>
      </c>
      <c r="AI287" s="3">
        <f t="shared" si="235"/>
        <v>0</v>
      </c>
      <c r="AJ287" s="3">
        <f t="shared" si="235"/>
        <v>0</v>
      </c>
      <c r="AK287" s="3">
        <f t="shared" si="235"/>
        <v>911.05</v>
      </c>
      <c r="AL287" s="3">
        <f t="shared" si="235"/>
        <v>638.17999999999995</v>
      </c>
      <c r="AM287" s="3">
        <f t="shared" si="235"/>
        <v>0</v>
      </c>
      <c r="AN287" s="3">
        <f t="shared" si="235"/>
        <v>0</v>
      </c>
      <c r="AO287" s="3">
        <f t="shared" si="235"/>
        <v>0</v>
      </c>
      <c r="AP287" s="3">
        <f t="shared" si="235"/>
        <v>0</v>
      </c>
      <c r="AQ287" s="3">
        <f t="shared" si="235"/>
        <v>0</v>
      </c>
      <c r="AR287" s="3">
        <f t="shared" si="235"/>
        <v>13884.41</v>
      </c>
      <c r="AS287" s="3">
        <f t="shared" si="235"/>
        <v>8658.0300000000007</v>
      </c>
      <c r="AT287" s="3">
        <f t="shared" si="235"/>
        <v>5226.38</v>
      </c>
      <c r="AU287" s="3">
        <f t="shared" ref="AU287:BZ287" si="236">AU312</f>
        <v>0</v>
      </c>
      <c r="AV287" s="3">
        <f t="shared" si="236"/>
        <v>9829.6299999999992</v>
      </c>
      <c r="AW287" s="3">
        <f t="shared" si="236"/>
        <v>9829.6299999999992</v>
      </c>
      <c r="AX287" s="3">
        <f t="shared" si="236"/>
        <v>0</v>
      </c>
      <c r="AY287" s="3">
        <f t="shared" si="236"/>
        <v>9829.6299999999992</v>
      </c>
      <c r="AZ287" s="3">
        <f t="shared" si="236"/>
        <v>0</v>
      </c>
      <c r="BA287" s="3">
        <f t="shared" si="236"/>
        <v>0</v>
      </c>
      <c r="BB287" s="3">
        <f t="shared" si="236"/>
        <v>0</v>
      </c>
      <c r="BC287" s="3">
        <f t="shared" si="236"/>
        <v>0</v>
      </c>
      <c r="BD287" s="3">
        <f t="shared" si="236"/>
        <v>0</v>
      </c>
      <c r="BE287" s="3">
        <f t="shared" si="236"/>
        <v>0</v>
      </c>
      <c r="BF287" s="3">
        <f t="shared" si="236"/>
        <v>0</v>
      </c>
      <c r="BG287" s="3">
        <f t="shared" si="236"/>
        <v>0</v>
      </c>
      <c r="BH287" s="3">
        <f t="shared" si="236"/>
        <v>0</v>
      </c>
      <c r="BI287" s="3">
        <f t="shared" si="236"/>
        <v>0</v>
      </c>
      <c r="BJ287" s="3">
        <f t="shared" si="236"/>
        <v>0</v>
      </c>
      <c r="BK287" s="3">
        <f t="shared" si="236"/>
        <v>0</v>
      </c>
      <c r="BL287" s="3">
        <f t="shared" si="236"/>
        <v>0</v>
      </c>
      <c r="BM287" s="3">
        <f t="shared" si="236"/>
        <v>0</v>
      </c>
      <c r="BN287" s="3">
        <f t="shared" si="236"/>
        <v>0</v>
      </c>
      <c r="BO287" s="3">
        <f t="shared" si="236"/>
        <v>0</v>
      </c>
      <c r="BP287" s="3">
        <f t="shared" si="236"/>
        <v>0</v>
      </c>
      <c r="BQ287" s="3">
        <f t="shared" si="236"/>
        <v>0</v>
      </c>
      <c r="BR287" s="3">
        <f t="shared" si="236"/>
        <v>0</v>
      </c>
      <c r="BS287" s="3">
        <f t="shared" si="236"/>
        <v>0</v>
      </c>
      <c r="BT287" s="3">
        <f t="shared" si="236"/>
        <v>0</v>
      </c>
      <c r="BU287" s="3">
        <f t="shared" si="236"/>
        <v>0</v>
      </c>
      <c r="BV287" s="3">
        <f t="shared" si="236"/>
        <v>0</v>
      </c>
      <c r="BW287" s="3">
        <f t="shared" si="236"/>
        <v>0</v>
      </c>
      <c r="BX287" s="3">
        <f t="shared" si="236"/>
        <v>0</v>
      </c>
      <c r="BY287" s="3">
        <f t="shared" si="236"/>
        <v>0</v>
      </c>
      <c r="BZ287" s="3">
        <f t="shared" si="236"/>
        <v>0</v>
      </c>
      <c r="CA287" s="3">
        <f t="shared" ref="CA287:DF287" si="237">CA312</f>
        <v>13884.41</v>
      </c>
      <c r="CB287" s="3">
        <f t="shared" si="237"/>
        <v>8658.0300000000007</v>
      </c>
      <c r="CC287" s="3">
        <f t="shared" si="237"/>
        <v>5226.38</v>
      </c>
      <c r="CD287" s="3">
        <f t="shared" si="237"/>
        <v>0</v>
      </c>
      <c r="CE287" s="3">
        <f t="shared" si="237"/>
        <v>9829.6299999999992</v>
      </c>
      <c r="CF287" s="3">
        <f t="shared" si="237"/>
        <v>9829.6299999999992</v>
      </c>
      <c r="CG287" s="3">
        <f t="shared" si="237"/>
        <v>0</v>
      </c>
      <c r="CH287" s="3">
        <f t="shared" si="237"/>
        <v>9829.6299999999992</v>
      </c>
      <c r="CI287" s="3">
        <f t="shared" si="237"/>
        <v>0</v>
      </c>
      <c r="CJ287" s="3">
        <f t="shared" si="237"/>
        <v>0</v>
      </c>
      <c r="CK287" s="3">
        <f t="shared" si="237"/>
        <v>0</v>
      </c>
      <c r="CL287" s="3">
        <f t="shared" si="237"/>
        <v>0</v>
      </c>
      <c r="CM287" s="3">
        <f t="shared" si="237"/>
        <v>0</v>
      </c>
      <c r="CN287" s="3">
        <f t="shared" si="237"/>
        <v>0</v>
      </c>
      <c r="CO287" s="3">
        <f t="shared" si="237"/>
        <v>0</v>
      </c>
      <c r="CP287" s="3">
        <f t="shared" si="237"/>
        <v>0</v>
      </c>
      <c r="CQ287" s="3">
        <f t="shared" si="237"/>
        <v>0</v>
      </c>
      <c r="CR287" s="3">
        <f t="shared" si="237"/>
        <v>0</v>
      </c>
      <c r="CS287" s="3">
        <f t="shared" si="237"/>
        <v>0</v>
      </c>
      <c r="CT287" s="3">
        <f t="shared" si="237"/>
        <v>0</v>
      </c>
      <c r="CU287" s="3">
        <f t="shared" si="237"/>
        <v>0</v>
      </c>
      <c r="CV287" s="3">
        <f t="shared" si="237"/>
        <v>0</v>
      </c>
      <c r="CW287" s="3">
        <f t="shared" si="237"/>
        <v>0</v>
      </c>
      <c r="CX287" s="3">
        <f t="shared" si="237"/>
        <v>0</v>
      </c>
      <c r="CY287" s="3">
        <f t="shared" si="237"/>
        <v>0</v>
      </c>
      <c r="CZ287" s="3">
        <f t="shared" si="237"/>
        <v>0</v>
      </c>
      <c r="DA287" s="3">
        <f t="shared" si="237"/>
        <v>0</v>
      </c>
      <c r="DB287" s="3">
        <f t="shared" si="237"/>
        <v>0</v>
      </c>
      <c r="DC287" s="3">
        <f t="shared" si="237"/>
        <v>0</v>
      </c>
      <c r="DD287" s="3">
        <f t="shared" si="237"/>
        <v>0</v>
      </c>
      <c r="DE287" s="3">
        <f t="shared" si="237"/>
        <v>0</v>
      </c>
      <c r="DF287" s="3">
        <f t="shared" si="237"/>
        <v>0</v>
      </c>
      <c r="DG287" s="4">
        <f t="shared" ref="DG287:EL287" si="238">DG312</f>
        <v>122393.12</v>
      </c>
      <c r="DH287" s="4">
        <f t="shared" si="238"/>
        <v>76384.88</v>
      </c>
      <c r="DI287" s="4">
        <f t="shared" si="238"/>
        <v>18133.37</v>
      </c>
      <c r="DJ287" s="4">
        <f t="shared" si="238"/>
        <v>2626.39</v>
      </c>
      <c r="DK287" s="4">
        <f t="shared" si="238"/>
        <v>27874.87</v>
      </c>
      <c r="DL287" s="4">
        <f t="shared" si="238"/>
        <v>0</v>
      </c>
      <c r="DM287" s="4">
        <f t="shared" si="238"/>
        <v>59.103379665000006</v>
      </c>
      <c r="DN287" s="4">
        <f t="shared" si="238"/>
        <v>0</v>
      </c>
      <c r="DO287" s="4">
        <f t="shared" si="238"/>
        <v>0</v>
      </c>
      <c r="DP287" s="4">
        <f t="shared" si="238"/>
        <v>28648.49</v>
      </c>
      <c r="DQ287" s="4">
        <f t="shared" si="238"/>
        <v>13432.38</v>
      </c>
      <c r="DR287" s="4">
        <f t="shared" si="238"/>
        <v>0</v>
      </c>
      <c r="DS287" s="4">
        <f t="shared" si="238"/>
        <v>0</v>
      </c>
      <c r="DT287" s="4">
        <f t="shared" si="238"/>
        <v>122393.12</v>
      </c>
      <c r="DU287" s="4">
        <f t="shared" si="238"/>
        <v>76384.88</v>
      </c>
      <c r="DV287" s="4">
        <f t="shared" si="238"/>
        <v>18133.37</v>
      </c>
      <c r="DW287" s="4">
        <f t="shared" si="238"/>
        <v>2626.39</v>
      </c>
      <c r="DX287" s="4">
        <f t="shared" si="238"/>
        <v>27874.87</v>
      </c>
      <c r="DY287" s="4">
        <f t="shared" si="238"/>
        <v>0</v>
      </c>
      <c r="DZ287" s="4">
        <f t="shared" si="238"/>
        <v>59.103379665000006</v>
      </c>
      <c r="EA287" s="4">
        <f t="shared" si="238"/>
        <v>0</v>
      </c>
      <c r="EB287" s="4">
        <f t="shared" si="238"/>
        <v>0</v>
      </c>
      <c r="EC287" s="4">
        <f t="shared" si="238"/>
        <v>28648.49</v>
      </c>
      <c r="ED287" s="4">
        <f t="shared" si="238"/>
        <v>13432.38</v>
      </c>
      <c r="EE287" s="4">
        <f t="shared" si="238"/>
        <v>0</v>
      </c>
      <c r="EF287" s="4">
        <f t="shared" si="238"/>
        <v>0</v>
      </c>
      <c r="EG287" s="4">
        <f t="shared" si="238"/>
        <v>0</v>
      </c>
      <c r="EH287" s="4">
        <f t="shared" si="238"/>
        <v>0</v>
      </c>
      <c r="EI287" s="4">
        <f t="shared" si="238"/>
        <v>0</v>
      </c>
      <c r="EJ287" s="4">
        <f t="shared" si="238"/>
        <v>168676.21</v>
      </c>
      <c r="EK287" s="4">
        <f t="shared" si="238"/>
        <v>81855.53</v>
      </c>
      <c r="EL287" s="4">
        <f t="shared" si="238"/>
        <v>86820.68</v>
      </c>
      <c r="EM287" s="4">
        <f t="shared" ref="EM287:FR287" si="239">EM312</f>
        <v>0</v>
      </c>
      <c r="EN287" s="4">
        <f t="shared" si="239"/>
        <v>76384.88</v>
      </c>
      <c r="EO287" s="4">
        <f t="shared" si="239"/>
        <v>76384.88</v>
      </c>
      <c r="EP287" s="4">
        <f t="shared" si="239"/>
        <v>0</v>
      </c>
      <c r="EQ287" s="4">
        <f t="shared" si="239"/>
        <v>76384.88</v>
      </c>
      <c r="ER287" s="4">
        <f t="shared" si="239"/>
        <v>0</v>
      </c>
      <c r="ES287" s="4">
        <f t="shared" si="239"/>
        <v>0</v>
      </c>
      <c r="ET287" s="4">
        <f t="shared" si="239"/>
        <v>0</v>
      </c>
      <c r="EU287" s="4">
        <f t="shared" si="239"/>
        <v>0</v>
      </c>
      <c r="EV287" s="4">
        <f t="shared" si="239"/>
        <v>0</v>
      </c>
      <c r="EW287" s="4">
        <f t="shared" si="239"/>
        <v>0</v>
      </c>
      <c r="EX287" s="4">
        <f t="shared" si="239"/>
        <v>0</v>
      </c>
      <c r="EY287" s="4">
        <f t="shared" si="239"/>
        <v>0</v>
      </c>
      <c r="EZ287" s="4">
        <f t="shared" si="239"/>
        <v>0</v>
      </c>
      <c r="FA287" s="4">
        <f t="shared" si="239"/>
        <v>0</v>
      </c>
      <c r="FB287" s="4">
        <f t="shared" si="239"/>
        <v>0</v>
      </c>
      <c r="FC287" s="4">
        <f t="shared" si="239"/>
        <v>0</v>
      </c>
      <c r="FD287" s="4">
        <f t="shared" si="239"/>
        <v>0</v>
      </c>
      <c r="FE287" s="4">
        <f t="shared" si="239"/>
        <v>0</v>
      </c>
      <c r="FF287" s="4">
        <f t="shared" si="239"/>
        <v>0</v>
      </c>
      <c r="FG287" s="4">
        <f t="shared" si="239"/>
        <v>0</v>
      </c>
      <c r="FH287" s="4">
        <f t="shared" si="239"/>
        <v>0</v>
      </c>
      <c r="FI287" s="4">
        <f t="shared" si="239"/>
        <v>0</v>
      </c>
      <c r="FJ287" s="4">
        <f t="shared" si="239"/>
        <v>0</v>
      </c>
      <c r="FK287" s="4">
        <f t="shared" si="239"/>
        <v>0</v>
      </c>
      <c r="FL287" s="4">
        <f t="shared" si="239"/>
        <v>0</v>
      </c>
      <c r="FM287" s="4">
        <f t="shared" si="239"/>
        <v>0</v>
      </c>
      <c r="FN287" s="4">
        <f t="shared" si="239"/>
        <v>0</v>
      </c>
      <c r="FO287" s="4">
        <f t="shared" si="239"/>
        <v>0</v>
      </c>
      <c r="FP287" s="4">
        <f t="shared" si="239"/>
        <v>0</v>
      </c>
      <c r="FQ287" s="4">
        <f t="shared" si="239"/>
        <v>0</v>
      </c>
      <c r="FR287" s="4">
        <f t="shared" si="239"/>
        <v>0</v>
      </c>
      <c r="FS287" s="4">
        <f t="shared" ref="FS287:GX287" si="240">FS312</f>
        <v>168676.21</v>
      </c>
      <c r="FT287" s="4">
        <f t="shared" si="240"/>
        <v>81855.53</v>
      </c>
      <c r="FU287" s="4">
        <f t="shared" si="240"/>
        <v>86820.68</v>
      </c>
      <c r="FV287" s="4">
        <f t="shared" si="240"/>
        <v>0</v>
      </c>
      <c r="FW287" s="4">
        <f t="shared" si="240"/>
        <v>76384.88</v>
      </c>
      <c r="FX287" s="4">
        <f t="shared" si="240"/>
        <v>76384.88</v>
      </c>
      <c r="FY287" s="4">
        <f t="shared" si="240"/>
        <v>0</v>
      </c>
      <c r="FZ287" s="4">
        <f t="shared" si="240"/>
        <v>76384.88</v>
      </c>
      <c r="GA287" s="4">
        <f t="shared" si="240"/>
        <v>0</v>
      </c>
      <c r="GB287" s="4">
        <f t="shared" si="240"/>
        <v>0</v>
      </c>
      <c r="GC287" s="4">
        <f t="shared" si="240"/>
        <v>0</v>
      </c>
      <c r="GD287" s="4">
        <f t="shared" si="240"/>
        <v>0</v>
      </c>
      <c r="GE287" s="4">
        <f t="shared" si="240"/>
        <v>0</v>
      </c>
      <c r="GF287" s="4">
        <f t="shared" si="240"/>
        <v>0</v>
      </c>
      <c r="GG287" s="4">
        <f t="shared" si="240"/>
        <v>0</v>
      </c>
      <c r="GH287" s="4">
        <f t="shared" si="240"/>
        <v>0</v>
      </c>
      <c r="GI287" s="4">
        <f t="shared" si="240"/>
        <v>0</v>
      </c>
      <c r="GJ287" s="4">
        <f t="shared" si="240"/>
        <v>0</v>
      </c>
      <c r="GK287" s="4">
        <f t="shared" si="240"/>
        <v>0</v>
      </c>
      <c r="GL287" s="4">
        <f t="shared" si="240"/>
        <v>0</v>
      </c>
      <c r="GM287" s="4">
        <f t="shared" si="240"/>
        <v>0</v>
      </c>
      <c r="GN287" s="4">
        <f t="shared" si="240"/>
        <v>0</v>
      </c>
      <c r="GO287" s="4">
        <f t="shared" si="240"/>
        <v>0</v>
      </c>
      <c r="GP287" s="4">
        <f t="shared" si="240"/>
        <v>0</v>
      </c>
      <c r="GQ287" s="4">
        <f t="shared" si="240"/>
        <v>0</v>
      </c>
      <c r="GR287" s="4">
        <f t="shared" si="240"/>
        <v>0</v>
      </c>
      <c r="GS287" s="4">
        <f t="shared" si="240"/>
        <v>0</v>
      </c>
      <c r="GT287" s="4">
        <f t="shared" si="240"/>
        <v>0</v>
      </c>
      <c r="GU287" s="4">
        <f t="shared" si="240"/>
        <v>0</v>
      </c>
      <c r="GV287" s="4">
        <f t="shared" si="240"/>
        <v>0</v>
      </c>
      <c r="GW287" s="4">
        <f t="shared" si="240"/>
        <v>0</v>
      </c>
      <c r="GX287" s="4">
        <f t="shared" si="240"/>
        <v>0</v>
      </c>
    </row>
    <row r="289" spans="1:255" x14ac:dyDescent="0.2">
      <c r="A289" s="2">
        <v>17</v>
      </c>
      <c r="B289" s="2">
        <v>1</v>
      </c>
      <c r="C289" s="2">
        <f>ROW(SmtRes!A277)</f>
        <v>277</v>
      </c>
      <c r="D289" s="2">
        <f>ROW(EtalonRes!A339)</f>
        <v>339</v>
      </c>
      <c r="E289" s="2" t="s">
        <v>35</v>
      </c>
      <c r="F289" s="2" t="s">
        <v>291</v>
      </c>
      <c r="G289" s="2" t="s">
        <v>292</v>
      </c>
      <c r="H289" s="2" t="s">
        <v>293</v>
      </c>
      <c r="I289" s="2">
        <f>ROUND((36)/100,9)</f>
        <v>0.36</v>
      </c>
      <c r="J289" s="2">
        <v>0</v>
      </c>
      <c r="K289" s="2">
        <f>ROUND((36)/100,9)</f>
        <v>0.36</v>
      </c>
      <c r="L289" s="2"/>
      <c r="M289" s="2"/>
      <c r="N289" s="2"/>
      <c r="O289" s="2">
        <f t="shared" ref="O289:O310" si="241">ROUND(CP289,2)</f>
        <v>785.02</v>
      </c>
      <c r="P289" s="2">
        <f t="shared" ref="P289:P310" si="242">ROUND((ROUND((AC289*AW289*I289),2)*BC289),2)</f>
        <v>0</v>
      </c>
      <c r="Q289" s="2">
        <f>(ROUND((ROUND((((ET289*1.1))*AV289*I289),2)*BB289),2)+ROUND((ROUND(((AE289-((EU289*1.1)))*AV289*I289),2)*BS289),2))</f>
        <v>737.72</v>
      </c>
      <c r="R289" s="2">
        <f t="shared" ref="R289:R310" si="243">ROUND((ROUND((AE289*AV289*I289),2)*BS289),2)</f>
        <v>59.33</v>
      </c>
      <c r="S289" s="2">
        <f t="shared" ref="S289:S310" si="244">ROUND((ROUND((AF289*AV289*I289),2)*BA289),2)</f>
        <v>47.3</v>
      </c>
      <c r="T289" s="2">
        <f t="shared" ref="T289:T310" si="245">ROUND(CU289*I289,2)</f>
        <v>0</v>
      </c>
      <c r="U289" s="2">
        <f t="shared" ref="U289:U310" si="246">CV289*I289</f>
        <v>3.7480924799999991</v>
      </c>
      <c r="V289" s="2">
        <f t="shared" ref="V289:V310" si="247">CW289*I289</f>
        <v>0</v>
      </c>
      <c r="W289" s="2">
        <f t="shared" ref="W289:W310" si="248">ROUND(CX289*I289,2)</f>
        <v>0</v>
      </c>
      <c r="X289" s="2">
        <f t="shared" ref="X289:X310" si="249">ROUND(CY289,2)</f>
        <v>69.06</v>
      </c>
      <c r="Y289" s="2">
        <f t="shared" ref="Y289:Y310" si="250">ROUND(CZ289,2)</f>
        <v>54.4</v>
      </c>
      <c r="Z289" s="2"/>
      <c r="AA289" s="2">
        <v>59537989</v>
      </c>
      <c r="AB289" s="2">
        <f t="shared" ref="AB289:AB310" si="251">ROUND((AC289+AD289+AF289),1)</f>
        <v>2082.6999999999998</v>
      </c>
      <c r="AC289" s="2">
        <f t="shared" ref="AC289:AC310" si="252">ROUND((ES289),1)</f>
        <v>0</v>
      </c>
      <c r="AD289" s="2">
        <f>ROUND(((((ET289*1.1))-((EU289*1.1)))+AE289),1)</f>
        <v>1957.2</v>
      </c>
      <c r="AE289" s="2">
        <f>ROUND(((EU289*1.1)),1)</f>
        <v>157.4</v>
      </c>
      <c r="AF289" s="2">
        <f>ROUND(((EV289*1.1)),1)</f>
        <v>125.5</v>
      </c>
      <c r="AG289" s="2">
        <f t="shared" ref="AG289:AG310" si="253">ROUND((AP289),1)</f>
        <v>0</v>
      </c>
      <c r="AH289" s="2">
        <f>((EW289*1.1))</f>
        <v>9.9439999999999991</v>
      </c>
      <c r="AI289" s="2">
        <f>((EX289*1.1))</f>
        <v>0</v>
      </c>
      <c r="AJ289" s="2">
        <f t="shared" ref="AJ289:AJ310" si="254">(AS289)</f>
        <v>0</v>
      </c>
      <c r="AK289" s="2">
        <v>1893.35</v>
      </c>
      <c r="AL289" s="2">
        <v>0</v>
      </c>
      <c r="AM289" s="2">
        <v>1779.27</v>
      </c>
      <c r="AN289" s="2">
        <v>143.07</v>
      </c>
      <c r="AO289" s="2">
        <v>114.08</v>
      </c>
      <c r="AP289" s="2">
        <v>0</v>
      </c>
      <c r="AQ289" s="2">
        <v>9.0399999999999991</v>
      </c>
      <c r="AR289" s="2">
        <v>0</v>
      </c>
      <c r="AS289" s="2">
        <v>0</v>
      </c>
      <c r="AT289" s="2">
        <v>146</v>
      </c>
      <c r="AU289" s="2">
        <v>115</v>
      </c>
      <c r="AV289" s="2">
        <v>1.0469999999999999</v>
      </c>
      <c r="AW289" s="2">
        <v>1.079</v>
      </c>
      <c r="AX289" s="2"/>
      <c r="AY289" s="2"/>
      <c r="AZ289" s="2">
        <v>1</v>
      </c>
      <c r="BA289" s="2">
        <v>1</v>
      </c>
      <c r="BB289" s="2">
        <v>1</v>
      </c>
      <c r="BC289" s="2">
        <v>1</v>
      </c>
      <c r="BD289" s="2" t="s">
        <v>3</v>
      </c>
      <c r="BE289" s="2" t="s">
        <v>3</v>
      </c>
      <c r="BF289" s="2" t="s">
        <v>3</v>
      </c>
      <c r="BG289" s="2" t="s">
        <v>3</v>
      </c>
      <c r="BH289" s="2">
        <v>0</v>
      </c>
      <c r="BI289" s="2">
        <v>1</v>
      </c>
      <c r="BJ289" s="2" t="s">
        <v>294</v>
      </c>
      <c r="BK289" s="2"/>
      <c r="BL289" s="2"/>
      <c r="BM289" s="2">
        <v>25</v>
      </c>
      <c r="BN289" s="2">
        <v>0</v>
      </c>
      <c r="BO289" s="2" t="s">
        <v>3</v>
      </c>
      <c r="BP289" s="2">
        <v>0</v>
      </c>
      <c r="BQ289" s="2">
        <v>30</v>
      </c>
      <c r="BR289" s="2">
        <v>0</v>
      </c>
      <c r="BS289" s="2">
        <v>1</v>
      </c>
      <c r="BT289" s="2">
        <v>1</v>
      </c>
      <c r="BU289" s="2">
        <v>1</v>
      </c>
      <c r="BV289" s="2">
        <v>1</v>
      </c>
      <c r="BW289" s="2">
        <v>1</v>
      </c>
      <c r="BX289" s="2">
        <v>1</v>
      </c>
      <c r="BY289" s="2" t="s">
        <v>3</v>
      </c>
      <c r="BZ289" s="2">
        <v>146</v>
      </c>
      <c r="CA289" s="2">
        <v>115</v>
      </c>
      <c r="CB289" s="2" t="s">
        <v>3</v>
      </c>
      <c r="CC289" s="2"/>
      <c r="CD289" s="2"/>
      <c r="CE289" s="2">
        <v>30</v>
      </c>
      <c r="CF289" s="2">
        <v>0</v>
      </c>
      <c r="CG289" s="2">
        <v>0</v>
      </c>
      <c r="CH289" s="2"/>
      <c r="CI289" s="2"/>
      <c r="CJ289" s="2"/>
      <c r="CK289" s="2"/>
      <c r="CL289" s="2"/>
      <c r="CM289" s="2">
        <v>0</v>
      </c>
      <c r="CN289" s="2" t="s">
        <v>648</v>
      </c>
      <c r="CO289" s="2">
        <v>0</v>
      </c>
      <c r="CP289" s="2">
        <f t="shared" ref="CP289:CP310" si="255">(P289+Q289+S289)</f>
        <v>785.02</v>
      </c>
      <c r="CQ289" s="2">
        <f t="shared" ref="CQ289:CQ310" si="256">ROUND((ROUND((AC289*AW289*1),2)*BC289),2)</f>
        <v>0</v>
      </c>
      <c r="CR289" s="2">
        <f>(ROUND((ROUND((((ET289*1.1))*AV289*1),2)*BB289),2)+ROUND((ROUND(((AE289-((EU289*1.1)))*AV289*1),2)*BS289),2))</f>
        <v>2049.21</v>
      </c>
      <c r="CS289" s="2">
        <f t="shared" ref="CS289:CS310" si="257">ROUND((ROUND((AE289*AV289*1),2)*BS289),2)</f>
        <v>164.8</v>
      </c>
      <c r="CT289" s="2">
        <f t="shared" ref="CT289:CT310" si="258">ROUND((ROUND((AF289*AV289*1),2)*BA289),2)</f>
        <v>131.4</v>
      </c>
      <c r="CU289" s="2">
        <f t="shared" ref="CU289:CU310" si="259">AG289</f>
        <v>0</v>
      </c>
      <c r="CV289" s="2">
        <f t="shared" ref="CV289:CV310" si="260">(AH289*AV289)</f>
        <v>10.411367999999998</v>
      </c>
      <c r="CW289" s="2">
        <f t="shared" ref="CW289:CW310" si="261">AI289</f>
        <v>0</v>
      </c>
      <c r="CX289" s="2">
        <f t="shared" ref="CX289:CX310" si="262">AJ289</f>
        <v>0</v>
      </c>
      <c r="CY289" s="2">
        <f>((S289*BZ289)/100)</f>
        <v>69.057999999999993</v>
      </c>
      <c r="CZ289" s="2">
        <f>((S289*CA289)/100)</f>
        <v>54.395000000000003</v>
      </c>
      <c r="DA289" s="2"/>
      <c r="DB289" s="2">
        <v>31</v>
      </c>
      <c r="DC289" s="2" t="s">
        <v>3</v>
      </c>
      <c r="DD289" s="2" t="s">
        <v>3</v>
      </c>
      <c r="DE289" s="2" t="s">
        <v>22</v>
      </c>
      <c r="DF289" s="2" t="s">
        <v>22</v>
      </c>
      <c r="DG289" s="2" t="s">
        <v>22</v>
      </c>
      <c r="DH289" s="2" t="s">
        <v>3</v>
      </c>
      <c r="DI289" s="2" t="s">
        <v>22</v>
      </c>
      <c r="DJ289" s="2" t="s">
        <v>22</v>
      </c>
      <c r="DK289" s="2" t="s">
        <v>3</v>
      </c>
      <c r="DL289" s="2" t="s">
        <v>3</v>
      </c>
      <c r="DM289" s="2" t="s">
        <v>3</v>
      </c>
      <c r="DN289" s="2">
        <v>0</v>
      </c>
      <c r="DO289" s="2">
        <v>0</v>
      </c>
      <c r="DP289" s="2">
        <v>1</v>
      </c>
      <c r="DQ289" s="2">
        <v>1</v>
      </c>
      <c r="DR289" s="2"/>
      <c r="DS289" s="2"/>
      <c r="DT289" s="2"/>
      <c r="DU289" s="2">
        <v>1013</v>
      </c>
      <c r="DV289" s="2" t="s">
        <v>293</v>
      </c>
      <c r="DW289" s="2" t="s">
        <v>293</v>
      </c>
      <c r="DX289" s="2">
        <v>1</v>
      </c>
      <c r="DY289" s="2"/>
      <c r="DZ289" s="2" t="s">
        <v>3</v>
      </c>
      <c r="EA289" s="2" t="s">
        <v>3</v>
      </c>
      <c r="EB289" s="2" t="s">
        <v>3</v>
      </c>
      <c r="EC289" s="2" t="s">
        <v>3</v>
      </c>
      <c r="ED289" s="2"/>
      <c r="EE289" s="2">
        <v>55891313</v>
      </c>
      <c r="EF289" s="2">
        <v>30</v>
      </c>
      <c r="EG289" s="2" t="s">
        <v>23</v>
      </c>
      <c r="EH289" s="2">
        <v>0</v>
      </c>
      <c r="EI289" s="2" t="s">
        <v>3</v>
      </c>
      <c r="EJ289" s="2">
        <v>1</v>
      </c>
      <c r="EK289" s="2">
        <v>25</v>
      </c>
      <c r="EL289" s="2" t="s">
        <v>295</v>
      </c>
      <c r="EM289" s="2" t="s">
        <v>296</v>
      </c>
      <c r="EN289" s="2"/>
      <c r="EO289" s="2" t="s">
        <v>26</v>
      </c>
      <c r="EP289" s="2"/>
      <c r="EQ289" s="2">
        <v>131072</v>
      </c>
      <c r="ER289" s="2">
        <v>1893.35</v>
      </c>
      <c r="ES289" s="2">
        <v>0</v>
      </c>
      <c r="ET289" s="2">
        <v>1779.27</v>
      </c>
      <c r="EU289" s="2">
        <v>143.07</v>
      </c>
      <c r="EV289" s="2">
        <v>114.08</v>
      </c>
      <c r="EW289" s="2">
        <v>9.0399999999999991</v>
      </c>
      <c r="EX289" s="2">
        <v>0</v>
      </c>
      <c r="EY289" s="2">
        <v>0</v>
      </c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>
        <v>0</v>
      </c>
      <c r="FR289" s="2">
        <v>0</v>
      </c>
      <c r="FS289" s="2">
        <v>0</v>
      </c>
      <c r="FT289" s="2"/>
      <c r="FU289" s="2"/>
      <c r="FV289" s="2"/>
      <c r="FW289" s="2"/>
      <c r="FX289" s="2">
        <v>146</v>
      </c>
      <c r="FY289" s="2">
        <v>115</v>
      </c>
      <c r="FZ289" s="2"/>
      <c r="GA289" s="2" t="s">
        <v>3</v>
      </c>
      <c r="GB289" s="2"/>
      <c r="GC289" s="2"/>
      <c r="GD289" s="2">
        <v>1</v>
      </c>
      <c r="GE289" s="2"/>
      <c r="GF289" s="2">
        <v>1013256060</v>
      </c>
      <c r="GG289" s="2">
        <v>2</v>
      </c>
      <c r="GH289" s="2">
        <v>1</v>
      </c>
      <c r="GI289" s="2">
        <v>-2</v>
      </c>
      <c r="GJ289" s="2">
        <v>0</v>
      </c>
      <c r="GK289" s="2">
        <v>0</v>
      </c>
      <c r="GL289" s="2">
        <f t="shared" ref="GL289:GL310" si="263">ROUND(IF(AND(BH289=3,BI289=3,FS289&lt;&gt;0),P289,0),2)</f>
        <v>0</v>
      </c>
      <c r="GM289" s="2">
        <f>ROUND(O289+X289+Y289,2)+GX289</f>
        <v>908.48</v>
      </c>
      <c r="GN289" s="2">
        <f t="shared" ref="GN289:GN310" si="264">IF(OR(BI289=0,BI289=1),GM289-GX289,0)</f>
        <v>908.48</v>
      </c>
      <c r="GO289" s="2">
        <f t="shared" ref="GO289:GO310" si="265">IF(BI289=2,GM289-GX289,0)</f>
        <v>0</v>
      </c>
      <c r="GP289" s="2">
        <f t="shared" ref="GP289:GP310" si="266">IF(BI289=4,GM289-GX289,0)</f>
        <v>0</v>
      </c>
      <c r="GQ289" s="2"/>
      <c r="GR289" s="2">
        <v>0</v>
      </c>
      <c r="GS289" s="2">
        <v>3</v>
      </c>
      <c r="GT289" s="2">
        <v>0</v>
      </c>
      <c r="GU289" s="2" t="s">
        <v>3</v>
      </c>
      <c r="GV289" s="2">
        <f t="shared" ref="GV289:GV310" si="267">ROUND((GT289),1)</f>
        <v>0</v>
      </c>
      <c r="GW289" s="2">
        <v>1</v>
      </c>
      <c r="GX289" s="2">
        <f t="shared" ref="GX289:GX310" si="268">ROUND(HC289*I289,2)</f>
        <v>0</v>
      </c>
      <c r="GY289" s="2"/>
      <c r="GZ289" s="2"/>
      <c r="HA289" s="2">
        <v>0</v>
      </c>
      <c r="HB289" s="2">
        <v>0</v>
      </c>
      <c r="HC289" s="2">
        <f t="shared" ref="HC289:HC310" si="269">GV289*GW289</f>
        <v>0</v>
      </c>
      <c r="HD289" s="2"/>
      <c r="HE289" s="2" t="s">
        <v>3</v>
      </c>
      <c r="HF289" s="2" t="s">
        <v>3</v>
      </c>
      <c r="HG289" s="2"/>
      <c r="HH289" s="2"/>
      <c r="HI289" s="2"/>
      <c r="HJ289" s="2"/>
      <c r="HK289" s="2"/>
      <c r="HL289" s="2"/>
      <c r="HM289" s="2" t="s">
        <v>3</v>
      </c>
      <c r="HN289" s="2" t="s">
        <v>3</v>
      </c>
      <c r="HO289" s="2" t="s">
        <v>3</v>
      </c>
      <c r="HP289" s="2" t="s">
        <v>3</v>
      </c>
      <c r="HQ289" s="2" t="s">
        <v>3</v>
      </c>
      <c r="HR289" s="2"/>
      <c r="HS289" s="2">
        <v>0</v>
      </c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>
        <v>0</v>
      </c>
      <c r="IL289" s="2"/>
      <c r="IM289" s="2"/>
      <c r="IN289" s="2"/>
      <c r="IO289" s="2"/>
      <c r="IP289" s="2"/>
      <c r="IQ289" s="2"/>
      <c r="IR289" s="2"/>
      <c r="IS289" s="2"/>
      <c r="IT289" s="2"/>
      <c r="IU289" s="2"/>
    </row>
    <row r="290" spans="1:255" x14ac:dyDescent="0.2">
      <c r="A290">
        <v>17</v>
      </c>
      <c r="B290">
        <v>1</v>
      </c>
      <c r="C290">
        <f>ROW(SmtRes!A280)</f>
        <v>280</v>
      </c>
      <c r="D290">
        <f>ROW(EtalonRes!A342)</f>
        <v>342</v>
      </c>
      <c r="E290" t="s">
        <v>35</v>
      </c>
      <c r="F290" t="s">
        <v>291</v>
      </c>
      <c r="G290" t="s">
        <v>292</v>
      </c>
      <c r="H290" t="s">
        <v>293</v>
      </c>
      <c r="I290">
        <f>ROUND((36)/100,9)</f>
        <v>0.36</v>
      </c>
      <c r="J290">
        <v>0</v>
      </c>
      <c r="K290">
        <f>ROUND((36)/100,9)</f>
        <v>0.36</v>
      </c>
      <c r="O290">
        <f t="shared" si="241"/>
        <v>10441.48</v>
      </c>
      <c r="P290">
        <f t="shared" si="242"/>
        <v>0</v>
      </c>
      <c r="Q290">
        <f>(ROUND((ROUND((((ET290*1.1))*AV290*I290),2)*BB290),2)+ROUND((ROUND(((AE290-((EU290*1.1)))*AV290*I290),2)*BS290),2))</f>
        <v>8624.2099999999991</v>
      </c>
      <c r="R290">
        <f t="shared" si="243"/>
        <v>2279.46</v>
      </c>
      <c r="S290">
        <f t="shared" si="244"/>
        <v>1817.27</v>
      </c>
      <c r="T290">
        <f t="shared" si="245"/>
        <v>0</v>
      </c>
      <c r="U290">
        <f t="shared" si="246"/>
        <v>3.7480924799999991</v>
      </c>
      <c r="V290">
        <f t="shared" si="247"/>
        <v>0</v>
      </c>
      <c r="W290">
        <f t="shared" si="248"/>
        <v>0</v>
      </c>
      <c r="X290">
        <f t="shared" si="249"/>
        <v>2162.5500000000002</v>
      </c>
      <c r="Y290">
        <f t="shared" si="250"/>
        <v>1017.67</v>
      </c>
      <c r="AA290">
        <v>59537987</v>
      </c>
      <c r="AB290">
        <f t="shared" si="251"/>
        <v>2082.6999999999998</v>
      </c>
      <c r="AC290">
        <f t="shared" si="252"/>
        <v>0</v>
      </c>
      <c r="AD290">
        <f>ROUND(((((ET290*1.1))-((EU290*1.1)))+AE290),1)</f>
        <v>1957.2</v>
      </c>
      <c r="AE290">
        <f>ROUND(((EU290*1.1)),1)</f>
        <v>157.4</v>
      </c>
      <c r="AF290">
        <f>ROUND(((EV290*1.1)),1)</f>
        <v>125.5</v>
      </c>
      <c r="AG290">
        <f t="shared" si="253"/>
        <v>0</v>
      </c>
      <c r="AH290">
        <f>((EW290*1.1))</f>
        <v>9.9439999999999991</v>
      </c>
      <c r="AI290">
        <f>((EX290*1.1))</f>
        <v>0</v>
      </c>
      <c r="AJ290">
        <f t="shared" si="254"/>
        <v>0</v>
      </c>
      <c r="AK290">
        <v>1893.35</v>
      </c>
      <c r="AL290">
        <v>0</v>
      </c>
      <c r="AM290">
        <v>1779.27</v>
      </c>
      <c r="AN290">
        <v>143.07</v>
      </c>
      <c r="AO290">
        <v>114.08</v>
      </c>
      <c r="AP290">
        <v>0</v>
      </c>
      <c r="AQ290">
        <v>9.0399999999999991</v>
      </c>
      <c r="AR290">
        <v>0</v>
      </c>
      <c r="AS290">
        <v>0</v>
      </c>
      <c r="AT290">
        <v>119</v>
      </c>
      <c r="AU290">
        <v>56</v>
      </c>
      <c r="AV290">
        <v>1.0469999999999999</v>
      </c>
      <c r="AW290">
        <v>1.079</v>
      </c>
      <c r="AZ290">
        <v>1</v>
      </c>
      <c r="BA290">
        <v>38.42</v>
      </c>
      <c r="BB290">
        <v>11.69</v>
      </c>
      <c r="BC290">
        <v>1</v>
      </c>
      <c r="BD290" t="s">
        <v>3</v>
      </c>
      <c r="BE290" t="s">
        <v>3</v>
      </c>
      <c r="BF290" t="s">
        <v>3</v>
      </c>
      <c r="BG290" t="s">
        <v>3</v>
      </c>
      <c r="BH290">
        <v>0</v>
      </c>
      <c r="BI290">
        <v>1</v>
      </c>
      <c r="BJ290" t="s">
        <v>294</v>
      </c>
      <c r="BM290">
        <v>25</v>
      </c>
      <c r="BN290">
        <v>0</v>
      </c>
      <c r="BO290" t="s">
        <v>291</v>
      </c>
      <c r="BP290">
        <v>1</v>
      </c>
      <c r="BQ290">
        <v>30</v>
      </c>
      <c r="BR290">
        <v>0</v>
      </c>
      <c r="BS290">
        <v>38.42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119</v>
      </c>
      <c r="CA290">
        <v>56</v>
      </c>
      <c r="CB290" t="s">
        <v>3</v>
      </c>
      <c r="CE290">
        <v>30</v>
      </c>
      <c r="CF290">
        <v>0</v>
      </c>
      <c r="CG290">
        <v>0</v>
      </c>
      <c r="CM290">
        <v>0</v>
      </c>
      <c r="CN290" t="s">
        <v>648</v>
      </c>
      <c r="CO290">
        <v>0</v>
      </c>
      <c r="CP290">
        <f t="shared" si="255"/>
        <v>10441.48</v>
      </c>
      <c r="CQ290">
        <f t="shared" si="256"/>
        <v>0</v>
      </c>
      <c r="CR290">
        <f>(ROUND((ROUND((((ET290*1.1))*AV290*1),2)*BB290),2)+ROUND((ROUND(((AE290-((EU290*1.1)))*AV290*1),2)*BS290),2))</f>
        <v>23955.8</v>
      </c>
      <c r="CS290">
        <f t="shared" si="257"/>
        <v>6331.62</v>
      </c>
      <c r="CT290">
        <f t="shared" si="258"/>
        <v>5048.3900000000003</v>
      </c>
      <c r="CU290">
        <f t="shared" si="259"/>
        <v>0</v>
      </c>
      <c r="CV290">
        <f t="shared" si="260"/>
        <v>10.411367999999998</v>
      </c>
      <c r="CW290">
        <f t="shared" si="261"/>
        <v>0</v>
      </c>
      <c r="CX290">
        <f t="shared" si="262"/>
        <v>0</v>
      </c>
      <c r="CY290">
        <f>S290*(BZ290/100)</f>
        <v>2162.5513000000001</v>
      </c>
      <c r="CZ290">
        <f>S290*(CA290/100)</f>
        <v>1017.6712000000001</v>
      </c>
      <c r="DB290">
        <v>32</v>
      </c>
      <c r="DC290" t="s">
        <v>3</v>
      </c>
      <c r="DD290" t="s">
        <v>3</v>
      </c>
      <c r="DE290" t="s">
        <v>22</v>
      </c>
      <c r="DF290" t="s">
        <v>22</v>
      </c>
      <c r="DG290" t="s">
        <v>22</v>
      </c>
      <c r="DH290" t="s">
        <v>3</v>
      </c>
      <c r="DI290" t="s">
        <v>22</v>
      </c>
      <c r="DJ290" t="s">
        <v>22</v>
      </c>
      <c r="DK290" t="s">
        <v>3</v>
      </c>
      <c r="DL290" t="s">
        <v>3</v>
      </c>
      <c r="DM290" t="s">
        <v>3</v>
      </c>
      <c r="DN290">
        <v>146</v>
      </c>
      <c r="DO290">
        <v>115</v>
      </c>
      <c r="DP290">
        <v>1.0469999999999999</v>
      </c>
      <c r="DQ290">
        <v>1.079</v>
      </c>
      <c r="DU290">
        <v>1013</v>
      </c>
      <c r="DV290" t="s">
        <v>293</v>
      </c>
      <c r="DW290" t="s">
        <v>293</v>
      </c>
      <c r="DX290">
        <v>1</v>
      </c>
      <c r="DZ290" t="s">
        <v>3</v>
      </c>
      <c r="EA290" t="s">
        <v>3</v>
      </c>
      <c r="EB290" t="s">
        <v>3</v>
      </c>
      <c r="EC290" t="s">
        <v>3</v>
      </c>
      <c r="EE290">
        <v>55891313</v>
      </c>
      <c r="EF290">
        <v>30</v>
      </c>
      <c r="EG290" t="s">
        <v>23</v>
      </c>
      <c r="EH290">
        <v>0</v>
      </c>
      <c r="EI290" t="s">
        <v>3</v>
      </c>
      <c r="EJ290">
        <v>1</v>
      </c>
      <c r="EK290">
        <v>25</v>
      </c>
      <c r="EL290" t="s">
        <v>295</v>
      </c>
      <c r="EM290" t="s">
        <v>296</v>
      </c>
      <c r="EO290" t="s">
        <v>26</v>
      </c>
      <c r="EQ290">
        <v>131072</v>
      </c>
      <c r="ER290">
        <v>1893.35</v>
      </c>
      <c r="ES290">
        <v>0</v>
      </c>
      <c r="ET290">
        <v>1779.27</v>
      </c>
      <c r="EU290">
        <v>143.07</v>
      </c>
      <c r="EV290">
        <v>114.08</v>
      </c>
      <c r="EW290">
        <v>9.0399999999999991</v>
      </c>
      <c r="EX290">
        <v>0</v>
      </c>
      <c r="EY290">
        <v>0</v>
      </c>
      <c r="FQ290">
        <v>0</v>
      </c>
      <c r="FR290">
        <v>0</v>
      </c>
      <c r="FS290">
        <v>0</v>
      </c>
      <c r="FX290">
        <v>146</v>
      </c>
      <c r="FY290">
        <v>115</v>
      </c>
      <c r="GA290" t="s">
        <v>3</v>
      </c>
      <c r="GD290">
        <v>0</v>
      </c>
      <c r="GF290">
        <v>1013256060</v>
      </c>
      <c r="GG290">
        <v>2</v>
      </c>
      <c r="GH290">
        <v>1</v>
      </c>
      <c r="GI290">
        <v>2</v>
      </c>
      <c r="GJ290">
        <v>0</v>
      </c>
      <c r="GK290">
        <f>ROUND(R290*(S12)/100,2)</f>
        <v>3647.14</v>
      </c>
      <c r="GL290">
        <f t="shared" si="263"/>
        <v>0</v>
      </c>
      <c r="GM290">
        <f>ROUND(O290+X290+Y290+GK290,2)+GX290</f>
        <v>17268.84</v>
      </c>
      <c r="GN290">
        <f t="shared" si="264"/>
        <v>17268.84</v>
      </c>
      <c r="GO290">
        <f t="shared" si="265"/>
        <v>0</v>
      </c>
      <c r="GP290">
        <f t="shared" si="266"/>
        <v>0</v>
      </c>
      <c r="GR290">
        <v>0</v>
      </c>
      <c r="GS290">
        <v>3</v>
      </c>
      <c r="GT290">
        <v>0</v>
      </c>
      <c r="GU290" t="s">
        <v>3</v>
      </c>
      <c r="GV290">
        <f t="shared" si="267"/>
        <v>0</v>
      </c>
      <c r="GW290">
        <v>1</v>
      </c>
      <c r="GX290">
        <f t="shared" si="268"/>
        <v>0</v>
      </c>
      <c r="HA290">
        <v>0</v>
      </c>
      <c r="HB290">
        <v>0</v>
      </c>
      <c r="HC290">
        <f t="shared" si="269"/>
        <v>0</v>
      </c>
      <c r="HE290" t="s">
        <v>3</v>
      </c>
      <c r="HF290" t="s">
        <v>3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HS290">
        <v>0</v>
      </c>
      <c r="IK290">
        <v>0</v>
      </c>
    </row>
    <row r="291" spans="1:255" x14ac:dyDescent="0.2">
      <c r="A291" s="2">
        <v>18</v>
      </c>
      <c r="B291" s="2">
        <v>1</v>
      </c>
      <c r="C291" s="2">
        <v>277</v>
      </c>
      <c r="D291" s="2"/>
      <c r="E291" s="2" t="s">
        <v>297</v>
      </c>
      <c r="F291" s="2" t="s">
        <v>298</v>
      </c>
      <c r="G291" s="2" t="s">
        <v>299</v>
      </c>
      <c r="H291" s="2" t="s">
        <v>258</v>
      </c>
      <c r="I291" s="2">
        <f>I289*J291</f>
        <v>0.12959999999999999</v>
      </c>
      <c r="J291" s="2">
        <v>0.36</v>
      </c>
      <c r="K291" s="2">
        <v>0.36</v>
      </c>
      <c r="L291" s="2"/>
      <c r="M291" s="2"/>
      <c r="N291" s="2"/>
      <c r="O291" s="2">
        <f t="shared" si="241"/>
        <v>121.63</v>
      </c>
      <c r="P291" s="2">
        <f t="shared" si="242"/>
        <v>121.63</v>
      </c>
      <c r="Q291" s="2">
        <f>(ROUND((ROUND(((ET291)*AV291*I291),2)*BB291),2)+ROUND((ROUND(((AE291-(EU291))*AV291*I291),2)*BS291),2))</f>
        <v>0</v>
      </c>
      <c r="R291" s="2">
        <f t="shared" si="243"/>
        <v>0</v>
      </c>
      <c r="S291" s="2">
        <f t="shared" si="244"/>
        <v>0</v>
      </c>
      <c r="T291" s="2">
        <f t="shared" si="245"/>
        <v>0</v>
      </c>
      <c r="U291" s="2">
        <f t="shared" si="246"/>
        <v>0</v>
      </c>
      <c r="V291" s="2">
        <f t="shared" si="247"/>
        <v>0</v>
      </c>
      <c r="W291" s="2">
        <f t="shared" si="248"/>
        <v>0</v>
      </c>
      <c r="X291" s="2">
        <f t="shared" si="249"/>
        <v>0</v>
      </c>
      <c r="Y291" s="2">
        <f t="shared" si="250"/>
        <v>0</v>
      </c>
      <c r="Z291" s="2"/>
      <c r="AA291" s="2">
        <v>59537989</v>
      </c>
      <c r="AB291" s="2">
        <f t="shared" si="251"/>
        <v>869.8</v>
      </c>
      <c r="AC291" s="2">
        <f t="shared" si="252"/>
        <v>869.8</v>
      </c>
      <c r="AD291" s="2">
        <f>ROUND((((ET291)-(EU291))+AE291),1)</f>
        <v>0</v>
      </c>
      <c r="AE291" s="2">
        <f>ROUND((EU291),1)</f>
        <v>0</v>
      </c>
      <c r="AF291" s="2">
        <f>ROUND((EV291),1)</f>
        <v>0</v>
      </c>
      <c r="AG291" s="2">
        <f t="shared" si="253"/>
        <v>0</v>
      </c>
      <c r="AH291" s="2">
        <f>(EW291)</f>
        <v>0</v>
      </c>
      <c r="AI291" s="2">
        <f>(EX291)</f>
        <v>0</v>
      </c>
      <c r="AJ291" s="2">
        <f t="shared" si="254"/>
        <v>0</v>
      </c>
      <c r="AK291" s="2">
        <v>869.77</v>
      </c>
      <c r="AL291" s="2">
        <v>869.77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146</v>
      </c>
      <c r="AU291" s="2">
        <v>115</v>
      </c>
      <c r="AV291" s="2">
        <v>1.0469999999999999</v>
      </c>
      <c r="AW291" s="2">
        <v>1.079</v>
      </c>
      <c r="AX291" s="2"/>
      <c r="AY291" s="2"/>
      <c r="AZ291" s="2">
        <v>1</v>
      </c>
      <c r="BA291" s="2">
        <v>1</v>
      </c>
      <c r="BB291" s="2">
        <v>1</v>
      </c>
      <c r="BC291" s="2">
        <v>1</v>
      </c>
      <c r="BD291" s="2" t="s">
        <v>3</v>
      </c>
      <c r="BE291" s="2" t="s">
        <v>3</v>
      </c>
      <c r="BF291" s="2" t="s">
        <v>3</v>
      </c>
      <c r="BG291" s="2" t="s">
        <v>3</v>
      </c>
      <c r="BH291" s="2">
        <v>3</v>
      </c>
      <c r="BI291" s="2">
        <v>1</v>
      </c>
      <c r="BJ291" s="2" t="s">
        <v>300</v>
      </c>
      <c r="BK291" s="2"/>
      <c r="BL291" s="2"/>
      <c r="BM291" s="2">
        <v>25</v>
      </c>
      <c r="BN291" s="2">
        <v>0</v>
      </c>
      <c r="BO291" s="2" t="s">
        <v>3</v>
      </c>
      <c r="BP291" s="2">
        <v>0</v>
      </c>
      <c r="BQ291" s="2">
        <v>30</v>
      </c>
      <c r="BR291" s="2">
        <v>0</v>
      </c>
      <c r="BS291" s="2">
        <v>1</v>
      </c>
      <c r="BT291" s="2">
        <v>1</v>
      </c>
      <c r="BU291" s="2">
        <v>1</v>
      </c>
      <c r="BV291" s="2">
        <v>1</v>
      </c>
      <c r="BW291" s="2">
        <v>1</v>
      </c>
      <c r="BX291" s="2">
        <v>1</v>
      </c>
      <c r="BY291" s="2" t="s">
        <v>3</v>
      </c>
      <c r="BZ291" s="2">
        <v>146</v>
      </c>
      <c r="CA291" s="2">
        <v>115</v>
      </c>
      <c r="CB291" s="2" t="s">
        <v>3</v>
      </c>
      <c r="CC291" s="2"/>
      <c r="CD291" s="2"/>
      <c r="CE291" s="2">
        <v>30</v>
      </c>
      <c r="CF291" s="2">
        <v>0</v>
      </c>
      <c r="CG291" s="2">
        <v>0</v>
      </c>
      <c r="CH291" s="2"/>
      <c r="CI291" s="2"/>
      <c r="CJ291" s="2"/>
      <c r="CK291" s="2"/>
      <c r="CL291" s="2"/>
      <c r="CM291" s="2">
        <v>0</v>
      </c>
      <c r="CN291" s="2" t="s">
        <v>3</v>
      </c>
      <c r="CO291" s="2">
        <v>0</v>
      </c>
      <c r="CP291" s="2">
        <f t="shared" si="255"/>
        <v>121.63</v>
      </c>
      <c r="CQ291" s="2">
        <f t="shared" si="256"/>
        <v>938.51</v>
      </c>
      <c r="CR291" s="2">
        <f>(ROUND((ROUND(((ET291)*AV291*1),2)*BB291),2)+ROUND((ROUND(((AE291-(EU291))*AV291*1),2)*BS291),2))</f>
        <v>0</v>
      </c>
      <c r="CS291" s="2">
        <f t="shared" si="257"/>
        <v>0</v>
      </c>
      <c r="CT291" s="2">
        <f t="shared" si="258"/>
        <v>0</v>
      </c>
      <c r="CU291" s="2">
        <f t="shared" si="259"/>
        <v>0</v>
      </c>
      <c r="CV291" s="2">
        <f t="shared" si="260"/>
        <v>0</v>
      </c>
      <c r="CW291" s="2">
        <f t="shared" si="261"/>
        <v>0</v>
      </c>
      <c r="CX291" s="2">
        <f t="shared" si="262"/>
        <v>0</v>
      </c>
      <c r="CY291" s="2">
        <f>((S291*BZ291)/100)</f>
        <v>0</v>
      </c>
      <c r="CZ291" s="2">
        <f>((S291*CA291)/100)</f>
        <v>0</v>
      </c>
      <c r="DA291" s="2"/>
      <c r="DB291" s="2"/>
      <c r="DC291" s="2" t="s">
        <v>3</v>
      </c>
      <c r="DD291" s="2" t="s">
        <v>3</v>
      </c>
      <c r="DE291" s="2" t="s">
        <v>3</v>
      </c>
      <c r="DF291" s="2" t="s">
        <v>3</v>
      </c>
      <c r="DG291" s="2" t="s">
        <v>3</v>
      </c>
      <c r="DH291" s="2" t="s">
        <v>3</v>
      </c>
      <c r="DI291" s="2" t="s">
        <v>3</v>
      </c>
      <c r="DJ291" s="2" t="s">
        <v>3</v>
      </c>
      <c r="DK291" s="2" t="s">
        <v>3</v>
      </c>
      <c r="DL291" s="2" t="s">
        <v>3</v>
      </c>
      <c r="DM291" s="2" t="s">
        <v>3</v>
      </c>
      <c r="DN291" s="2">
        <v>0</v>
      </c>
      <c r="DO291" s="2">
        <v>0</v>
      </c>
      <c r="DP291" s="2">
        <v>1</v>
      </c>
      <c r="DQ291" s="2">
        <v>1</v>
      </c>
      <c r="DR291" s="2"/>
      <c r="DS291" s="2"/>
      <c r="DT291" s="2"/>
      <c r="DU291" s="2">
        <v>1010</v>
      </c>
      <c r="DV291" s="2" t="s">
        <v>258</v>
      </c>
      <c r="DW291" s="2" t="s">
        <v>258</v>
      </c>
      <c r="DX291" s="2">
        <v>1</v>
      </c>
      <c r="DY291" s="2"/>
      <c r="DZ291" s="2" t="s">
        <v>3</v>
      </c>
      <c r="EA291" s="2" t="s">
        <v>3</v>
      </c>
      <c r="EB291" s="2" t="s">
        <v>3</v>
      </c>
      <c r="EC291" s="2" t="s">
        <v>3</v>
      </c>
      <c r="ED291" s="2"/>
      <c r="EE291" s="2">
        <v>55891313</v>
      </c>
      <c r="EF291" s="2">
        <v>30</v>
      </c>
      <c r="EG291" s="2" t="s">
        <v>23</v>
      </c>
      <c r="EH291" s="2">
        <v>0</v>
      </c>
      <c r="EI291" s="2" t="s">
        <v>3</v>
      </c>
      <c r="EJ291" s="2">
        <v>1</v>
      </c>
      <c r="EK291" s="2">
        <v>25</v>
      </c>
      <c r="EL291" s="2" t="s">
        <v>295</v>
      </c>
      <c r="EM291" s="2" t="s">
        <v>296</v>
      </c>
      <c r="EN291" s="2"/>
      <c r="EO291" s="2" t="s">
        <v>3</v>
      </c>
      <c r="EP291" s="2"/>
      <c r="EQ291" s="2">
        <v>0</v>
      </c>
      <c r="ER291" s="2">
        <v>869.77</v>
      </c>
      <c r="ES291" s="2">
        <v>869.77</v>
      </c>
      <c r="ET291" s="2">
        <v>0</v>
      </c>
      <c r="EU291" s="2">
        <v>0</v>
      </c>
      <c r="EV291" s="2">
        <v>0</v>
      </c>
      <c r="EW291" s="2">
        <v>0</v>
      </c>
      <c r="EX291" s="2">
        <v>0</v>
      </c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>
        <v>0</v>
      </c>
      <c r="FR291" s="2">
        <v>0</v>
      </c>
      <c r="FS291" s="2">
        <v>0</v>
      </c>
      <c r="FT291" s="2"/>
      <c r="FU291" s="2"/>
      <c r="FV291" s="2"/>
      <c r="FW291" s="2"/>
      <c r="FX291" s="2">
        <v>146</v>
      </c>
      <c r="FY291" s="2">
        <v>115</v>
      </c>
      <c r="FZ291" s="2"/>
      <c r="GA291" s="2" t="s">
        <v>3</v>
      </c>
      <c r="GB291" s="2"/>
      <c r="GC291" s="2"/>
      <c r="GD291" s="2">
        <v>1</v>
      </c>
      <c r="GE291" s="2"/>
      <c r="GF291" s="2">
        <v>-1583923306</v>
      </c>
      <c r="GG291" s="2">
        <v>2</v>
      </c>
      <c r="GH291" s="2">
        <v>1</v>
      </c>
      <c r="GI291" s="2">
        <v>-2</v>
      </c>
      <c r="GJ291" s="2">
        <v>0</v>
      </c>
      <c r="GK291" s="2">
        <v>0</v>
      </c>
      <c r="GL291" s="2">
        <f t="shared" si="263"/>
        <v>0</v>
      </c>
      <c r="GM291" s="2">
        <f>ROUND(O291+X291+Y291,2)+GX291</f>
        <v>121.63</v>
      </c>
      <c r="GN291" s="2">
        <f t="shared" si="264"/>
        <v>121.63</v>
      </c>
      <c r="GO291" s="2">
        <f t="shared" si="265"/>
        <v>0</v>
      </c>
      <c r="GP291" s="2">
        <f t="shared" si="266"/>
        <v>0</v>
      </c>
      <c r="GQ291" s="2"/>
      <c r="GR291" s="2">
        <v>0</v>
      </c>
      <c r="GS291" s="2">
        <v>3</v>
      </c>
      <c r="GT291" s="2">
        <v>0</v>
      </c>
      <c r="GU291" s="2" t="s">
        <v>3</v>
      </c>
      <c r="GV291" s="2">
        <f t="shared" si="267"/>
        <v>0</v>
      </c>
      <c r="GW291" s="2">
        <v>1</v>
      </c>
      <c r="GX291" s="2">
        <f t="shared" si="268"/>
        <v>0</v>
      </c>
      <c r="GY291" s="2"/>
      <c r="GZ291" s="2"/>
      <c r="HA291" s="2">
        <v>0</v>
      </c>
      <c r="HB291" s="2">
        <v>0</v>
      </c>
      <c r="HC291" s="2">
        <f t="shared" si="269"/>
        <v>0</v>
      </c>
      <c r="HD291" s="2"/>
      <c r="HE291" s="2" t="s">
        <v>3</v>
      </c>
      <c r="HF291" s="2" t="s">
        <v>3</v>
      </c>
      <c r="HG291" s="2"/>
      <c r="HH291" s="2"/>
      <c r="HI291" s="2"/>
      <c r="HJ291" s="2"/>
      <c r="HK291" s="2"/>
      <c r="HL291" s="2"/>
      <c r="HM291" s="2" t="s">
        <v>3</v>
      </c>
      <c r="HN291" s="2" t="s">
        <v>3</v>
      </c>
      <c r="HO291" s="2" t="s">
        <v>3</v>
      </c>
      <c r="HP291" s="2" t="s">
        <v>3</v>
      </c>
      <c r="HQ291" s="2" t="s">
        <v>3</v>
      </c>
      <c r="HR291" s="2"/>
      <c r="HS291" s="2">
        <v>0</v>
      </c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>
        <v>0</v>
      </c>
      <c r="IL291" s="2"/>
      <c r="IM291" s="2"/>
      <c r="IN291" s="2"/>
      <c r="IO291" s="2"/>
      <c r="IP291" s="2"/>
      <c r="IQ291" s="2"/>
      <c r="IR291" s="2"/>
      <c r="IS291" s="2"/>
      <c r="IT291" s="2"/>
      <c r="IU291" s="2"/>
    </row>
    <row r="292" spans="1:255" x14ac:dyDescent="0.2">
      <c r="A292">
        <v>18</v>
      </c>
      <c r="B292">
        <v>1</v>
      </c>
      <c r="C292">
        <v>280</v>
      </c>
      <c r="E292" t="s">
        <v>297</v>
      </c>
      <c r="F292" t="s">
        <v>298</v>
      </c>
      <c r="G292" t="s">
        <v>299</v>
      </c>
      <c r="H292" t="s">
        <v>258</v>
      </c>
      <c r="I292">
        <f>I290*J292</f>
        <v>0.12959999999999999</v>
      </c>
      <c r="J292">
        <v>0.36</v>
      </c>
      <c r="K292">
        <v>0.36</v>
      </c>
      <c r="O292">
        <f t="shared" si="241"/>
        <v>1001.01</v>
      </c>
      <c r="P292">
        <f t="shared" si="242"/>
        <v>1001.01</v>
      </c>
      <c r="Q292">
        <f>(ROUND((ROUND(((ET292)*AV292*I292),2)*BB292),2)+ROUND((ROUND(((AE292-(EU292))*AV292*I292),2)*BS292),2))</f>
        <v>0</v>
      </c>
      <c r="R292">
        <f t="shared" si="243"/>
        <v>0</v>
      </c>
      <c r="S292">
        <f t="shared" si="244"/>
        <v>0</v>
      </c>
      <c r="T292">
        <f t="shared" si="245"/>
        <v>0</v>
      </c>
      <c r="U292">
        <f t="shared" si="246"/>
        <v>0</v>
      </c>
      <c r="V292">
        <f t="shared" si="247"/>
        <v>0</v>
      </c>
      <c r="W292">
        <f t="shared" si="248"/>
        <v>0</v>
      </c>
      <c r="X292">
        <f t="shared" si="249"/>
        <v>0</v>
      </c>
      <c r="Y292">
        <f t="shared" si="250"/>
        <v>0</v>
      </c>
      <c r="AA292">
        <v>59537987</v>
      </c>
      <c r="AB292">
        <f t="shared" si="251"/>
        <v>869.8</v>
      </c>
      <c r="AC292">
        <f t="shared" si="252"/>
        <v>869.8</v>
      </c>
      <c r="AD292">
        <f>ROUND((((ET292)-(EU292))+AE292),1)</f>
        <v>0</v>
      </c>
      <c r="AE292">
        <f>ROUND((EU292),1)</f>
        <v>0</v>
      </c>
      <c r="AF292">
        <f>ROUND((EV292),1)</f>
        <v>0</v>
      </c>
      <c r="AG292">
        <f t="shared" si="253"/>
        <v>0</v>
      </c>
      <c r="AH292">
        <f>(EW292)</f>
        <v>0</v>
      </c>
      <c r="AI292">
        <f>(EX292)</f>
        <v>0</v>
      </c>
      <c r="AJ292">
        <f t="shared" si="254"/>
        <v>0</v>
      </c>
      <c r="AK292">
        <v>869.77</v>
      </c>
      <c r="AL292">
        <v>869.77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1</v>
      </c>
      <c r="AW292">
        <v>1.079</v>
      </c>
      <c r="AZ292">
        <v>1</v>
      </c>
      <c r="BA292">
        <v>1</v>
      </c>
      <c r="BB292">
        <v>1</v>
      </c>
      <c r="BC292">
        <v>8.23</v>
      </c>
      <c r="BD292" t="s">
        <v>3</v>
      </c>
      <c r="BE292" t="s">
        <v>3</v>
      </c>
      <c r="BF292" t="s">
        <v>3</v>
      </c>
      <c r="BG292" t="s">
        <v>3</v>
      </c>
      <c r="BH292">
        <v>3</v>
      </c>
      <c r="BI292">
        <v>1</v>
      </c>
      <c r="BJ292" t="s">
        <v>300</v>
      </c>
      <c r="BM292">
        <v>25</v>
      </c>
      <c r="BN292">
        <v>0</v>
      </c>
      <c r="BO292" t="s">
        <v>298</v>
      </c>
      <c r="BP292">
        <v>1</v>
      </c>
      <c r="BQ292">
        <v>30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0</v>
      </c>
      <c r="CA292">
        <v>0</v>
      </c>
      <c r="CB292" t="s">
        <v>3</v>
      </c>
      <c r="CE292">
        <v>30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si="255"/>
        <v>1001.01</v>
      </c>
      <c r="CQ292">
        <f t="shared" si="256"/>
        <v>7723.94</v>
      </c>
      <c r="CR292">
        <f>(ROUND((ROUND(((ET292)*AV292*1),2)*BB292),2)+ROUND((ROUND(((AE292-(EU292))*AV292*1),2)*BS292),2))</f>
        <v>0</v>
      </c>
      <c r="CS292">
        <f t="shared" si="257"/>
        <v>0</v>
      </c>
      <c r="CT292">
        <f t="shared" si="258"/>
        <v>0</v>
      </c>
      <c r="CU292">
        <f t="shared" si="259"/>
        <v>0</v>
      </c>
      <c r="CV292">
        <f t="shared" si="260"/>
        <v>0</v>
      </c>
      <c r="CW292">
        <f t="shared" si="261"/>
        <v>0</v>
      </c>
      <c r="CX292">
        <f t="shared" si="262"/>
        <v>0</v>
      </c>
      <c r="CY292">
        <f>S292*(BZ292/100)</f>
        <v>0</v>
      </c>
      <c r="CZ292">
        <f>S292*(CA292/100)</f>
        <v>0</v>
      </c>
      <c r="DC292" t="s">
        <v>3</v>
      </c>
      <c r="DD292" t="s">
        <v>3</v>
      </c>
      <c r="DE292" t="s">
        <v>3</v>
      </c>
      <c r="DF292" t="s">
        <v>3</v>
      </c>
      <c r="DG292" t="s">
        <v>3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146</v>
      </c>
      <c r="DO292">
        <v>115</v>
      </c>
      <c r="DP292">
        <v>1.0469999999999999</v>
      </c>
      <c r="DQ292">
        <v>1.079</v>
      </c>
      <c r="DU292">
        <v>1010</v>
      </c>
      <c r="DV292" t="s">
        <v>258</v>
      </c>
      <c r="DW292" t="s">
        <v>258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55891313</v>
      </c>
      <c r="EF292">
        <v>30</v>
      </c>
      <c r="EG292" t="s">
        <v>23</v>
      </c>
      <c r="EH292">
        <v>0</v>
      </c>
      <c r="EI292" t="s">
        <v>3</v>
      </c>
      <c r="EJ292">
        <v>1</v>
      </c>
      <c r="EK292">
        <v>25</v>
      </c>
      <c r="EL292" t="s">
        <v>295</v>
      </c>
      <c r="EM292" t="s">
        <v>296</v>
      </c>
      <c r="EO292" t="s">
        <v>3</v>
      </c>
      <c r="EQ292">
        <v>0</v>
      </c>
      <c r="ER292">
        <v>869.77</v>
      </c>
      <c r="ES292">
        <v>869.77</v>
      </c>
      <c r="ET292">
        <v>0</v>
      </c>
      <c r="EU292">
        <v>0</v>
      </c>
      <c r="EV292">
        <v>0</v>
      </c>
      <c r="EW292">
        <v>0</v>
      </c>
      <c r="EX292">
        <v>0</v>
      </c>
      <c r="FQ292">
        <v>0</v>
      </c>
      <c r="FR292">
        <v>0</v>
      </c>
      <c r="FS292">
        <v>0</v>
      </c>
      <c r="FX292">
        <v>146</v>
      </c>
      <c r="FY292">
        <v>115</v>
      </c>
      <c r="GA292" t="s">
        <v>3</v>
      </c>
      <c r="GD292">
        <v>0</v>
      </c>
      <c r="GF292">
        <v>-1583923306</v>
      </c>
      <c r="GG292">
        <v>2</v>
      </c>
      <c r="GH292">
        <v>1</v>
      </c>
      <c r="GI292">
        <v>2</v>
      </c>
      <c r="GJ292">
        <v>0</v>
      </c>
      <c r="GK292">
        <f>ROUND(R292*(S12)/100,2)</f>
        <v>0</v>
      </c>
      <c r="GL292">
        <f t="shared" si="263"/>
        <v>0</v>
      </c>
      <c r="GM292">
        <f>ROUND(O292+X292+Y292+GK292,2)+GX292</f>
        <v>1001.01</v>
      </c>
      <c r="GN292">
        <f t="shared" si="264"/>
        <v>1001.01</v>
      </c>
      <c r="GO292">
        <f t="shared" si="265"/>
        <v>0</v>
      </c>
      <c r="GP292">
        <f t="shared" si="266"/>
        <v>0</v>
      </c>
      <c r="GR292">
        <v>0</v>
      </c>
      <c r="GS292">
        <v>3</v>
      </c>
      <c r="GT292">
        <v>0</v>
      </c>
      <c r="GU292" t="s">
        <v>3</v>
      </c>
      <c r="GV292">
        <f t="shared" si="267"/>
        <v>0</v>
      </c>
      <c r="GW292">
        <v>1</v>
      </c>
      <c r="GX292">
        <f t="shared" si="268"/>
        <v>0</v>
      </c>
      <c r="HA292">
        <v>0</v>
      </c>
      <c r="HB292">
        <v>0</v>
      </c>
      <c r="HC292">
        <f t="shared" si="269"/>
        <v>0</v>
      </c>
      <c r="HE292" t="s">
        <v>3</v>
      </c>
      <c r="HF292" t="s">
        <v>3</v>
      </c>
      <c r="HM292" t="s">
        <v>3</v>
      </c>
      <c r="HN292" t="s">
        <v>3</v>
      </c>
      <c r="HO292" t="s">
        <v>3</v>
      </c>
      <c r="HP292" t="s">
        <v>3</v>
      </c>
      <c r="HQ292" t="s">
        <v>3</v>
      </c>
      <c r="HS292">
        <v>0</v>
      </c>
      <c r="IK292">
        <v>0</v>
      </c>
    </row>
    <row r="293" spans="1:255" x14ac:dyDescent="0.2">
      <c r="A293" s="2">
        <v>17</v>
      </c>
      <c r="B293" s="2">
        <v>1</v>
      </c>
      <c r="C293" s="2">
        <f>ROW(SmtRes!A283)</f>
        <v>283</v>
      </c>
      <c r="D293" s="2">
        <f>ROW(EtalonRes!A345)</f>
        <v>345</v>
      </c>
      <c r="E293" s="2" t="s">
        <v>195</v>
      </c>
      <c r="F293" s="2" t="s">
        <v>301</v>
      </c>
      <c r="G293" s="2" t="s">
        <v>302</v>
      </c>
      <c r="H293" s="2" t="s">
        <v>303</v>
      </c>
      <c r="I293" s="2">
        <f>ROUND((36)/10,9)</f>
        <v>3.6</v>
      </c>
      <c r="J293" s="2">
        <v>0</v>
      </c>
      <c r="K293" s="2">
        <f>ROUND((36)/10,9)</f>
        <v>3.6</v>
      </c>
      <c r="L293" s="2"/>
      <c r="M293" s="2"/>
      <c r="N293" s="2"/>
      <c r="O293" s="2">
        <f t="shared" si="241"/>
        <v>1053.4000000000001</v>
      </c>
      <c r="P293" s="2">
        <f t="shared" si="242"/>
        <v>0</v>
      </c>
      <c r="Q293" s="2">
        <f>(ROUND((ROUND((((ET293*1.1))*AV293*I293),2)*BB293),2)+ROUND((ROUND(((AE293-((EU293*1.1)))*AV293*I293),2)*BS293),2))</f>
        <v>904.14</v>
      </c>
      <c r="R293" s="2">
        <f t="shared" si="243"/>
        <v>0</v>
      </c>
      <c r="S293" s="2">
        <f t="shared" si="244"/>
        <v>149.26</v>
      </c>
      <c r="T293" s="2">
        <f t="shared" si="245"/>
        <v>0</v>
      </c>
      <c r="U293" s="2">
        <f t="shared" si="246"/>
        <v>13.3505064</v>
      </c>
      <c r="V293" s="2">
        <f t="shared" si="247"/>
        <v>0</v>
      </c>
      <c r="W293" s="2">
        <f t="shared" si="248"/>
        <v>0</v>
      </c>
      <c r="X293" s="2">
        <f t="shared" si="249"/>
        <v>217.92</v>
      </c>
      <c r="Y293" s="2">
        <f t="shared" si="250"/>
        <v>171.65</v>
      </c>
      <c r="Z293" s="2"/>
      <c r="AA293" s="2">
        <v>59537989</v>
      </c>
      <c r="AB293" s="2">
        <f t="shared" si="251"/>
        <v>279.5</v>
      </c>
      <c r="AC293" s="2">
        <f t="shared" si="252"/>
        <v>0</v>
      </c>
      <c r="AD293" s="2">
        <f>ROUND(((((ET293*1.1))-((EU293*1.1)))+AE293),1)</f>
        <v>239.9</v>
      </c>
      <c r="AE293" s="2">
        <f>ROUND(((EU293*1.1)),1)</f>
        <v>0</v>
      </c>
      <c r="AF293" s="2">
        <f>ROUND(((EV293*1.1)),1)</f>
        <v>39.6</v>
      </c>
      <c r="AG293" s="2">
        <f t="shared" si="253"/>
        <v>0</v>
      </c>
      <c r="AH293" s="2">
        <f>((EW293*1.1))</f>
        <v>3.5420000000000007</v>
      </c>
      <c r="AI293" s="2">
        <f>((EX293*1.1))</f>
        <v>0</v>
      </c>
      <c r="AJ293" s="2">
        <f t="shared" si="254"/>
        <v>0</v>
      </c>
      <c r="AK293" s="2">
        <v>254.07</v>
      </c>
      <c r="AL293" s="2">
        <v>0</v>
      </c>
      <c r="AM293" s="2">
        <v>218.07</v>
      </c>
      <c r="AN293" s="2">
        <v>0</v>
      </c>
      <c r="AO293" s="2">
        <v>36</v>
      </c>
      <c r="AP293" s="2">
        <v>0</v>
      </c>
      <c r="AQ293" s="2">
        <v>3.22</v>
      </c>
      <c r="AR293" s="2">
        <v>0</v>
      </c>
      <c r="AS293" s="2">
        <v>0</v>
      </c>
      <c r="AT293" s="2">
        <v>146</v>
      </c>
      <c r="AU293" s="2">
        <v>115</v>
      </c>
      <c r="AV293" s="2">
        <v>1.0469999999999999</v>
      </c>
      <c r="AW293" s="2">
        <v>1.079</v>
      </c>
      <c r="AX293" s="2"/>
      <c r="AY293" s="2"/>
      <c r="AZ293" s="2">
        <v>1</v>
      </c>
      <c r="BA293" s="2">
        <v>1</v>
      </c>
      <c r="BB293" s="2">
        <v>1</v>
      </c>
      <c r="BC293" s="2">
        <v>1</v>
      </c>
      <c r="BD293" s="2" t="s">
        <v>3</v>
      </c>
      <c r="BE293" s="2" t="s">
        <v>3</v>
      </c>
      <c r="BF293" s="2" t="s">
        <v>3</v>
      </c>
      <c r="BG293" s="2" t="s">
        <v>3</v>
      </c>
      <c r="BH293" s="2">
        <v>0</v>
      </c>
      <c r="BI293" s="2">
        <v>1</v>
      </c>
      <c r="BJ293" s="2" t="s">
        <v>304</v>
      </c>
      <c r="BK293" s="2"/>
      <c r="BL293" s="2"/>
      <c r="BM293" s="2">
        <v>25</v>
      </c>
      <c r="BN293" s="2">
        <v>0</v>
      </c>
      <c r="BO293" s="2" t="s">
        <v>3</v>
      </c>
      <c r="BP293" s="2">
        <v>0</v>
      </c>
      <c r="BQ293" s="2">
        <v>30</v>
      </c>
      <c r="BR293" s="2">
        <v>0</v>
      </c>
      <c r="BS293" s="2">
        <v>1</v>
      </c>
      <c r="BT293" s="2">
        <v>1</v>
      </c>
      <c r="BU293" s="2">
        <v>1</v>
      </c>
      <c r="BV293" s="2">
        <v>1</v>
      </c>
      <c r="BW293" s="2">
        <v>1</v>
      </c>
      <c r="BX293" s="2">
        <v>1</v>
      </c>
      <c r="BY293" s="2" t="s">
        <v>3</v>
      </c>
      <c r="BZ293" s="2">
        <v>146</v>
      </c>
      <c r="CA293" s="2">
        <v>115</v>
      </c>
      <c r="CB293" s="2" t="s">
        <v>3</v>
      </c>
      <c r="CC293" s="2"/>
      <c r="CD293" s="2"/>
      <c r="CE293" s="2">
        <v>30</v>
      </c>
      <c r="CF293" s="2">
        <v>0</v>
      </c>
      <c r="CG293" s="2">
        <v>0</v>
      </c>
      <c r="CH293" s="2"/>
      <c r="CI293" s="2"/>
      <c r="CJ293" s="2"/>
      <c r="CK293" s="2"/>
      <c r="CL293" s="2"/>
      <c r="CM293" s="2">
        <v>0</v>
      </c>
      <c r="CN293" s="2" t="s">
        <v>648</v>
      </c>
      <c r="CO293" s="2">
        <v>0</v>
      </c>
      <c r="CP293" s="2">
        <f t="shared" si="255"/>
        <v>1053.4000000000001</v>
      </c>
      <c r="CQ293" s="2">
        <f t="shared" si="256"/>
        <v>0</v>
      </c>
      <c r="CR293" s="2">
        <f>(ROUND((ROUND((((ET293*1.1))*AV293*1),2)*BB293),2)+ROUND((ROUND(((AE293-((EU293*1.1)))*AV293*1),2)*BS293),2))</f>
        <v>251.15</v>
      </c>
      <c r="CS293" s="2">
        <f t="shared" si="257"/>
        <v>0</v>
      </c>
      <c r="CT293" s="2">
        <f t="shared" si="258"/>
        <v>41.46</v>
      </c>
      <c r="CU293" s="2">
        <f t="shared" si="259"/>
        <v>0</v>
      </c>
      <c r="CV293" s="2">
        <f t="shared" si="260"/>
        <v>3.7084740000000003</v>
      </c>
      <c r="CW293" s="2">
        <f t="shared" si="261"/>
        <v>0</v>
      </c>
      <c r="CX293" s="2">
        <f t="shared" si="262"/>
        <v>0</v>
      </c>
      <c r="CY293" s="2">
        <f>((S293*BZ293)/100)</f>
        <v>217.9196</v>
      </c>
      <c r="CZ293" s="2">
        <f>((S293*CA293)/100)</f>
        <v>171.64899999999997</v>
      </c>
      <c r="DA293" s="2"/>
      <c r="DB293" s="2">
        <v>33</v>
      </c>
      <c r="DC293" s="2" t="s">
        <v>3</v>
      </c>
      <c r="DD293" s="2" t="s">
        <v>3</v>
      </c>
      <c r="DE293" s="2" t="s">
        <v>22</v>
      </c>
      <c r="DF293" s="2" t="s">
        <v>22</v>
      </c>
      <c r="DG293" s="2" t="s">
        <v>22</v>
      </c>
      <c r="DH293" s="2" t="s">
        <v>3</v>
      </c>
      <c r="DI293" s="2" t="s">
        <v>22</v>
      </c>
      <c r="DJ293" s="2" t="s">
        <v>22</v>
      </c>
      <c r="DK293" s="2" t="s">
        <v>3</v>
      </c>
      <c r="DL293" s="2" t="s">
        <v>3</v>
      </c>
      <c r="DM293" s="2" t="s">
        <v>3</v>
      </c>
      <c r="DN293" s="2">
        <v>0</v>
      </c>
      <c r="DO293" s="2">
        <v>0</v>
      </c>
      <c r="DP293" s="2">
        <v>1</v>
      </c>
      <c r="DQ293" s="2">
        <v>1</v>
      </c>
      <c r="DR293" s="2"/>
      <c r="DS293" s="2"/>
      <c r="DT293" s="2"/>
      <c r="DU293" s="2">
        <v>1013</v>
      </c>
      <c r="DV293" s="2" t="s">
        <v>303</v>
      </c>
      <c r="DW293" s="2" t="s">
        <v>303</v>
      </c>
      <c r="DX293" s="2">
        <v>1</v>
      </c>
      <c r="DY293" s="2"/>
      <c r="DZ293" s="2" t="s">
        <v>3</v>
      </c>
      <c r="EA293" s="2" t="s">
        <v>3</v>
      </c>
      <c r="EB293" s="2" t="s">
        <v>3</v>
      </c>
      <c r="EC293" s="2" t="s">
        <v>3</v>
      </c>
      <c r="ED293" s="2"/>
      <c r="EE293" s="2">
        <v>55891313</v>
      </c>
      <c r="EF293" s="2">
        <v>30</v>
      </c>
      <c r="EG293" s="2" t="s">
        <v>23</v>
      </c>
      <c r="EH293" s="2">
        <v>0</v>
      </c>
      <c r="EI293" s="2" t="s">
        <v>3</v>
      </c>
      <c r="EJ293" s="2">
        <v>1</v>
      </c>
      <c r="EK293" s="2">
        <v>25</v>
      </c>
      <c r="EL293" s="2" t="s">
        <v>295</v>
      </c>
      <c r="EM293" s="2" t="s">
        <v>296</v>
      </c>
      <c r="EN293" s="2"/>
      <c r="EO293" s="2" t="s">
        <v>26</v>
      </c>
      <c r="EP293" s="2"/>
      <c r="EQ293" s="2">
        <v>131072</v>
      </c>
      <c r="ER293" s="2">
        <v>254.07</v>
      </c>
      <c r="ES293" s="2">
        <v>0</v>
      </c>
      <c r="ET293" s="2">
        <v>218.07</v>
      </c>
      <c r="EU293" s="2">
        <v>0</v>
      </c>
      <c r="EV293" s="2">
        <v>36</v>
      </c>
      <c r="EW293" s="2">
        <v>3.22</v>
      </c>
      <c r="EX293" s="2">
        <v>0</v>
      </c>
      <c r="EY293" s="2">
        <v>0</v>
      </c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>
        <v>0</v>
      </c>
      <c r="FR293" s="2">
        <v>0</v>
      </c>
      <c r="FS293" s="2">
        <v>0</v>
      </c>
      <c r="FT293" s="2"/>
      <c r="FU293" s="2"/>
      <c r="FV293" s="2"/>
      <c r="FW293" s="2"/>
      <c r="FX293" s="2">
        <v>146</v>
      </c>
      <c r="FY293" s="2">
        <v>115</v>
      </c>
      <c r="FZ293" s="2"/>
      <c r="GA293" s="2" t="s">
        <v>3</v>
      </c>
      <c r="GB293" s="2"/>
      <c r="GC293" s="2"/>
      <c r="GD293" s="2">
        <v>1</v>
      </c>
      <c r="GE293" s="2"/>
      <c r="GF293" s="2">
        <v>-1157298618</v>
      </c>
      <c r="GG293" s="2">
        <v>2</v>
      </c>
      <c r="GH293" s="2">
        <v>1</v>
      </c>
      <c r="GI293" s="2">
        <v>-2</v>
      </c>
      <c r="GJ293" s="2">
        <v>0</v>
      </c>
      <c r="GK293" s="2">
        <v>0</v>
      </c>
      <c r="GL293" s="2">
        <f t="shared" si="263"/>
        <v>0</v>
      </c>
      <c r="GM293" s="2">
        <f>ROUND(O293+X293+Y293,2)+GX293</f>
        <v>1442.97</v>
      </c>
      <c r="GN293" s="2">
        <f t="shared" si="264"/>
        <v>1442.97</v>
      </c>
      <c r="GO293" s="2">
        <f t="shared" si="265"/>
        <v>0</v>
      </c>
      <c r="GP293" s="2">
        <f t="shared" si="266"/>
        <v>0</v>
      </c>
      <c r="GQ293" s="2"/>
      <c r="GR293" s="2">
        <v>0</v>
      </c>
      <c r="GS293" s="2">
        <v>3</v>
      </c>
      <c r="GT293" s="2">
        <v>0</v>
      </c>
      <c r="GU293" s="2" t="s">
        <v>3</v>
      </c>
      <c r="GV293" s="2">
        <f t="shared" si="267"/>
        <v>0</v>
      </c>
      <c r="GW293" s="2">
        <v>1</v>
      </c>
      <c r="GX293" s="2">
        <f t="shared" si="268"/>
        <v>0</v>
      </c>
      <c r="GY293" s="2"/>
      <c r="GZ293" s="2"/>
      <c r="HA293" s="2">
        <v>0</v>
      </c>
      <c r="HB293" s="2">
        <v>0</v>
      </c>
      <c r="HC293" s="2">
        <f t="shared" si="269"/>
        <v>0</v>
      </c>
      <c r="HD293" s="2"/>
      <c r="HE293" s="2" t="s">
        <v>3</v>
      </c>
      <c r="HF293" s="2" t="s">
        <v>3</v>
      </c>
      <c r="HG293" s="2"/>
      <c r="HH293" s="2"/>
      <c r="HI293" s="2"/>
      <c r="HJ293" s="2"/>
      <c r="HK293" s="2"/>
      <c r="HL293" s="2"/>
      <c r="HM293" s="2" t="s">
        <v>3</v>
      </c>
      <c r="HN293" s="2" t="s">
        <v>3</v>
      </c>
      <c r="HO293" s="2" t="s">
        <v>3</v>
      </c>
      <c r="HP293" s="2" t="s">
        <v>3</v>
      </c>
      <c r="HQ293" s="2" t="s">
        <v>3</v>
      </c>
      <c r="HR293" s="2"/>
      <c r="HS293" s="2">
        <v>0</v>
      </c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>
        <v>0</v>
      </c>
      <c r="IL293" s="2"/>
      <c r="IM293" s="2"/>
      <c r="IN293" s="2"/>
      <c r="IO293" s="2"/>
      <c r="IP293" s="2"/>
      <c r="IQ293" s="2"/>
      <c r="IR293" s="2"/>
      <c r="IS293" s="2"/>
      <c r="IT293" s="2"/>
      <c r="IU293" s="2"/>
    </row>
    <row r="294" spans="1:255" x14ac:dyDescent="0.2">
      <c r="A294">
        <v>17</v>
      </c>
      <c r="B294">
        <v>1</v>
      </c>
      <c r="C294">
        <f>ROW(SmtRes!A286)</f>
        <v>286</v>
      </c>
      <c r="D294">
        <f>ROW(EtalonRes!A348)</f>
        <v>348</v>
      </c>
      <c r="E294" t="s">
        <v>195</v>
      </c>
      <c r="F294" t="s">
        <v>301</v>
      </c>
      <c r="G294" t="s">
        <v>302</v>
      </c>
      <c r="H294" t="s">
        <v>303</v>
      </c>
      <c r="I294">
        <f>ROUND((36)/10,9)</f>
        <v>3.6</v>
      </c>
      <c r="J294">
        <v>0</v>
      </c>
      <c r="K294">
        <f>ROUND((36)/10,9)</f>
        <v>3.6</v>
      </c>
      <c r="O294">
        <f t="shared" si="241"/>
        <v>13889.91</v>
      </c>
      <c r="P294">
        <f t="shared" si="242"/>
        <v>0</v>
      </c>
      <c r="Q294">
        <f>(ROUND((ROUND((((ET294*1.1))*AV294*I294),2)*BB294),2)+ROUND((ROUND(((AE294-((EU294*1.1)))*AV294*I294),2)*BS294),2))</f>
        <v>8155.34</v>
      </c>
      <c r="R294">
        <f t="shared" si="243"/>
        <v>0</v>
      </c>
      <c r="S294">
        <f t="shared" si="244"/>
        <v>5734.57</v>
      </c>
      <c r="T294">
        <f t="shared" si="245"/>
        <v>0</v>
      </c>
      <c r="U294">
        <f t="shared" si="246"/>
        <v>13.3505064</v>
      </c>
      <c r="V294">
        <f t="shared" si="247"/>
        <v>0</v>
      </c>
      <c r="W294">
        <f t="shared" si="248"/>
        <v>0</v>
      </c>
      <c r="X294">
        <f t="shared" si="249"/>
        <v>6824.14</v>
      </c>
      <c r="Y294">
        <f t="shared" si="250"/>
        <v>3211.36</v>
      </c>
      <c r="AA294">
        <v>59537987</v>
      </c>
      <c r="AB294">
        <f t="shared" si="251"/>
        <v>279.5</v>
      </c>
      <c r="AC294">
        <f t="shared" si="252"/>
        <v>0</v>
      </c>
      <c r="AD294">
        <f>ROUND(((((ET294*1.1))-((EU294*1.1)))+AE294),1)</f>
        <v>239.9</v>
      </c>
      <c r="AE294">
        <f>ROUND(((EU294*1.1)),1)</f>
        <v>0</v>
      </c>
      <c r="AF294">
        <f>ROUND(((EV294*1.1)),1)</f>
        <v>39.6</v>
      </c>
      <c r="AG294">
        <f t="shared" si="253"/>
        <v>0</v>
      </c>
      <c r="AH294">
        <f>((EW294*1.1))</f>
        <v>3.5420000000000007</v>
      </c>
      <c r="AI294">
        <f>((EX294*1.1))</f>
        <v>0</v>
      </c>
      <c r="AJ294">
        <f t="shared" si="254"/>
        <v>0</v>
      </c>
      <c r="AK294">
        <v>254.07</v>
      </c>
      <c r="AL294">
        <v>0</v>
      </c>
      <c r="AM294">
        <v>218.07</v>
      </c>
      <c r="AN294">
        <v>0</v>
      </c>
      <c r="AO294">
        <v>36</v>
      </c>
      <c r="AP294">
        <v>0</v>
      </c>
      <c r="AQ294">
        <v>3.22</v>
      </c>
      <c r="AR294">
        <v>0</v>
      </c>
      <c r="AS294">
        <v>0</v>
      </c>
      <c r="AT294">
        <v>119</v>
      </c>
      <c r="AU294">
        <v>56</v>
      </c>
      <c r="AV294">
        <v>1.0469999999999999</v>
      </c>
      <c r="AW294">
        <v>1.079</v>
      </c>
      <c r="AZ294">
        <v>1</v>
      </c>
      <c r="BA294">
        <v>38.42</v>
      </c>
      <c r="BB294">
        <v>9.02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1</v>
      </c>
      <c r="BJ294" t="s">
        <v>304</v>
      </c>
      <c r="BM294">
        <v>25</v>
      </c>
      <c r="BN294">
        <v>0</v>
      </c>
      <c r="BO294" t="s">
        <v>301</v>
      </c>
      <c r="BP294">
        <v>1</v>
      </c>
      <c r="BQ294">
        <v>30</v>
      </c>
      <c r="BR294">
        <v>0</v>
      </c>
      <c r="BS294">
        <v>38.42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119</v>
      </c>
      <c r="CA294">
        <v>56</v>
      </c>
      <c r="CB294" t="s">
        <v>3</v>
      </c>
      <c r="CE294">
        <v>30</v>
      </c>
      <c r="CF294">
        <v>0</v>
      </c>
      <c r="CG294">
        <v>0</v>
      </c>
      <c r="CM294">
        <v>0</v>
      </c>
      <c r="CN294" t="s">
        <v>648</v>
      </c>
      <c r="CO294">
        <v>0</v>
      </c>
      <c r="CP294">
        <f t="shared" si="255"/>
        <v>13889.91</v>
      </c>
      <c r="CQ294">
        <f t="shared" si="256"/>
        <v>0</v>
      </c>
      <c r="CR294">
        <f>(ROUND((ROUND((((ET294*1.1))*AV294*1),2)*BB294),2)+ROUND((ROUND(((AE294-((EU294*1.1)))*AV294*1),2)*BS294),2))</f>
        <v>2265.37</v>
      </c>
      <c r="CS294">
        <f t="shared" si="257"/>
        <v>0</v>
      </c>
      <c r="CT294">
        <f t="shared" si="258"/>
        <v>1592.89</v>
      </c>
      <c r="CU294">
        <f t="shared" si="259"/>
        <v>0</v>
      </c>
      <c r="CV294">
        <f t="shared" si="260"/>
        <v>3.7084740000000003</v>
      </c>
      <c r="CW294">
        <f t="shared" si="261"/>
        <v>0</v>
      </c>
      <c r="CX294">
        <f t="shared" si="262"/>
        <v>0</v>
      </c>
      <c r="CY294">
        <f>S294*(BZ294/100)</f>
        <v>6824.1382999999996</v>
      </c>
      <c r="CZ294">
        <f>S294*(CA294/100)</f>
        <v>3211.3592000000003</v>
      </c>
      <c r="DB294">
        <v>34</v>
      </c>
      <c r="DC294" t="s">
        <v>3</v>
      </c>
      <c r="DD294" t="s">
        <v>3</v>
      </c>
      <c r="DE294" t="s">
        <v>22</v>
      </c>
      <c r="DF294" t="s">
        <v>22</v>
      </c>
      <c r="DG294" t="s">
        <v>22</v>
      </c>
      <c r="DH294" t="s">
        <v>3</v>
      </c>
      <c r="DI294" t="s">
        <v>22</v>
      </c>
      <c r="DJ294" t="s">
        <v>22</v>
      </c>
      <c r="DK294" t="s">
        <v>3</v>
      </c>
      <c r="DL294" t="s">
        <v>3</v>
      </c>
      <c r="DM294" t="s">
        <v>3</v>
      </c>
      <c r="DN294">
        <v>146</v>
      </c>
      <c r="DO294">
        <v>115</v>
      </c>
      <c r="DP294">
        <v>1.0469999999999999</v>
      </c>
      <c r="DQ294">
        <v>1.079</v>
      </c>
      <c r="DU294">
        <v>1013</v>
      </c>
      <c r="DV294" t="s">
        <v>303</v>
      </c>
      <c r="DW294" t="s">
        <v>303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55891313</v>
      </c>
      <c r="EF294">
        <v>30</v>
      </c>
      <c r="EG294" t="s">
        <v>23</v>
      </c>
      <c r="EH294">
        <v>0</v>
      </c>
      <c r="EI294" t="s">
        <v>3</v>
      </c>
      <c r="EJ294">
        <v>1</v>
      </c>
      <c r="EK294">
        <v>25</v>
      </c>
      <c r="EL294" t="s">
        <v>295</v>
      </c>
      <c r="EM294" t="s">
        <v>296</v>
      </c>
      <c r="EO294" t="s">
        <v>26</v>
      </c>
      <c r="EQ294">
        <v>131072</v>
      </c>
      <c r="ER294">
        <v>254.07</v>
      </c>
      <c r="ES294">
        <v>0</v>
      </c>
      <c r="ET294">
        <v>218.07</v>
      </c>
      <c r="EU294">
        <v>0</v>
      </c>
      <c r="EV294">
        <v>36</v>
      </c>
      <c r="EW294">
        <v>3.22</v>
      </c>
      <c r="EX294">
        <v>0</v>
      </c>
      <c r="EY294">
        <v>0</v>
      </c>
      <c r="FQ294">
        <v>0</v>
      </c>
      <c r="FR294">
        <v>0</v>
      </c>
      <c r="FS294">
        <v>0</v>
      </c>
      <c r="FX294">
        <v>146</v>
      </c>
      <c r="FY294">
        <v>115</v>
      </c>
      <c r="GA294" t="s">
        <v>3</v>
      </c>
      <c r="GD294">
        <v>0</v>
      </c>
      <c r="GF294">
        <v>-1157298618</v>
      </c>
      <c r="GG294">
        <v>2</v>
      </c>
      <c r="GH294">
        <v>1</v>
      </c>
      <c r="GI294">
        <v>2</v>
      </c>
      <c r="GJ294">
        <v>0</v>
      </c>
      <c r="GK294">
        <f>ROUND(R294*(S12)/100,2)</f>
        <v>0</v>
      </c>
      <c r="GL294">
        <f t="shared" si="263"/>
        <v>0</v>
      </c>
      <c r="GM294">
        <f>ROUND(O294+X294+Y294+GK294,2)+GX294</f>
        <v>23925.41</v>
      </c>
      <c r="GN294">
        <f t="shared" si="264"/>
        <v>23925.41</v>
      </c>
      <c r="GO294">
        <f t="shared" si="265"/>
        <v>0</v>
      </c>
      <c r="GP294">
        <f t="shared" si="266"/>
        <v>0</v>
      </c>
      <c r="GR294">
        <v>0</v>
      </c>
      <c r="GS294">
        <v>3</v>
      </c>
      <c r="GT294">
        <v>0</v>
      </c>
      <c r="GU294" t="s">
        <v>3</v>
      </c>
      <c r="GV294">
        <f t="shared" si="267"/>
        <v>0</v>
      </c>
      <c r="GW294">
        <v>1</v>
      </c>
      <c r="GX294">
        <f t="shared" si="268"/>
        <v>0</v>
      </c>
      <c r="HA294">
        <v>0</v>
      </c>
      <c r="HB294">
        <v>0</v>
      </c>
      <c r="HC294">
        <f t="shared" si="269"/>
        <v>0</v>
      </c>
      <c r="HE294" t="s">
        <v>3</v>
      </c>
      <c r="HF294" t="s">
        <v>3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HS294">
        <v>0</v>
      </c>
      <c r="IK294">
        <v>0</v>
      </c>
    </row>
    <row r="295" spans="1:255" x14ac:dyDescent="0.2">
      <c r="A295" s="2">
        <v>18</v>
      </c>
      <c r="B295" s="2">
        <v>1</v>
      </c>
      <c r="C295" s="2">
        <v>283</v>
      </c>
      <c r="D295" s="2"/>
      <c r="E295" s="2" t="s">
        <v>305</v>
      </c>
      <c r="F295" s="2" t="s">
        <v>306</v>
      </c>
      <c r="G295" s="2" t="s">
        <v>307</v>
      </c>
      <c r="H295" s="2" t="s">
        <v>254</v>
      </c>
      <c r="I295" s="2">
        <f>I293*J295</f>
        <v>36</v>
      </c>
      <c r="J295" s="2">
        <v>10</v>
      </c>
      <c r="K295" s="2">
        <v>10</v>
      </c>
      <c r="L295" s="2"/>
      <c r="M295" s="2"/>
      <c r="N295" s="2"/>
      <c r="O295" s="2">
        <f t="shared" si="241"/>
        <v>5535.27</v>
      </c>
      <c r="P295" s="2">
        <f t="shared" si="242"/>
        <v>5535.27</v>
      </c>
      <c r="Q295" s="2">
        <f>(ROUND((ROUND(((ET295)*AV295*I295),2)*BB295),2)+ROUND((ROUND(((AE295-(EU295))*AV295*I295),2)*BS295),2))</f>
        <v>0</v>
      </c>
      <c r="R295" s="2">
        <f t="shared" si="243"/>
        <v>0</v>
      </c>
      <c r="S295" s="2">
        <f t="shared" si="244"/>
        <v>0</v>
      </c>
      <c r="T295" s="2">
        <f t="shared" si="245"/>
        <v>0</v>
      </c>
      <c r="U295" s="2">
        <f t="shared" si="246"/>
        <v>0</v>
      </c>
      <c r="V295" s="2">
        <f t="shared" si="247"/>
        <v>0</v>
      </c>
      <c r="W295" s="2">
        <f t="shared" si="248"/>
        <v>0</v>
      </c>
      <c r="X295" s="2">
        <f t="shared" si="249"/>
        <v>0</v>
      </c>
      <c r="Y295" s="2">
        <f t="shared" si="250"/>
        <v>0</v>
      </c>
      <c r="Z295" s="2"/>
      <c r="AA295" s="2">
        <v>59537989</v>
      </c>
      <c r="AB295" s="2">
        <f t="shared" si="251"/>
        <v>142.5</v>
      </c>
      <c r="AC295" s="2">
        <f t="shared" si="252"/>
        <v>142.5</v>
      </c>
      <c r="AD295" s="2">
        <f>ROUND((((ET295)-(EU295))+AE295),1)</f>
        <v>0</v>
      </c>
      <c r="AE295" s="2">
        <f>ROUND((EU295),1)</f>
        <v>0</v>
      </c>
      <c r="AF295" s="2">
        <f>ROUND((EV295),1)</f>
        <v>0</v>
      </c>
      <c r="AG295" s="2">
        <f t="shared" si="253"/>
        <v>0</v>
      </c>
      <c r="AH295" s="2">
        <f>(EW295)</f>
        <v>0</v>
      </c>
      <c r="AI295" s="2">
        <f>(EX295)</f>
        <v>0</v>
      </c>
      <c r="AJ295" s="2">
        <f t="shared" si="254"/>
        <v>0</v>
      </c>
      <c r="AK295" s="2">
        <v>142.53</v>
      </c>
      <c r="AL295" s="2">
        <v>142.53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146</v>
      </c>
      <c r="AU295" s="2">
        <v>115</v>
      </c>
      <c r="AV295" s="2">
        <v>1.0469999999999999</v>
      </c>
      <c r="AW295" s="2">
        <v>1.079</v>
      </c>
      <c r="AX295" s="2"/>
      <c r="AY295" s="2"/>
      <c r="AZ295" s="2">
        <v>1</v>
      </c>
      <c r="BA295" s="2">
        <v>1</v>
      </c>
      <c r="BB295" s="2">
        <v>1</v>
      </c>
      <c r="BC295" s="2">
        <v>1</v>
      </c>
      <c r="BD295" s="2" t="s">
        <v>3</v>
      </c>
      <c r="BE295" s="2" t="s">
        <v>3</v>
      </c>
      <c r="BF295" s="2" t="s">
        <v>3</v>
      </c>
      <c r="BG295" s="2" t="s">
        <v>3</v>
      </c>
      <c r="BH295" s="2">
        <v>3</v>
      </c>
      <c r="BI295" s="2">
        <v>1</v>
      </c>
      <c r="BJ295" s="2" t="s">
        <v>308</v>
      </c>
      <c r="BK295" s="2"/>
      <c r="BL295" s="2"/>
      <c r="BM295" s="2">
        <v>25</v>
      </c>
      <c r="BN295" s="2">
        <v>0</v>
      </c>
      <c r="BO295" s="2" t="s">
        <v>3</v>
      </c>
      <c r="BP295" s="2">
        <v>0</v>
      </c>
      <c r="BQ295" s="2">
        <v>30</v>
      </c>
      <c r="BR295" s="2">
        <v>0</v>
      </c>
      <c r="BS295" s="2">
        <v>1</v>
      </c>
      <c r="BT295" s="2">
        <v>1</v>
      </c>
      <c r="BU295" s="2">
        <v>1</v>
      </c>
      <c r="BV295" s="2">
        <v>1</v>
      </c>
      <c r="BW295" s="2">
        <v>1</v>
      </c>
      <c r="BX295" s="2">
        <v>1</v>
      </c>
      <c r="BY295" s="2" t="s">
        <v>3</v>
      </c>
      <c r="BZ295" s="2">
        <v>146</v>
      </c>
      <c r="CA295" s="2">
        <v>115</v>
      </c>
      <c r="CB295" s="2" t="s">
        <v>3</v>
      </c>
      <c r="CC295" s="2"/>
      <c r="CD295" s="2"/>
      <c r="CE295" s="2">
        <v>30</v>
      </c>
      <c r="CF295" s="2">
        <v>0</v>
      </c>
      <c r="CG295" s="2">
        <v>0</v>
      </c>
      <c r="CH295" s="2"/>
      <c r="CI295" s="2"/>
      <c r="CJ295" s="2"/>
      <c r="CK295" s="2"/>
      <c r="CL295" s="2"/>
      <c r="CM295" s="2">
        <v>0</v>
      </c>
      <c r="CN295" s="2" t="s">
        <v>3</v>
      </c>
      <c r="CO295" s="2">
        <v>0</v>
      </c>
      <c r="CP295" s="2">
        <f t="shared" si="255"/>
        <v>5535.27</v>
      </c>
      <c r="CQ295" s="2">
        <f t="shared" si="256"/>
        <v>153.76</v>
      </c>
      <c r="CR295" s="2">
        <f>(ROUND((ROUND(((ET295)*AV295*1),2)*BB295),2)+ROUND((ROUND(((AE295-(EU295))*AV295*1),2)*BS295),2))</f>
        <v>0</v>
      </c>
      <c r="CS295" s="2">
        <f t="shared" si="257"/>
        <v>0</v>
      </c>
      <c r="CT295" s="2">
        <f t="shared" si="258"/>
        <v>0</v>
      </c>
      <c r="CU295" s="2">
        <f t="shared" si="259"/>
        <v>0</v>
      </c>
      <c r="CV295" s="2">
        <f t="shared" si="260"/>
        <v>0</v>
      </c>
      <c r="CW295" s="2">
        <f t="shared" si="261"/>
        <v>0</v>
      </c>
      <c r="CX295" s="2">
        <f t="shared" si="262"/>
        <v>0</v>
      </c>
      <c r="CY295" s="2">
        <f>((S295*BZ295)/100)</f>
        <v>0</v>
      </c>
      <c r="CZ295" s="2">
        <f>((S295*CA295)/100)</f>
        <v>0</v>
      </c>
      <c r="DA295" s="2"/>
      <c r="DB295" s="2"/>
      <c r="DC295" s="2" t="s">
        <v>3</v>
      </c>
      <c r="DD295" s="2" t="s">
        <v>3</v>
      </c>
      <c r="DE295" s="2" t="s">
        <v>3</v>
      </c>
      <c r="DF295" s="2" t="s">
        <v>3</v>
      </c>
      <c r="DG295" s="2" t="s">
        <v>3</v>
      </c>
      <c r="DH295" s="2" t="s">
        <v>3</v>
      </c>
      <c r="DI295" s="2" t="s">
        <v>3</v>
      </c>
      <c r="DJ295" s="2" t="s">
        <v>3</v>
      </c>
      <c r="DK295" s="2" t="s">
        <v>3</v>
      </c>
      <c r="DL295" s="2" t="s">
        <v>3</v>
      </c>
      <c r="DM295" s="2" t="s">
        <v>3</v>
      </c>
      <c r="DN295" s="2">
        <v>0</v>
      </c>
      <c r="DO295" s="2">
        <v>0</v>
      </c>
      <c r="DP295" s="2">
        <v>1</v>
      </c>
      <c r="DQ295" s="2">
        <v>1</v>
      </c>
      <c r="DR295" s="2"/>
      <c r="DS295" s="2"/>
      <c r="DT295" s="2"/>
      <c r="DU295" s="2">
        <v>1003</v>
      </c>
      <c r="DV295" s="2" t="s">
        <v>254</v>
      </c>
      <c r="DW295" s="2" t="s">
        <v>254</v>
      </c>
      <c r="DX295" s="2">
        <v>1</v>
      </c>
      <c r="DY295" s="2"/>
      <c r="DZ295" s="2" t="s">
        <v>3</v>
      </c>
      <c r="EA295" s="2" t="s">
        <v>3</v>
      </c>
      <c r="EB295" s="2" t="s">
        <v>3</v>
      </c>
      <c r="EC295" s="2" t="s">
        <v>3</v>
      </c>
      <c r="ED295" s="2"/>
      <c r="EE295" s="2">
        <v>55891313</v>
      </c>
      <c r="EF295" s="2">
        <v>30</v>
      </c>
      <c r="EG295" s="2" t="s">
        <v>23</v>
      </c>
      <c r="EH295" s="2">
        <v>0</v>
      </c>
      <c r="EI295" s="2" t="s">
        <v>3</v>
      </c>
      <c r="EJ295" s="2">
        <v>1</v>
      </c>
      <c r="EK295" s="2">
        <v>25</v>
      </c>
      <c r="EL295" s="2" t="s">
        <v>295</v>
      </c>
      <c r="EM295" s="2" t="s">
        <v>296</v>
      </c>
      <c r="EN295" s="2"/>
      <c r="EO295" s="2" t="s">
        <v>3</v>
      </c>
      <c r="EP295" s="2"/>
      <c r="EQ295" s="2">
        <v>0</v>
      </c>
      <c r="ER295" s="2">
        <v>142.53</v>
      </c>
      <c r="ES295" s="2">
        <v>142.53</v>
      </c>
      <c r="ET295" s="2">
        <v>0</v>
      </c>
      <c r="EU295" s="2">
        <v>0</v>
      </c>
      <c r="EV295" s="2">
        <v>0</v>
      </c>
      <c r="EW295" s="2">
        <v>0</v>
      </c>
      <c r="EX295" s="2">
        <v>0</v>
      </c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>
        <v>0</v>
      </c>
      <c r="FR295" s="2">
        <v>0</v>
      </c>
      <c r="FS295" s="2">
        <v>0</v>
      </c>
      <c r="FT295" s="2"/>
      <c r="FU295" s="2"/>
      <c r="FV295" s="2"/>
      <c r="FW295" s="2"/>
      <c r="FX295" s="2">
        <v>146</v>
      </c>
      <c r="FY295" s="2">
        <v>115</v>
      </c>
      <c r="FZ295" s="2"/>
      <c r="GA295" s="2" t="s">
        <v>3</v>
      </c>
      <c r="GB295" s="2"/>
      <c r="GC295" s="2"/>
      <c r="GD295" s="2">
        <v>1</v>
      </c>
      <c r="GE295" s="2"/>
      <c r="GF295" s="2">
        <v>-854889495</v>
      </c>
      <c r="GG295" s="2">
        <v>2</v>
      </c>
      <c r="GH295" s="2">
        <v>1</v>
      </c>
      <c r="GI295" s="2">
        <v>-2</v>
      </c>
      <c r="GJ295" s="2">
        <v>0</v>
      </c>
      <c r="GK295" s="2">
        <v>0</v>
      </c>
      <c r="GL295" s="2">
        <f t="shared" si="263"/>
        <v>0</v>
      </c>
      <c r="GM295" s="2">
        <f>ROUND(O295+X295+Y295,2)+GX295</f>
        <v>5535.27</v>
      </c>
      <c r="GN295" s="2">
        <f t="shared" si="264"/>
        <v>5535.27</v>
      </c>
      <c r="GO295" s="2">
        <f t="shared" si="265"/>
        <v>0</v>
      </c>
      <c r="GP295" s="2">
        <f t="shared" si="266"/>
        <v>0</v>
      </c>
      <c r="GQ295" s="2"/>
      <c r="GR295" s="2">
        <v>0</v>
      </c>
      <c r="GS295" s="2">
        <v>3</v>
      </c>
      <c r="GT295" s="2">
        <v>0</v>
      </c>
      <c r="GU295" s="2" t="s">
        <v>3</v>
      </c>
      <c r="GV295" s="2">
        <f t="shared" si="267"/>
        <v>0</v>
      </c>
      <c r="GW295" s="2">
        <v>1</v>
      </c>
      <c r="GX295" s="2">
        <f t="shared" si="268"/>
        <v>0</v>
      </c>
      <c r="GY295" s="2"/>
      <c r="GZ295" s="2"/>
      <c r="HA295" s="2">
        <v>0</v>
      </c>
      <c r="HB295" s="2">
        <v>0</v>
      </c>
      <c r="HC295" s="2">
        <f t="shared" si="269"/>
        <v>0</v>
      </c>
      <c r="HD295" s="2"/>
      <c r="HE295" s="2" t="s">
        <v>3</v>
      </c>
      <c r="HF295" s="2" t="s">
        <v>3</v>
      </c>
      <c r="HG295" s="2"/>
      <c r="HH295" s="2"/>
      <c r="HI295" s="2"/>
      <c r="HJ295" s="2"/>
      <c r="HK295" s="2"/>
      <c r="HL295" s="2"/>
      <c r="HM295" s="2" t="s">
        <v>3</v>
      </c>
      <c r="HN295" s="2" t="s">
        <v>3</v>
      </c>
      <c r="HO295" s="2" t="s">
        <v>3</v>
      </c>
      <c r="HP295" s="2" t="s">
        <v>3</v>
      </c>
      <c r="HQ295" s="2" t="s">
        <v>3</v>
      </c>
      <c r="HR295" s="2"/>
      <c r="HS295" s="2">
        <v>0</v>
      </c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>
        <v>0</v>
      </c>
      <c r="IL295" s="2"/>
      <c r="IM295" s="2"/>
      <c r="IN295" s="2"/>
      <c r="IO295" s="2"/>
      <c r="IP295" s="2"/>
      <c r="IQ295" s="2"/>
      <c r="IR295" s="2"/>
      <c r="IS295" s="2"/>
      <c r="IT295" s="2"/>
      <c r="IU295" s="2"/>
    </row>
    <row r="296" spans="1:255" x14ac:dyDescent="0.2">
      <c r="A296">
        <v>18</v>
      </c>
      <c r="B296">
        <v>1</v>
      </c>
      <c r="C296">
        <v>286</v>
      </c>
      <c r="E296" t="s">
        <v>305</v>
      </c>
      <c r="F296" t="s">
        <v>306</v>
      </c>
      <c r="G296" t="s">
        <v>307</v>
      </c>
      <c r="H296" t="s">
        <v>254</v>
      </c>
      <c r="I296">
        <f>I294*J296</f>
        <v>36</v>
      </c>
      <c r="J296">
        <v>10</v>
      </c>
      <c r="K296">
        <v>10</v>
      </c>
      <c r="O296">
        <f t="shared" si="241"/>
        <v>26292.53</v>
      </c>
      <c r="P296">
        <f t="shared" si="242"/>
        <v>26292.53</v>
      </c>
      <c r="Q296">
        <f>(ROUND((ROUND(((ET296)*AV296*I296),2)*BB296),2)+ROUND((ROUND(((AE296-(EU296))*AV296*I296),2)*BS296),2))</f>
        <v>0</v>
      </c>
      <c r="R296">
        <f t="shared" si="243"/>
        <v>0</v>
      </c>
      <c r="S296">
        <f t="shared" si="244"/>
        <v>0</v>
      </c>
      <c r="T296">
        <f t="shared" si="245"/>
        <v>0</v>
      </c>
      <c r="U296">
        <f t="shared" si="246"/>
        <v>0</v>
      </c>
      <c r="V296">
        <f t="shared" si="247"/>
        <v>0</v>
      </c>
      <c r="W296">
        <f t="shared" si="248"/>
        <v>0</v>
      </c>
      <c r="X296">
        <f t="shared" si="249"/>
        <v>0</v>
      </c>
      <c r="Y296">
        <f t="shared" si="250"/>
        <v>0</v>
      </c>
      <c r="AA296">
        <v>59537987</v>
      </c>
      <c r="AB296">
        <f t="shared" si="251"/>
        <v>142.5</v>
      </c>
      <c r="AC296">
        <f t="shared" si="252"/>
        <v>142.5</v>
      </c>
      <c r="AD296">
        <f>ROUND((((ET296)-(EU296))+AE296),1)</f>
        <v>0</v>
      </c>
      <c r="AE296">
        <f>ROUND((EU296),1)</f>
        <v>0</v>
      </c>
      <c r="AF296">
        <f>ROUND((EV296),1)</f>
        <v>0</v>
      </c>
      <c r="AG296">
        <f t="shared" si="253"/>
        <v>0</v>
      </c>
      <c r="AH296">
        <f>(EW296)</f>
        <v>0</v>
      </c>
      <c r="AI296">
        <f>(EX296)</f>
        <v>0</v>
      </c>
      <c r="AJ296">
        <f t="shared" si="254"/>
        <v>0</v>
      </c>
      <c r="AK296">
        <v>142.53</v>
      </c>
      <c r="AL296">
        <v>142.53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1</v>
      </c>
      <c r="AW296">
        <v>1.079</v>
      </c>
      <c r="AZ296">
        <v>1</v>
      </c>
      <c r="BA296">
        <v>1</v>
      </c>
      <c r="BB296">
        <v>1</v>
      </c>
      <c r="BC296">
        <v>4.75</v>
      </c>
      <c r="BD296" t="s">
        <v>3</v>
      </c>
      <c r="BE296" t="s">
        <v>3</v>
      </c>
      <c r="BF296" t="s">
        <v>3</v>
      </c>
      <c r="BG296" t="s">
        <v>3</v>
      </c>
      <c r="BH296">
        <v>3</v>
      </c>
      <c r="BI296">
        <v>1</v>
      </c>
      <c r="BJ296" t="s">
        <v>308</v>
      </c>
      <c r="BM296">
        <v>25</v>
      </c>
      <c r="BN296">
        <v>0</v>
      </c>
      <c r="BO296" t="s">
        <v>306</v>
      </c>
      <c r="BP296">
        <v>1</v>
      </c>
      <c r="BQ296">
        <v>30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0</v>
      </c>
      <c r="CA296">
        <v>0</v>
      </c>
      <c r="CB296" t="s">
        <v>3</v>
      </c>
      <c r="CE296">
        <v>30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 t="shared" si="255"/>
        <v>26292.53</v>
      </c>
      <c r="CQ296">
        <f t="shared" si="256"/>
        <v>730.36</v>
      </c>
      <c r="CR296">
        <f>(ROUND((ROUND(((ET296)*AV296*1),2)*BB296),2)+ROUND((ROUND(((AE296-(EU296))*AV296*1),2)*BS296),2))</f>
        <v>0</v>
      </c>
      <c r="CS296">
        <f t="shared" si="257"/>
        <v>0</v>
      </c>
      <c r="CT296">
        <f t="shared" si="258"/>
        <v>0</v>
      </c>
      <c r="CU296">
        <f t="shared" si="259"/>
        <v>0</v>
      </c>
      <c r="CV296">
        <f t="shared" si="260"/>
        <v>0</v>
      </c>
      <c r="CW296">
        <f t="shared" si="261"/>
        <v>0</v>
      </c>
      <c r="CX296">
        <f t="shared" si="262"/>
        <v>0</v>
      </c>
      <c r="CY296">
        <f>S296*(BZ296/100)</f>
        <v>0</v>
      </c>
      <c r="CZ296">
        <f>S296*(CA296/100)</f>
        <v>0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146</v>
      </c>
      <c r="DO296">
        <v>115</v>
      </c>
      <c r="DP296">
        <v>1.0469999999999999</v>
      </c>
      <c r="DQ296">
        <v>1.079</v>
      </c>
      <c r="DU296">
        <v>1003</v>
      </c>
      <c r="DV296" t="s">
        <v>254</v>
      </c>
      <c r="DW296" t="s">
        <v>254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55891313</v>
      </c>
      <c r="EF296">
        <v>30</v>
      </c>
      <c r="EG296" t="s">
        <v>23</v>
      </c>
      <c r="EH296">
        <v>0</v>
      </c>
      <c r="EI296" t="s">
        <v>3</v>
      </c>
      <c r="EJ296">
        <v>1</v>
      </c>
      <c r="EK296">
        <v>25</v>
      </c>
      <c r="EL296" t="s">
        <v>295</v>
      </c>
      <c r="EM296" t="s">
        <v>296</v>
      </c>
      <c r="EO296" t="s">
        <v>3</v>
      </c>
      <c r="EQ296">
        <v>0</v>
      </c>
      <c r="ER296">
        <v>142.53</v>
      </c>
      <c r="ES296">
        <v>142.53</v>
      </c>
      <c r="ET296">
        <v>0</v>
      </c>
      <c r="EU296">
        <v>0</v>
      </c>
      <c r="EV296">
        <v>0</v>
      </c>
      <c r="EW296">
        <v>0</v>
      </c>
      <c r="EX296">
        <v>0</v>
      </c>
      <c r="FQ296">
        <v>0</v>
      </c>
      <c r="FR296">
        <v>0</v>
      </c>
      <c r="FS296">
        <v>0</v>
      </c>
      <c r="FX296">
        <v>146</v>
      </c>
      <c r="FY296">
        <v>115</v>
      </c>
      <c r="GA296" t="s">
        <v>3</v>
      </c>
      <c r="GD296">
        <v>0</v>
      </c>
      <c r="GF296">
        <v>-854889495</v>
      </c>
      <c r="GG296">
        <v>2</v>
      </c>
      <c r="GH296">
        <v>1</v>
      </c>
      <c r="GI296">
        <v>2</v>
      </c>
      <c r="GJ296">
        <v>0</v>
      </c>
      <c r="GK296">
        <f>ROUND(R296*(S12)/100,2)</f>
        <v>0</v>
      </c>
      <c r="GL296">
        <f t="shared" si="263"/>
        <v>0</v>
      </c>
      <c r="GM296">
        <f>ROUND(O296+X296+Y296+GK296,2)+GX296</f>
        <v>26292.53</v>
      </c>
      <c r="GN296">
        <f t="shared" si="264"/>
        <v>26292.53</v>
      </c>
      <c r="GO296">
        <f t="shared" si="265"/>
        <v>0</v>
      </c>
      <c r="GP296">
        <f t="shared" si="266"/>
        <v>0</v>
      </c>
      <c r="GR296">
        <v>0</v>
      </c>
      <c r="GS296">
        <v>3</v>
      </c>
      <c r="GT296">
        <v>0</v>
      </c>
      <c r="GU296" t="s">
        <v>3</v>
      </c>
      <c r="GV296">
        <f t="shared" si="267"/>
        <v>0</v>
      </c>
      <c r="GW296">
        <v>1</v>
      </c>
      <c r="GX296">
        <f t="shared" si="268"/>
        <v>0</v>
      </c>
      <c r="HA296">
        <v>0</v>
      </c>
      <c r="HB296">
        <v>0</v>
      </c>
      <c r="HC296">
        <f t="shared" si="269"/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HS296">
        <v>0</v>
      </c>
      <c r="IK296">
        <v>0</v>
      </c>
    </row>
    <row r="297" spans="1:255" x14ac:dyDescent="0.2">
      <c r="A297" s="2">
        <v>17</v>
      </c>
      <c r="B297" s="2">
        <v>1</v>
      </c>
      <c r="C297" s="2">
        <f>ROW(SmtRes!A289)</f>
        <v>289</v>
      </c>
      <c r="D297" s="2">
        <f>ROW(EtalonRes!A351)</f>
        <v>351</v>
      </c>
      <c r="E297" s="2" t="s">
        <v>309</v>
      </c>
      <c r="F297" s="2" t="s">
        <v>310</v>
      </c>
      <c r="G297" s="2" t="s">
        <v>311</v>
      </c>
      <c r="H297" s="2" t="s">
        <v>312</v>
      </c>
      <c r="I297" s="2">
        <f>ROUND((36)/100,9)</f>
        <v>0.36</v>
      </c>
      <c r="J297" s="2">
        <v>0</v>
      </c>
      <c r="K297" s="2">
        <f>ROUND((36)/100,9)</f>
        <v>0.36</v>
      </c>
      <c r="L297" s="2"/>
      <c r="M297" s="2"/>
      <c r="N297" s="2"/>
      <c r="O297" s="2">
        <f t="shared" si="241"/>
        <v>223.33</v>
      </c>
      <c r="P297" s="2">
        <f t="shared" si="242"/>
        <v>20.16</v>
      </c>
      <c r="Q297" s="2">
        <f t="shared" ref="Q297:Q302" si="270">(ROUND((ROUND((((ET297*1.1))*AV297*I297),2)*BB297),2)+ROUND((ROUND(((AE297-((EU297*1.1)))*AV297*I297),2)*BS297),2))</f>
        <v>121.67999999999999</v>
      </c>
      <c r="R297" s="2">
        <f t="shared" si="243"/>
        <v>7.5</v>
      </c>
      <c r="S297" s="2">
        <f t="shared" si="244"/>
        <v>81.489999999999995</v>
      </c>
      <c r="T297" s="2">
        <f t="shared" si="245"/>
        <v>0</v>
      </c>
      <c r="U297" s="2">
        <f t="shared" si="246"/>
        <v>5.7631068000000001</v>
      </c>
      <c r="V297" s="2">
        <f t="shared" si="247"/>
        <v>0</v>
      </c>
      <c r="W297" s="2">
        <f t="shared" si="248"/>
        <v>0</v>
      </c>
      <c r="X297" s="2">
        <f t="shared" si="249"/>
        <v>118.98</v>
      </c>
      <c r="Y297" s="2">
        <f t="shared" si="250"/>
        <v>93.71</v>
      </c>
      <c r="Z297" s="2"/>
      <c r="AA297" s="2">
        <v>59537989</v>
      </c>
      <c r="AB297" s="2">
        <f t="shared" si="251"/>
        <v>590.9</v>
      </c>
      <c r="AC297" s="2">
        <f t="shared" si="252"/>
        <v>51.9</v>
      </c>
      <c r="AD297" s="2">
        <f t="shared" ref="AD297:AD302" si="271">ROUND(((((ET297*1.1))-((EU297*1.1)))+AE297),1)</f>
        <v>322.8</v>
      </c>
      <c r="AE297" s="2">
        <f t="shared" ref="AE297:AF302" si="272">ROUND(((EU297*1.1)),1)</f>
        <v>19.899999999999999</v>
      </c>
      <c r="AF297" s="2">
        <f t="shared" si="272"/>
        <v>216.2</v>
      </c>
      <c r="AG297" s="2">
        <f t="shared" si="253"/>
        <v>0</v>
      </c>
      <c r="AH297" s="2">
        <f t="shared" ref="AH297:AI302" si="273">((EW297*1.1))</f>
        <v>15.290000000000001</v>
      </c>
      <c r="AI297" s="2">
        <f t="shared" si="273"/>
        <v>0</v>
      </c>
      <c r="AJ297" s="2">
        <f t="shared" si="254"/>
        <v>0</v>
      </c>
      <c r="AK297" s="2">
        <v>541.98</v>
      </c>
      <c r="AL297" s="2">
        <v>51.92</v>
      </c>
      <c r="AM297" s="2">
        <v>293.51</v>
      </c>
      <c r="AN297" s="2">
        <v>18.12</v>
      </c>
      <c r="AO297" s="2">
        <v>196.55</v>
      </c>
      <c r="AP297" s="2">
        <v>0</v>
      </c>
      <c r="AQ297" s="2">
        <v>13.9</v>
      </c>
      <c r="AR297" s="2">
        <v>0</v>
      </c>
      <c r="AS297" s="2">
        <v>0</v>
      </c>
      <c r="AT297" s="2">
        <v>146</v>
      </c>
      <c r="AU297" s="2">
        <v>115</v>
      </c>
      <c r="AV297" s="2">
        <v>1.0469999999999999</v>
      </c>
      <c r="AW297" s="2">
        <v>1.079</v>
      </c>
      <c r="AX297" s="2"/>
      <c r="AY297" s="2"/>
      <c r="AZ297" s="2">
        <v>1</v>
      </c>
      <c r="BA297" s="2">
        <v>1</v>
      </c>
      <c r="BB297" s="2">
        <v>1</v>
      </c>
      <c r="BC297" s="2">
        <v>1</v>
      </c>
      <c r="BD297" s="2" t="s">
        <v>3</v>
      </c>
      <c r="BE297" s="2" t="s">
        <v>3</v>
      </c>
      <c r="BF297" s="2" t="s">
        <v>3</v>
      </c>
      <c r="BG297" s="2" t="s">
        <v>3</v>
      </c>
      <c r="BH297" s="2">
        <v>0</v>
      </c>
      <c r="BI297" s="2">
        <v>1</v>
      </c>
      <c r="BJ297" s="2" t="s">
        <v>313</v>
      </c>
      <c r="BK297" s="2"/>
      <c r="BL297" s="2"/>
      <c r="BM297" s="2">
        <v>25</v>
      </c>
      <c r="BN297" s="2">
        <v>0</v>
      </c>
      <c r="BO297" s="2" t="s">
        <v>3</v>
      </c>
      <c r="BP297" s="2">
        <v>0</v>
      </c>
      <c r="BQ297" s="2">
        <v>30</v>
      </c>
      <c r="BR297" s="2">
        <v>0</v>
      </c>
      <c r="BS297" s="2">
        <v>1</v>
      </c>
      <c r="BT297" s="2">
        <v>1</v>
      </c>
      <c r="BU297" s="2">
        <v>1</v>
      </c>
      <c r="BV297" s="2">
        <v>1</v>
      </c>
      <c r="BW297" s="2">
        <v>1</v>
      </c>
      <c r="BX297" s="2">
        <v>1</v>
      </c>
      <c r="BY297" s="2" t="s">
        <v>3</v>
      </c>
      <c r="BZ297" s="2">
        <v>146</v>
      </c>
      <c r="CA297" s="2">
        <v>115</v>
      </c>
      <c r="CB297" s="2" t="s">
        <v>3</v>
      </c>
      <c r="CC297" s="2"/>
      <c r="CD297" s="2"/>
      <c r="CE297" s="2">
        <v>30</v>
      </c>
      <c r="CF297" s="2">
        <v>0</v>
      </c>
      <c r="CG297" s="2">
        <v>0</v>
      </c>
      <c r="CH297" s="2"/>
      <c r="CI297" s="2"/>
      <c r="CJ297" s="2"/>
      <c r="CK297" s="2"/>
      <c r="CL297" s="2"/>
      <c r="CM297" s="2">
        <v>0</v>
      </c>
      <c r="CN297" s="2" t="s">
        <v>648</v>
      </c>
      <c r="CO297" s="2">
        <v>0</v>
      </c>
      <c r="CP297" s="2">
        <f t="shared" si="255"/>
        <v>223.32999999999998</v>
      </c>
      <c r="CQ297" s="2">
        <f t="shared" si="256"/>
        <v>56</v>
      </c>
      <c r="CR297" s="2">
        <f t="shared" ref="CR297:CR302" si="274">(ROUND((ROUND((((ET297*1.1))*AV297*1),2)*BB297),2)+ROUND((ROUND(((AE297-((EU297*1.1)))*AV297*1),2)*BS297),2))</f>
        <v>338.01000000000005</v>
      </c>
      <c r="CS297" s="2">
        <f t="shared" si="257"/>
        <v>20.84</v>
      </c>
      <c r="CT297" s="2">
        <f t="shared" si="258"/>
        <v>226.36</v>
      </c>
      <c r="CU297" s="2">
        <f t="shared" si="259"/>
        <v>0</v>
      </c>
      <c r="CV297" s="2">
        <f t="shared" si="260"/>
        <v>16.00863</v>
      </c>
      <c r="CW297" s="2">
        <f t="shared" si="261"/>
        <v>0</v>
      </c>
      <c r="CX297" s="2">
        <f t="shared" si="262"/>
        <v>0</v>
      </c>
      <c r="CY297" s="2">
        <f>((S297*BZ297)/100)</f>
        <v>118.97539999999999</v>
      </c>
      <c r="CZ297" s="2">
        <f>((S297*CA297)/100)</f>
        <v>93.713499999999982</v>
      </c>
      <c r="DA297" s="2"/>
      <c r="DB297" s="2">
        <v>35</v>
      </c>
      <c r="DC297" s="2" t="s">
        <v>3</v>
      </c>
      <c r="DD297" s="2" t="s">
        <v>3</v>
      </c>
      <c r="DE297" s="2" t="s">
        <v>22</v>
      </c>
      <c r="DF297" s="2" t="s">
        <v>22</v>
      </c>
      <c r="DG297" s="2" t="s">
        <v>22</v>
      </c>
      <c r="DH297" s="2" t="s">
        <v>3</v>
      </c>
      <c r="DI297" s="2" t="s">
        <v>22</v>
      </c>
      <c r="DJ297" s="2" t="s">
        <v>22</v>
      </c>
      <c r="DK297" s="2" t="s">
        <v>3</v>
      </c>
      <c r="DL297" s="2" t="s">
        <v>3</v>
      </c>
      <c r="DM297" s="2" t="s">
        <v>3</v>
      </c>
      <c r="DN297" s="2">
        <v>0</v>
      </c>
      <c r="DO297" s="2">
        <v>0</v>
      </c>
      <c r="DP297" s="2">
        <v>1</v>
      </c>
      <c r="DQ297" s="2">
        <v>1</v>
      </c>
      <c r="DR297" s="2"/>
      <c r="DS297" s="2"/>
      <c r="DT297" s="2"/>
      <c r="DU297" s="2">
        <v>1013</v>
      </c>
      <c r="DV297" s="2" t="s">
        <v>312</v>
      </c>
      <c r="DW297" s="2" t="s">
        <v>312</v>
      </c>
      <c r="DX297" s="2">
        <v>1</v>
      </c>
      <c r="DY297" s="2"/>
      <c r="DZ297" s="2" t="s">
        <v>3</v>
      </c>
      <c r="EA297" s="2" t="s">
        <v>3</v>
      </c>
      <c r="EB297" s="2" t="s">
        <v>3</v>
      </c>
      <c r="EC297" s="2" t="s">
        <v>3</v>
      </c>
      <c r="ED297" s="2"/>
      <c r="EE297" s="2">
        <v>55891313</v>
      </c>
      <c r="EF297" s="2">
        <v>30</v>
      </c>
      <c r="EG297" s="2" t="s">
        <v>23</v>
      </c>
      <c r="EH297" s="2">
        <v>0</v>
      </c>
      <c r="EI297" s="2" t="s">
        <v>3</v>
      </c>
      <c r="EJ297" s="2">
        <v>1</v>
      </c>
      <c r="EK297" s="2">
        <v>25</v>
      </c>
      <c r="EL297" s="2" t="s">
        <v>295</v>
      </c>
      <c r="EM297" s="2" t="s">
        <v>296</v>
      </c>
      <c r="EN297" s="2"/>
      <c r="EO297" s="2" t="s">
        <v>26</v>
      </c>
      <c r="EP297" s="2"/>
      <c r="EQ297" s="2">
        <v>131072</v>
      </c>
      <c r="ER297" s="2">
        <v>541.98</v>
      </c>
      <c r="ES297" s="2">
        <v>51.92</v>
      </c>
      <c r="ET297" s="2">
        <v>293.51</v>
      </c>
      <c r="EU297" s="2">
        <v>18.12</v>
      </c>
      <c r="EV297" s="2">
        <v>196.55</v>
      </c>
      <c r="EW297" s="2">
        <v>13.9</v>
      </c>
      <c r="EX297" s="2">
        <v>0</v>
      </c>
      <c r="EY297" s="2">
        <v>0</v>
      </c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>
        <v>0</v>
      </c>
      <c r="FR297" s="2">
        <v>0</v>
      </c>
      <c r="FS297" s="2">
        <v>0</v>
      </c>
      <c r="FT297" s="2"/>
      <c r="FU297" s="2"/>
      <c r="FV297" s="2"/>
      <c r="FW297" s="2"/>
      <c r="FX297" s="2">
        <v>146</v>
      </c>
      <c r="FY297" s="2">
        <v>115</v>
      </c>
      <c r="FZ297" s="2"/>
      <c r="GA297" s="2" t="s">
        <v>3</v>
      </c>
      <c r="GB297" s="2"/>
      <c r="GC297" s="2"/>
      <c r="GD297" s="2">
        <v>1</v>
      </c>
      <c r="GE297" s="2"/>
      <c r="GF297" s="2">
        <v>-14803431</v>
      </c>
      <c r="GG297" s="2">
        <v>2</v>
      </c>
      <c r="GH297" s="2">
        <v>1</v>
      </c>
      <c r="GI297" s="2">
        <v>-2</v>
      </c>
      <c r="GJ297" s="2">
        <v>0</v>
      </c>
      <c r="GK297" s="2">
        <v>0</v>
      </c>
      <c r="GL297" s="2">
        <f t="shared" si="263"/>
        <v>0</v>
      </c>
      <c r="GM297" s="2">
        <f>ROUND(O297+X297+Y297,2)+GX297</f>
        <v>436.02</v>
      </c>
      <c r="GN297" s="2">
        <f t="shared" si="264"/>
        <v>436.02</v>
      </c>
      <c r="GO297" s="2">
        <f t="shared" si="265"/>
        <v>0</v>
      </c>
      <c r="GP297" s="2">
        <f t="shared" si="266"/>
        <v>0</v>
      </c>
      <c r="GQ297" s="2"/>
      <c r="GR297" s="2">
        <v>0</v>
      </c>
      <c r="GS297" s="2">
        <v>3</v>
      </c>
      <c r="GT297" s="2">
        <v>0</v>
      </c>
      <c r="GU297" s="2" t="s">
        <v>3</v>
      </c>
      <c r="GV297" s="2">
        <f t="shared" si="267"/>
        <v>0</v>
      </c>
      <c r="GW297" s="2">
        <v>1</v>
      </c>
      <c r="GX297" s="2">
        <f t="shared" si="268"/>
        <v>0</v>
      </c>
      <c r="GY297" s="2"/>
      <c r="GZ297" s="2"/>
      <c r="HA297" s="2">
        <v>0</v>
      </c>
      <c r="HB297" s="2">
        <v>0</v>
      </c>
      <c r="HC297" s="2">
        <f t="shared" si="269"/>
        <v>0</v>
      </c>
      <c r="HD297" s="2"/>
      <c r="HE297" s="2" t="s">
        <v>3</v>
      </c>
      <c r="HF297" s="2" t="s">
        <v>3</v>
      </c>
      <c r="HG297" s="2"/>
      <c r="HH297" s="2"/>
      <c r="HI297" s="2"/>
      <c r="HJ297" s="2"/>
      <c r="HK297" s="2"/>
      <c r="HL297" s="2"/>
      <c r="HM297" s="2" t="s">
        <v>3</v>
      </c>
      <c r="HN297" s="2" t="s">
        <v>3</v>
      </c>
      <c r="HO297" s="2" t="s">
        <v>3</v>
      </c>
      <c r="HP297" s="2" t="s">
        <v>3</v>
      </c>
      <c r="HQ297" s="2" t="s">
        <v>3</v>
      </c>
      <c r="HR297" s="2"/>
      <c r="HS297" s="2">
        <v>0</v>
      </c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>
        <v>0</v>
      </c>
      <c r="IL297" s="2"/>
      <c r="IM297" s="2"/>
      <c r="IN297" s="2"/>
      <c r="IO297" s="2"/>
      <c r="IP297" s="2"/>
      <c r="IQ297" s="2"/>
      <c r="IR297" s="2"/>
      <c r="IS297" s="2"/>
      <c r="IT297" s="2"/>
      <c r="IU297" s="2"/>
    </row>
    <row r="298" spans="1:255" x14ac:dyDescent="0.2">
      <c r="A298">
        <v>17</v>
      </c>
      <c r="B298">
        <v>1</v>
      </c>
      <c r="C298">
        <f>ROW(SmtRes!A292)</f>
        <v>292</v>
      </c>
      <c r="D298">
        <f>ROW(EtalonRes!A354)</f>
        <v>354</v>
      </c>
      <c r="E298" t="s">
        <v>309</v>
      </c>
      <c r="F298" t="s">
        <v>310</v>
      </c>
      <c r="G298" t="s">
        <v>311</v>
      </c>
      <c r="H298" t="s">
        <v>312</v>
      </c>
      <c r="I298">
        <f>ROUND((36)/100,9)</f>
        <v>0.36</v>
      </c>
      <c r="J298">
        <v>0</v>
      </c>
      <c r="K298">
        <f>ROUND((36)/100,9)</f>
        <v>0.36</v>
      </c>
      <c r="O298">
        <f t="shared" si="241"/>
        <v>4729.24</v>
      </c>
      <c r="P298">
        <f t="shared" si="242"/>
        <v>441.5</v>
      </c>
      <c r="Q298">
        <f t="shared" si="270"/>
        <v>1156.8899999999999</v>
      </c>
      <c r="R298">
        <f t="shared" si="243"/>
        <v>288.14999999999998</v>
      </c>
      <c r="S298">
        <f t="shared" si="244"/>
        <v>3130.85</v>
      </c>
      <c r="T298">
        <f t="shared" si="245"/>
        <v>0</v>
      </c>
      <c r="U298">
        <f t="shared" si="246"/>
        <v>5.7631068000000001</v>
      </c>
      <c r="V298">
        <f t="shared" si="247"/>
        <v>0</v>
      </c>
      <c r="W298">
        <f t="shared" si="248"/>
        <v>0</v>
      </c>
      <c r="X298">
        <f t="shared" si="249"/>
        <v>3725.71</v>
      </c>
      <c r="Y298">
        <f t="shared" si="250"/>
        <v>1753.28</v>
      </c>
      <c r="AA298">
        <v>59537987</v>
      </c>
      <c r="AB298">
        <f t="shared" si="251"/>
        <v>590.9</v>
      </c>
      <c r="AC298">
        <f t="shared" si="252"/>
        <v>51.9</v>
      </c>
      <c r="AD298">
        <f t="shared" si="271"/>
        <v>322.8</v>
      </c>
      <c r="AE298">
        <f t="shared" si="272"/>
        <v>19.899999999999999</v>
      </c>
      <c r="AF298">
        <f t="shared" si="272"/>
        <v>216.2</v>
      </c>
      <c r="AG298">
        <f t="shared" si="253"/>
        <v>0</v>
      </c>
      <c r="AH298">
        <f t="shared" si="273"/>
        <v>15.290000000000001</v>
      </c>
      <c r="AI298">
        <f t="shared" si="273"/>
        <v>0</v>
      </c>
      <c r="AJ298">
        <f t="shared" si="254"/>
        <v>0</v>
      </c>
      <c r="AK298">
        <v>541.98</v>
      </c>
      <c r="AL298">
        <v>51.92</v>
      </c>
      <c r="AM298">
        <v>293.51</v>
      </c>
      <c r="AN298">
        <v>18.12</v>
      </c>
      <c r="AO298">
        <v>196.55</v>
      </c>
      <c r="AP298">
        <v>0</v>
      </c>
      <c r="AQ298">
        <v>13.9</v>
      </c>
      <c r="AR298">
        <v>0</v>
      </c>
      <c r="AS298">
        <v>0</v>
      </c>
      <c r="AT298">
        <v>119</v>
      </c>
      <c r="AU298">
        <v>56</v>
      </c>
      <c r="AV298">
        <v>1.0469999999999999</v>
      </c>
      <c r="AW298">
        <v>1.079</v>
      </c>
      <c r="AZ298">
        <v>1</v>
      </c>
      <c r="BA298">
        <v>38.42</v>
      </c>
      <c r="BB298">
        <v>9.51</v>
      </c>
      <c r="BC298">
        <v>21.9</v>
      </c>
      <c r="BD298" t="s">
        <v>3</v>
      </c>
      <c r="BE298" t="s">
        <v>3</v>
      </c>
      <c r="BF298" t="s">
        <v>3</v>
      </c>
      <c r="BG298" t="s">
        <v>3</v>
      </c>
      <c r="BH298">
        <v>0</v>
      </c>
      <c r="BI298">
        <v>1</v>
      </c>
      <c r="BJ298" t="s">
        <v>313</v>
      </c>
      <c r="BM298">
        <v>25</v>
      </c>
      <c r="BN298">
        <v>0</v>
      </c>
      <c r="BO298" t="s">
        <v>310</v>
      </c>
      <c r="BP298">
        <v>1</v>
      </c>
      <c r="BQ298">
        <v>30</v>
      </c>
      <c r="BR298">
        <v>0</v>
      </c>
      <c r="BS298">
        <v>38.42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119</v>
      </c>
      <c r="CA298">
        <v>56</v>
      </c>
      <c r="CB298" t="s">
        <v>3</v>
      </c>
      <c r="CE298">
        <v>30</v>
      </c>
      <c r="CF298">
        <v>0</v>
      </c>
      <c r="CG298">
        <v>0</v>
      </c>
      <c r="CM298">
        <v>0</v>
      </c>
      <c r="CN298" t="s">
        <v>648</v>
      </c>
      <c r="CO298">
        <v>0</v>
      </c>
      <c r="CP298">
        <f t="shared" si="255"/>
        <v>4729.24</v>
      </c>
      <c r="CQ298">
        <f t="shared" si="256"/>
        <v>1226.4000000000001</v>
      </c>
      <c r="CR298">
        <f t="shared" si="274"/>
        <v>3213.61</v>
      </c>
      <c r="CS298">
        <f t="shared" si="257"/>
        <v>800.67</v>
      </c>
      <c r="CT298">
        <f t="shared" si="258"/>
        <v>8696.75</v>
      </c>
      <c r="CU298">
        <f t="shared" si="259"/>
        <v>0</v>
      </c>
      <c r="CV298">
        <f t="shared" si="260"/>
        <v>16.00863</v>
      </c>
      <c r="CW298">
        <f t="shared" si="261"/>
        <v>0</v>
      </c>
      <c r="CX298">
        <f t="shared" si="262"/>
        <v>0</v>
      </c>
      <c r="CY298">
        <f>S298*(BZ298/100)</f>
        <v>3725.7114999999999</v>
      </c>
      <c r="CZ298">
        <f>S298*(CA298/100)</f>
        <v>1753.2760000000001</v>
      </c>
      <c r="DB298">
        <v>36</v>
      </c>
      <c r="DC298" t="s">
        <v>3</v>
      </c>
      <c r="DD298" t="s">
        <v>3</v>
      </c>
      <c r="DE298" t="s">
        <v>22</v>
      </c>
      <c r="DF298" t="s">
        <v>22</v>
      </c>
      <c r="DG298" t="s">
        <v>22</v>
      </c>
      <c r="DH298" t="s">
        <v>3</v>
      </c>
      <c r="DI298" t="s">
        <v>22</v>
      </c>
      <c r="DJ298" t="s">
        <v>22</v>
      </c>
      <c r="DK298" t="s">
        <v>3</v>
      </c>
      <c r="DL298" t="s">
        <v>3</v>
      </c>
      <c r="DM298" t="s">
        <v>3</v>
      </c>
      <c r="DN298">
        <v>146</v>
      </c>
      <c r="DO298">
        <v>115</v>
      </c>
      <c r="DP298">
        <v>1.0469999999999999</v>
      </c>
      <c r="DQ298">
        <v>1.079</v>
      </c>
      <c r="DU298">
        <v>1013</v>
      </c>
      <c r="DV298" t="s">
        <v>312</v>
      </c>
      <c r="DW298" t="s">
        <v>312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55891313</v>
      </c>
      <c r="EF298">
        <v>30</v>
      </c>
      <c r="EG298" t="s">
        <v>23</v>
      </c>
      <c r="EH298">
        <v>0</v>
      </c>
      <c r="EI298" t="s">
        <v>3</v>
      </c>
      <c r="EJ298">
        <v>1</v>
      </c>
      <c r="EK298">
        <v>25</v>
      </c>
      <c r="EL298" t="s">
        <v>295</v>
      </c>
      <c r="EM298" t="s">
        <v>296</v>
      </c>
      <c r="EO298" t="s">
        <v>26</v>
      </c>
      <c r="EQ298">
        <v>131072</v>
      </c>
      <c r="ER298">
        <v>541.98</v>
      </c>
      <c r="ES298">
        <v>51.92</v>
      </c>
      <c r="ET298">
        <v>293.51</v>
      </c>
      <c r="EU298">
        <v>18.12</v>
      </c>
      <c r="EV298">
        <v>196.55</v>
      </c>
      <c r="EW298">
        <v>13.9</v>
      </c>
      <c r="EX298">
        <v>0</v>
      </c>
      <c r="EY298">
        <v>0</v>
      </c>
      <c r="FQ298">
        <v>0</v>
      </c>
      <c r="FR298">
        <v>0</v>
      </c>
      <c r="FS298">
        <v>0</v>
      </c>
      <c r="FX298">
        <v>146</v>
      </c>
      <c r="FY298">
        <v>115</v>
      </c>
      <c r="GA298" t="s">
        <v>3</v>
      </c>
      <c r="GD298">
        <v>0</v>
      </c>
      <c r="GF298">
        <v>-14803431</v>
      </c>
      <c r="GG298">
        <v>2</v>
      </c>
      <c r="GH298">
        <v>1</v>
      </c>
      <c r="GI298">
        <v>2</v>
      </c>
      <c r="GJ298">
        <v>0</v>
      </c>
      <c r="GK298">
        <f>ROUND(R298*(S12)/100,2)</f>
        <v>461.04</v>
      </c>
      <c r="GL298">
        <f t="shared" si="263"/>
        <v>0</v>
      </c>
      <c r="GM298">
        <f>ROUND(O298+X298+Y298+GK298,2)+GX298</f>
        <v>10669.27</v>
      </c>
      <c r="GN298">
        <f t="shared" si="264"/>
        <v>10669.27</v>
      </c>
      <c r="GO298">
        <f t="shared" si="265"/>
        <v>0</v>
      </c>
      <c r="GP298">
        <f t="shared" si="266"/>
        <v>0</v>
      </c>
      <c r="GR298">
        <v>0</v>
      </c>
      <c r="GS298">
        <v>3</v>
      </c>
      <c r="GT298">
        <v>0</v>
      </c>
      <c r="GU298" t="s">
        <v>3</v>
      </c>
      <c r="GV298">
        <f t="shared" si="267"/>
        <v>0</v>
      </c>
      <c r="GW298">
        <v>1</v>
      </c>
      <c r="GX298">
        <f t="shared" si="268"/>
        <v>0</v>
      </c>
      <c r="HA298">
        <v>0</v>
      </c>
      <c r="HB298">
        <v>0</v>
      </c>
      <c r="HC298">
        <f t="shared" si="269"/>
        <v>0</v>
      </c>
      <c r="HE298" t="s">
        <v>3</v>
      </c>
      <c r="HF298" t="s">
        <v>3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HS298">
        <v>0</v>
      </c>
      <c r="IK298">
        <v>0</v>
      </c>
    </row>
    <row r="299" spans="1:255" x14ac:dyDescent="0.2">
      <c r="A299" s="2">
        <v>17</v>
      </c>
      <c r="B299" s="2">
        <v>1</v>
      </c>
      <c r="C299" s="2">
        <f>ROW(SmtRes!A298)</f>
        <v>298</v>
      </c>
      <c r="D299" s="2">
        <f>ROW(EtalonRes!A360)</f>
        <v>360</v>
      </c>
      <c r="E299" s="2" t="s">
        <v>314</v>
      </c>
      <c r="F299" s="2" t="s">
        <v>315</v>
      </c>
      <c r="G299" s="2" t="s">
        <v>316</v>
      </c>
      <c r="H299" s="2" t="s">
        <v>312</v>
      </c>
      <c r="I299" s="2">
        <f>ROUND((36)/100,9)</f>
        <v>0.36</v>
      </c>
      <c r="J299" s="2">
        <v>0</v>
      </c>
      <c r="K299" s="2">
        <f>ROUND((36)/100,9)</f>
        <v>0.36</v>
      </c>
      <c r="L299" s="2"/>
      <c r="M299" s="2"/>
      <c r="N299" s="2"/>
      <c r="O299" s="2">
        <f t="shared" si="241"/>
        <v>16.75</v>
      </c>
      <c r="P299" s="2">
        <f t="shared" si="242"/>
        <v>3.42</v>
      </c>
      <c r="Q299" s="2">
        <f t="shared" si="270"/>
        <v>6.55</v>
      </c>
      <c r="R299" s="2">
        <f t="shared" si="243"/>
        <v>1.21</v>
      </c>
      <c r="S299" s="2">
        <f t="shared" si="244"/>
        <v>6.78</v>
      </c>
      <c r="T299" s="2">
        <f t="shared" si="245"/>
        <v>0</v>
      </c>
      <c r="U299" s="2">
        <f t="shared" si="246"/>
        <v>0.48094991999999998</v>
      </c>
      <c r="V299" s="2">
        <f t="shared" si="247"/>
        <v>0</v>
      </c>
      <c r="W299" s="2">
        <f t="shared" si="248"/>
        <v>0</v>
      </c>
      <c r="X299" s="2">
        <f t="shared" si="249"/>
        <v>9.9</v>
      </c>
      <c r="Y299" s="2">
        <f t="shared" si="250"/>
        <v>7.8</v>
      </c>
      <c r="Z299" s="2"/>
      <c r="AA299" s="2">
        <v>59537989</v>
      </c>
      <c r="AB299" s="2">
        <f t="shared" si="251"/>
        <v>44.2</v>
      </c>
      <c r="AC299" s="2">
        <f t="shared" si="252"/>
        <v>8.8000000000000007</v>
      </c>
      <c r="AD299" s="2">
        <f t="shared" si="271"/>
        <v>17.399999999999999</v>
      </c>
      <c r="AE299" s="2">
        <f t="shared" si="272"/>
        <v>3.2</v>
      </c>
      <c r="AF299" s="2">
        <f t="shared" si="272"/>
        <v>18</v>
      </c>
      <c r="AG299" s="2">
        <f t="shared" si="253"/>
        <v>0</v>
      </c>
      <c r="AH299" s="2">
        <f t="shared" si="273"/>
        <v>1.276</v>
      </c>
      <c r="AI299" s="2">
        <f t="shared" si="273"/>
        <v>0</v>
      </c>
      <c r="AJ299" s="2">
        <f t="shared" si="254"/>
        <v>0</v>
      </c>
      <c r="AK299" s="2">
        <v>40.99</v>
      </c>
      <c r="AL299" s="2">
        <v>8.7799999999999994</v>
      </c>
      <c r="AM299" s="2">
        <v>15.81</v>
      </c>
      <c r="AN299" s="2">
        <v>2.93</v>
      </c>
      <c r="AO299" s="2">
        <v>16.399999999999999</v>
      </c>
      <c r="AP299" s="2">
        <v>0</v>
      </c>
      <c r="AQ299" s="2">
        <v>1.1599999999999999</v>
      </c>
      <c r="AR299" s="2">
        <v>0</v>
      </c>
      <c r="AS299" s="2">
        <v>0</v>
      </c>
      <c r="AT299" s="2">
        <v>146</v>
      </c>
      <c r="AU299" s="2">
        <v>115</v>
      </c>
      <c r="AV299" s="2">
        <v>1.0469999999999999</v>
      </c>
      <c r="AW299" s="2">
        <v>1.079</v>
      </c>
      <c r="AX299" s="2"/>
      <c r="AY299" s="2"/>
      <c r="AZ299" s="2">
        <v>1</v>
      </c>
      <c r="BA299" s="2">
        <v>1</v>
      </c>
      <c r="BB299" s="2">
        <v>1</v>
      </c>
      <c r="BC299" s="2">
        <v>1</v>
      </c>
      <c r="BD299" s="2" t="s">
        <v>3</v>
      </c>
      <c r="BE299" s="2" t="s">
        <v>3</v>
      </c>
      <c r="BF299" s="2" t="s">
        <v>3</v>
      </c>
      <c r="BG299" s="2" t="s">
        <v>3</v>
      </c>
      <c r="BH299" s="2">
        <v>0</v>
      </c>
      <c r="BI299" s="2">
        <v>1</v>
      </c>
      <c r="BJ299" s="2" t="s">
        <v>317</v>
      </c>
      <c r="BK299" s="2"/>
      <c r="BL299" s="2"/>
      <c r="BM299" s="2">
        <v>25</v>
      </c>
      <c r="BN299" s="2">
        <v>0</v>
      </c>
      <c r="BO299" s="2" t="s">
        <v>3</v>
      </c>
      <c r="BP299" s="2">
        <v>0</v>
      </c>
      <c r="BQ299" s="2">
        <v>30</v>
      </c>
      <c r="BR299" s="2">
        <v>0</v>
      </c>
      <c r="BS299" s="2">
        <v>1</v>
      </c>
      <c r="BT299" s="2">
        <v>1</v>
      </c>
      <c r="BU299" s="2">
        <v>1</v>
      </c>
      <c r="BV299" s="2">
        <v>1</v>
      </c>
      <c r="BW299" s="2">
        <v>1</v>
      </c>
      <c r="BX299" s="2">
        <v>1</v>
      </c>
      <c r="BY299" s="2" t="s">
        <v>3</v>
      </c>
      <c r="BZ299" s="2">
        <v>146</v>
      </c>
      <c r="CA299" s="2">
        <v>115</v>
      </c>
      <c r="CB299" s="2" t="s">
        <v>3</v>
      </c>
      <c r="CC299" s="2"/>
      <c r="CD299" s="2"/>
      <c r="CE299" s="2">
        <v>30</v>
      </c>
      <c r="CF299" s="2">
        <v>0</v>
      </c>
      <c r="CG299" s="2">
        <v>0</v>
      </c>
      <c r="CH299" s="2"/>
      <c r="CI299" s="2"/>
      <c r="CJ299" s="2"/>
      <c r="CK299" s="2"/>
      <c r="CL299" s="2"/>
      <c r="CM299" s="2">
        <v>0</v>
      </c>
      <c r="CN299" s="2" t="s">
        <v>648</v>
      </c>
      <c r="CO299" s="2">
        <v>0</v>
      </c>
      <c r="CP299" s="2">
        <f t="shared" si="255"/>
        <v>16.75</v>
      </c>
      <c r="CQ299" s="2">
        <f t="shared" si="256"/>
        <v>9.5</v>
      </c>
      <c r="CR299" s="2">
        <f t="shared" si="274"/>
        <v>18.190000000000001</v>
      </c>
      <c r="CS299" s="2">
        <f t="shared" si="257"/>
        <v>3.35</v>
      </c>
      <c r="CT299" s="2">
        <f t="shared" si="258"/>
        <v>18.850000000000001</v>
      </c>
      <c r="CU299" s="2">
        <f t="shared" si="259"/>
        <v>0</v>
      </c>
      <c r="CV299" s="2">
        <f t="shared" si="260"/>
        <v>1.3359719999999999</v>
      </c>
      <c r="CW299" s="2">
        <f t="shared" si="261"/>
        <v>0</v>
      </c>
      <c r="CX299" s="2">
        <f t="shared" si="262"/>
        <v>0</v>
      </c>
      <c r="CY299" s="2">
        <f>((S299*BZ299)/100)</f>
        <v>9.8987999999999996</v>
      </c>
      <c r="CZ299" s="2">
        <f>((S299*CA299)/100)</f>
        <v>7.7970000000000006</v>
      </c>
      <c r="DA299" s="2"/>
      <c r="DB299" s="2">
        <v>37</v>
      </c>
      <c r="DC299" s="2" t="s">
        <v>3</v>
      </c>
      <c r="DD299" s="2" t="s">
        <v>3</v>
      </c>
      <c r="DE299" s="2" t="s">
        <v>22</v>
      </c>
      <c r="DF299" s="2" t="s">
        <v>22</v>
      </c>
      <c r="DG299" s="2" t="s">
        <v>22</v>
      </c>
      <c r="DH299" s="2" t="s">
        <v>3</v>
      </c>
      <c r="DI299" s="2" t="s">
        <v>22</v>
      </c>
      <c r="DJ299" s="2" t="s">
        <v>22</v>
      </c>
      <c r="DK299" s="2" t="s">
        <v>3</v>
      </c>
      <c r="DL299" s="2" t="s">
        <v>3</v>
      </c>
      <c r="DM299" s="2" t="s">
        <v>3</v>
      </c>
      <c r="DN299" s="2">
        <v>0</v>
      </c>
      <c r="DO299" s="2">
        <v>0</v>
      </c>
      <c r="DP299" s="2">
        <v>1</v>
      </c>
      <c r="DQ299" s="2">
        <v>1</v>
      </c>
      <c r="DR299" s="2"/>
      <c r="DS299" s="2"/>
      <c r="DT299" s="2"/>
      <c r="DU299" s="2">
        <v>1013</v>
      </c>
      <c r="DV299" s="2" t="s">
        <v>312</v>
      </c>
      <c r="DW299" s="2" t="s">
        <v>312</v>
      </c>
      <c r="DX299" s="2">
        <v>1</v>
      </c>
      <c r="DY299" s="2"/>
      <c r="DZ299" s="2" t="s">
        <v>3</v>
      </c>
      <c r="EA299" s="2" t="s">
        <v>3</v>
      </c>
      <c r="EB299" s="2" t="s">
        <v>3</v>
      </c>
      <c r="EC299" s="2" t="s">
        <v>3</v>
      </c>
      <c r="ED299" s="2"/>
      <c r="EE299" s="2">
        <v>55891313</v>
      </c>
      <c r="EF299" s="2">
        <v>30</v>
      </c>
      <c r="EG299" s="2" t="s">
        <v>23</v>
      </c>
      <c r="EH299" s="2">
        <v>0</v>
      </c>
      <c r="EI299" s="2" t="s">
        <v>3</v>
      </c>
      <c r="EJ299" s="2">
        <v>1</v>
      </c>
      <c r="EK299" s="2">
        <v>25</v>
      </c>
      <c r="EL299" s="2" t="s">
        <v>295</v>
      </c>
      <c r="EM299" s="2" t="s">
        <v>296</v>
      </c>
      <c r="EN299" s="2"/>
      <c r="EO299" s="2" t="s">
        <v>26</v>
      </c>
      <c r="EP299" s="2"/>
      <c r="EQ299" s="2">
        <v>131072</v>
      </c>
      <c r="ER299" s="2">
        <v>40.99</v>
      </c>
      <c r="ES299" s="2">
        <v>8.7799999999999994</v>
      </c>
      <c r="ET299" s="2">
        <v>15.81</v>
      </c>
      <c r="EU299" s="2">
        <v>2.93</v>
      </c>
      <c r="EV299" s="2">
        <v>16.399999999999999</v>
      </c>
      <c r="EW299" s="2">
        <v>1.1599999999999999</v>
      </c>
      <c r="EX299" s="2">
        <v>0</v>
      </c>
      <c r="EY299" s="2">
        <v>0</v>
      </c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>
        <v>0</v>
      </c>
      <c r="FR299" s="2">
        <v>0</v>
      </c>
      <c r="FS299" s="2">
        <v>0</v>
      </c>
      <c r="FT299" s="2"/>
      <c r="FU299" s="2"/>
      <c r="FV299" s="2"/>
      <c r="FW299" s="2"/>
      <c r="FX299" s="2">
        <v>146</v>
      </c>
      <c r="FY299" s="2">
        <v>115</v>
      </c>
      <c r="FZ299" s="2"/>
      <c r="GA299" s="2" t="s">
        <v>3</v>
      </c>
      <c r="GB299" s="2"/>
      <c r="GC299" s="2"/>
      <c r="GD299" s="2">
        <v>1</v>
      </c>
      <c r="GE299" s="2"/>
      <c r="GF299" s="2">
        <v>-1902573760</v>
      </c>
      <c r="GG299" s="2">
        <v>2</v>
      </c>
      <c r="GH299" s="2">
        <v>1</v>
      </c>
      <c r="GI299" s="2">
        <v>-2</v>
      </c>
      <c r="GJ299" s="2">
        <v>0</v>
      </c>
      <c r="GK299" s="2">
        <v>0</v>
      </c>
      <c r="GL299" s="2">
        <f t="shared" si="263"/>
        <v>0</v>
      </c>
      <c r="GM299" s="2">
        <f>ROUND(O299+X299+Y299,2)+GX299</f>
        <v>34.450000000000003</v>
      </c>
      <c r="GN299" s="2">
        <f t="shared" si="264"/>
        <v>34.450000000000003</v>
      </c>
      <c r="GO299" s="2">
        <f t="shared" si="265"/>
        <v>0</v>
      </c>
      <c r="GP299" s="2">
        <f t="shared" si="266"/>
        <v>0</v>
      </c>
      <c r="GQ299" s="2"/>
      <c r="GR299" s="2">
        <v>0</v>
      </c>
      <c r="GS299" s="2">
        <v>3</v>
      </c>
      <c r="GT299" s="2">
        <v>0</v>
      </c>
      <c r="GU299" s="2" t="s">
        <v>3</v>
      </c>
      <c r="GV299" s="2">
        <f t="shared" si="267"/>
        <v>0</v>
      </c>
      <c r="GW299" s="2">
        <v>1</v>
      </c>
      <c r="GX299" s="2">
        <f t="shared" si="268"/>
        <v>0</v>
      </c>
      <c r="GY299" s="2"/>
      <c r="GZ299" s="2"/>
      <c r="HA299" s="2">
        <v>0</v>
      </c>
      <c r="HB299" s="2">
        <v>0</v>
      </c>
      <c r="HC299" s="2">
        <f t="shared" si="269"/>
        <v>0</v>
      </c>
      <c r="HD299" s="2"/>
      <c r="HE299" s="2" t="s">
        <v>3</v>
      </c>
      <c r="HF299" s="2" t="s">
        <v>3</v>
      </c>
      <c r="HG299" s="2"/>
      <c r="HH299" s="2"/>
      <c r="HI299" s="2"/>
      <c r="HJ299" s="2"/>
      <c r="HK299" s="2"/>
      <c r="HL299" s="2"/>
      <c r="HM299" s="2" t="s">
        <v>3</v>
      </c>
      <c r="HN299" s="2" t="s">
        <v>3</v>
      </c>
      <c r="HO299" s="2" t="s">
        <v>3</v>
      </c>
      <c r="HP299" s="2" t="s">
        <v>3</v>
      </c>
      <c r="HQ299" s="2" t="s">
        <v>3</v>
      </c>
      <c r="HR299" s="2"/>
      <c r="HS299" s="2">
        <v>0</v>
      </c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>
        <v>0</v>
      </c>
      <c r="IL299" s="2"/>
      <c r="IM299" s="2"/>
      <c r="IN299" s="2"/>
      <c r="IO299" s="2"/>
      <c r="IP299" s="2"/>
      <c r="IQ299" s="2"/>
      <c r="IR299" s="2"/>
      <c r="IS299" s="2"/>
      <c r="IT299" s="2"/>
      <c r="IU299" s="2"/>
    </row>
    <row r="300" spans="1:255" x14ac:dyDescent="0.2">
      <c r="A300">
        <v>17</v>
      </c>
      <c r="B300">
        <v>1</v>
      </c>
      <c r="C300">
        <f>ROW(SmtRes!A304)</f>
        <v>304</v>
      </c>
      <c r="D300">
        <f>ROW(EtalonRes!A366)</f>
        <v>366</v>
      </c>
      <c r="E300" t="s">
        <v>314</v>
      </c>
      <c r="F300" t="s">
        <v>315</v>
      </c>
      <c r="G300" t="s">
        <v>316</v>
      </c>
      <c r="H300" t="s">
        <v>312</v>
      </c>
      <c r="I300">
        <f>ROUND((36)/100,9)</f>
        <v>0.36</v>
      </c>
      <c r="J300">
        <v>0</v>
      </c>
      <c r="K300">
        <f>ROUND((36)/100,9)</f>
        <v>0.36</v>
      </c>
      <c r="O300">
        <f t="shared" si="241"/>
        <v>407.94</v>
      </c>
      <c r="P300">
        <f t="shared" si="242"/>
        <v>48.05</v>
      </c>
      <c r="Q300">
        <f t="shared" si="270"/>
        <v>99.4</v>
      </c>
      <c r="R300">
        <f t="shared" si="243"/>
        <v>46.49</v>
      </c>
      <c r="S300">
        <f t="shared" si="244"/>
        <v>260.49</v>
      </c>
      <c r="T300">
        <f t="shared" si="245"/>
        <v>0</v>
      </c>
      <c r="U300">
        <f t="shared" si="246"/>
        <v>0.48094991999999998</v>
      </c>
      <c r="V300">
        <f t="shared" si="247"/>
        <v>0</v>
      </c>
      <c r="W300">
        <f t="shared" si="248"/>
        <v>0</v>
      </c>
      <c r="X300">
        <f t="shared" si="249"/>
        <v>309.98</v>
      </c>
      <c r="Y300">
        <f t="shared" si="250"/>
        <v>145.87</v>
      </c>
      <c r="AA300">
        <v>59537987</v>
      </c>
      <c r="AB300">
        <f t="shared" si="251"/>
        <v>44.2</v>
      </c>
      <c r="AC300">
        <f t="shared" si="252"/>
        <v>8.8000000000000007</v>
      </c>
      <c r="AD300">
        <f t="shared" si="271"/>
        <v>17.399999999999999</v>
      </c>
      <c r="AE300">
        <f t="shared" si="272"/>
        <v>3.2</v>
      </c>
      <c r="AF300">
        <f t="shared" si="272"/>
        <v>18</v>
      </c>
      <c r="AG300">
        <f t="shared" si="253"/>
        <v>0</v>
      </c>
      <c r="AH300">
        <f t="shared" si="273"/>
        <v>1.276</v>
      </c>
      <c r="AI300">
        <f t="shared" si="273"/>
        <v>0</v>
      </c>
      <c r="AJ300">
        <f t="shared" si="254"/>
        <v>0</v>
      </c>
      <c r="AK300">
        <v>40.99</v>
      </c>
      <c r="AL300">
        <v>8.7799999999999994</v>
      </c>
      <c r="AM300">
        <v>15.81</v>
      </c>
      <c r="AN300">
        <v>2.93</v>
      </c>
      <c r="AO300">
        <v>16.399999999999999</v>
      </c>
      <c r="AP300">
        <v>0</v>
      </c>
      <c r="AQ300">
        <v>1.1599999999999999</v>
      </c>
      <c r="AR300">
        <v>0</v>
      </c>
      <c r="AS300">
        <v>0</v>
      </c>
      <c r="AT300">
        <v>119</v>
      </c>
      <c r="AU300">
        <v>56</v>
      </c>
      <c r="AV300">
        <v>1.0469999999999999</v>
      </c>
      <c r="AW300">
        <v>1.079</v>
      </c>
      <c r="AZ300">
        <v>1</v>
      </c>
      <c r="BA300">
        <v>38.42</v>
      </c>
      <c r="BB300">
        <v>15.21</v>
      </c>
      <c r="BC300">
        <v>14.05</v>
      </c>
      <c r="BD300" t="s">
        <v>3</v>
      </c>
      <c r="BE300" t="s">
        <v>3</v>
      </c>
      <c r="BF300" t="s">
        <v>3</v>
      </c>
      <c r="BG300" t="s">
        <v>3</v>
      </c>
      <c r="BH300">
        <v>0</v>
      </c>
      <c r="BI300">
        <v>1</v>
      </c>
      <c r="BJ300" t="s">
        <v>317</v>
      </c>
      <c r="BM300">
        <v>25</v>
      </c>
      <c r="BN300">
        <v>0</v>
      </c>
      <c r="BO300" t="s">
        <v>315</v>
      </c>
      <c r="BP300">
        <v>1</v>
      </c>
      <c r="BQ300">
        <v>30</v>
      </c>
      <c r="BR300">
        <v>0</v>
      </c>
      <c r="BS300">
        <v>38.42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119</v>
      </c>
      <c r="CA300">
        <v>56</v>
      </c>
      <c r="CB300" t="s">
        <v>3</v>
      </c>
      <c r="CE300">
        <v>30</v>
      </c>
      <c r="CF300">
        <v>0</v>
      </c>
      <c r="CG300">
        <v>0</v>
      </c>
      <c r="CM300">
        <v>0</v>
      </c>
      <c r="CN300" t="s">
        <v>648</v>
      </c>
      <c r="CO300">
        <v>0</v>
      </c>
      <c r="CP300">
        <f t="shared" si="255"/>
        <v>407.94</v>
      </c>
      <c r="CQ300">
        <f t="shared" si="256"/>
        <v>133.47999999999999</v>
      </c>
      <c r="CR300">
        <f t="shared" si="274"/>
        <v>276.20000000000005</v>
      </c>
      <c r="CS300">
        <f t="shared" si="257"/>
        <v>128.71</v>
      </c>
      <c r="CT300">
        <f t="shared" si="258"/>
        <v>724.22</v>
      </c>
      <c r="CU300">
        <f t="shared" si="259"/>
        <v>0</v>
      </c>
      <c r="CV300">
        <f t="shared" si="260"/>
        <v>1.3359719999999999</v>
      </c>
      <c r="CW300">
        <f t="shared" si="261"/>
        <v>0</v>
      </c>
      <c r="CX300">
        <f t="shared" si="262"/>
        <v>0</v>
      </c>
      <c r="CY300">
        <f>S300*(BZ300/100)</f>
        <v>309.98309999999998</v>
      </c>
      <c r="CZ300">
        <f>S300*(CA300/100)</f>
        <v>145.87440000000001</v>
      </c>
      <c r="DB300">
        <v>38</v>
      </c>
      <c r="DC300" t="s">
        <v>3</v>
      </c>
      <c r="DD300" t="s">
        <v>3</v>
      </c>
      <c r="DE300" t="s">
        <v>22</v>
      </c>
      <c r="DF300" t="s">
        <v>22</v>
      </c>
      <c r="DG300" t="s">
        <v>22</v>
      </c>
      <c r="DH300" t="s">
        <v>3</v>
      </c>
      <c r="DI300" t="s">
        <v>22</v>
      </c>
      <c r="DJ300" t="s">
        <v>22</v>
      </c>
      <c r="DK300" t="s">
        <v>3</v>
      </c>
      <c r="DL300" t="s">
        <v>3</v>
      </c>
      <c r="DM300" t="s">
        <v>3</v>
      </c>
      <c r="DN300">
        <v>146</v>
      </c>
      <c r="DO300">
        <v>115</v>
      </c>
      <c r="DP300">
        <v>1.0469999999999999</v>
      </c>
      <c r="DQ300">
        <v>1.079</v>
      </c>
      <c r="DU300">
        <v>1013</v>
      </c>
      <c r="DV300" t="s">
        <v>312</v>
      </c>
      <c r="DW300" t="s">
        <v>312</v>
      </c>
      <c r="DX300">
        <v>1</v>
      </c>
      <c r="DZ300" t="s">
        <v>3</v>
      </c>
      <c r="EA300" t="s">
        <v>3</v>
      </c>
      <c r="EB300" t="s">
        <v>3</v>
      </c>
      <c r="EC300" t="s">
        <v>3</v>
      </c>
      <c r="EE300">
        <v>55891313</v>
      </c>
      <c r="EF300">
        <v>30</v>
      </c>
      <c r="EG300" t="s">
        <v>23</v>
      </c>
      <c r="EH300">
        <v>0</v>
      </c>
      <c r="EI300" t="s">
        <v>3</v>
      </c>
      <c r="EJ300">
        <v>1</v>
      </c>
      <c r="EK300">
        <v>25</v>
      </c>
      <c r="EL300" t="s">
        <v>295</v>
      </c>
      <c r="EM300" t="s">
        <v>296</v>
      </c>
      <c r="EO300" t="s">
        <v>26</v>
      </c>
      <c r="EQ300">
        <v>131072</v>
      </c>
      <c r="ER300">
        <v>40.99</v>
      </c>
      <c r="ES300">
        <v>8.7799999999999994</v>
      </c>
      <c r="ET300">
        <v>15.81</v>
      </c>
      <c r="EU300">
        <v>2.93</v>
      </c>
      <c r="EV300">
        <v>16.399999999999999</v>
      </c>
      <c r="EW300">
        <v>1.1599999999999999</v>
      </c>
      <c r="EX300">
        <v>0</v>
      </c>
      <c r="EY300">
        <v>0</v>
      </c>
      <c r="FQ300">
        <v>0</v>
      </c>
      <c r="FR300">
        <v>0</v>
      </c>
      <c r="FS300">
        <v>0</v>
      </c>
      <c r="FX300">
        <v>146</v>
      </c>
      <c r="FY300">
        <v>115</v>
      </c>
      <c r="GA300" t="s">
        <v>3</v>
      </c>
      <c r="GD300">
        <v>0</v>
      </c>
      <c r="GF300">
        <v>-1902573760</v>
      </c>
      <c r="GG300">
        <v>2</v>
      </c>
      <c r="GH300">
        <v>1</v>
      </c>
      <c r="GI300">
        <v>2</v>
      </c>
      <c r="GJ300">
        <v>0</v>
      </c>
      <c r="GK300">
        <f>ROUND(R300*(S12)/100,2)</f>
        <v>74.38</v>
      </c>
      <c r="GL300">
        <f t="shared" si="263"/>
        <v>0</v>
      </c>
      <c r="GM300">
        <f>ROUND(O300+X300+Y300+GK300,2)+GX300</f>
        <v>938.17</v>
      </c>
      <c r="GN300">
        <f t="shared" si="264"/>
        <v>938.17</v>
      </c>
      <c r="GO300">
        <f t="shared" si="265"/>
        <v>0</v>
      </c>
      <c r="GP300">
        <f t="shared" si="266"/>
        <v>0</v>
      </c>
      <c r="GR300">
        <v>0</v>
      </c>
      <c r="GS300">
        <v>3</v>
      </c>
      <c r="GT300">
        <v>0</v>
      </c>
      <c r="GU300" t="s">
        <v>3</v>
      </c>
      <c r="GV300">
        <f t="shared" si="267"/>
        <v>0</v>
      </c>
      <c r="GW300">
        <v>1</v>
      </c>
      <c r="GX300">
        <f t="shared" si="268"/>
        <v>0</v>
      </c>
      <c r="HA300">
        <v>0</v>
      </c>
      <c r="HB300">
        <v>0</v>
      </c>
      <c r="HC300">
        <f t="shared" si="269"/>
        <v>0</v>
      </c>
      <c r="HE300" t="s">
        <v>3</v>
      </c>
      <c r="HF300" t="s">
        <v>3</v>
      </c>
      <c r="HM300" t="s">
        <v>3</v>
      </c>
      <c r="HN300" t="s">
        <v>3</v>
      </c>
      <c r="HO300" t="s">
        <v>3</v>
      </c>
      <c r="HP300" t="s">
        <v>3</v>
      </c>
      <c r="HQ300" t="s">
        <v>3</v>
      </c>
      <c r="HS300">
        <v>0</v>
      </c>
      <c r="IK300">
        <v>0</v>
      </c>
    </row>
    <row r="301" spans="1:255" x14ac:dyDescent="0.2">
      <c r="A301" s="2">
        <v>17</v>
      </c>
      <c r="B301" s="2">
        <v>1</v>
      </c>
      <c r="C301" s="2">
        <f>ROW(SmtRes!A307)</f>
        <v>307</v>
      </c>
      <c r="D301" s="2">
        <f>ROW(EtalonRes!A368)</f>
        <v>368</v>
      </c>
      <c r="E301" s="2" t="s">
        <v>318</v>
      </c>
      <c r="F301" s="2" t="s">
        <v>319</v>
      </c>
      <c r="G301" s="2" t="s">
        <v>320</v>
      </c>
      <c r="H301" s="2" t="s">
        <v>321</v>
      </c>
      <c r="I301" s="2">
        <f>ROUND((0.035)/10,9)</f>
        <v>3.5000000000000001E-3</v>
      </c>
      <c r="J301" s="2">
        <v>0</v>
      </c>
      <c r="K301" s="2">
        <f>ROUND((0.035)/10,9)</f>
        <v>3.5000000000000001E-3</v>
      </c>
      <c r="L301" s="2"/>
      <c r="M301" s="2"/>
      <c r="N301" s="2"/>
      <c r="O301" s="2">
        <f t="shared" si="241"/>
        <v>4.72</v>
      </c>
      <c r="P301" s="2">
        <f t="shared" si="242"/>
        <v>0</v>
      </c>
      <c r="Q301" s="2">
        <f t="shared" si="270"/>
        <v>0</v>
      </c>
      <c r="R301" s="2">
        <f t="shared" si="243"/>
        <v>0</v>
      </c>
      <c r="S301" s="2">
        <f t="shared" si="244"/>
        <v>4.72</v>
      </c>
      <c r="T301" s="2">
        <f t="shared" si="245"/>
        <v>0</v>
      </c>
      <c r="U301" s="2">
        <f t="shared" si="246"/>
        <v>0.37366906500000002</v>
      </c>
      <c r="V301" s="2">
        <f t="shared" si="247"/>
        <v>0</v>
      </c>
      <c r="W301" s="2">
        <f t="shared" si="248"/>
        <v>0</v>
      </c>
      <c r="X301" s="2">
        <f t="shared" si="249"/>
        <v>6.89</v>
      </c>
      <c r="Y301" s="2">
        <f t="shared" si="250"/>
        <v>5.43</v>
      </c>
      <c r="Z301" s="2"/>
      <c r="AA301" s="2">
        <v>59537989</v>
      </c>
      <c r="AB301" s="2">
        <f t="shared" si="251"/>
        <v>1286.9000000000001</v>
      </c>
      <c r="AC301" s="2">
        <f t="shared" si="252"/>
        <v>0</v>
      </c>
      <c r="AD301" s="2">
        <f t="shared" si="271"/>
        <v>0</v>
      </c>
      <c r="AE301" s="2">
        <f t="shared" si="272"/>
        <v>0</v>
      </c>
      <c r="AF301" s="2">
        <f t="shared" si="272"/>
        <v>1286.9000000000001</v>
      </c>
      <c r="AG301" s="2">
        <f t="shared" si="253"/>
        <v>0</v>
      </c>
      <c r="AH301" s="2">
        <f t="shared" si="273"/>
        <v>101.97000000000001</v>
      </c>
      <c r="AI301" s="2">
        <f t="shared" si="273"/>
        <v>0</v>
      </c>
      <c r="AJ301" s="2">
        <f t="shared" si="254"/>
        <v>0</v>
      </c>
      <c r="AK301" s="2">
        <v>1169.8699999999999</v>
      </c>
      <c r="AL301" s="2">
        <v>0</v>
      </c>
      <c r="AM301" s="2">
        <v>0</v>
      </c>
      <c r="AN301" s="2">
        <v>0</v>
      </c>
      <c r="AO301" s="2">
        <v>1169.8699999999999</v>
      </c>
      <c r="AP301" s="2">
        <v>0</v>
      </c>
      <c r="AQ301" s="2">
        <v>92.7</v>
      </c>
      <c r="AR301" s="2">
        <v>0</v>
      </c>
      <c r="AS301" s="2">
        <v>0</v>
      </c>
      <c r="AT301" s="2">
        <v>146</v>
      </c>
      <c r="AU301" s="2">
        <v>115</v>
      </c>
      <c r="AV301" s="2">
        <v>1.0469999999999999</v>
      </c>
      <c r="AW301" s="2">
        <v>1.079</v>
      </c>
      <c r="AX301" s="2"/>
      <c r="AY301" s="2"/>
      <c r="AZ301" s="2">
        <v>1</v>
      </c>
      <c r="BA301" s="2">
        <v>1</v>
      </c>
      <c r="BB301" s="2">
        <v>1</v>
      </c>
      <c r="BC301" s="2">
        <v>1</v>
      </c>
      <c r="BD301" s="2" t="s">
        <v>3</v>
      </c>
      <c r="BE301" s="2" t="s">
        <v>3</v>
      </c>
      <c r="BF301" s="2" t="s">
        <v>3</v>
      </c>
      <c r="BG301" s="2" t="s">
        <v>3</v>
      </c>
      <c r="BH301" s="2">
        <v>0</v>
      </c>
      <c r="BI301" s="2">
        <v>1</v>
      </c>
      <c r="BJ301" s="2" t="s">
        <v>322</v>
      </c>
      <c r="BK301" s="2"/>
      <c r="BL301" s="2"/>
      <c r="BM301" s="2">
        <v>25</v>
      </c>
      <c r="BN301" s="2">
        <v>0</v>
      </c>
      <c r="BO301" s="2" t="s">
        <v>3</v>
      </c>
      <c r="BP301" s="2">
        <v>0</v>
      </c>
      <c r="BQ301" s="2">
        <v>30</v>
      </c>
      <c r="BR301" s="2">
        <v>0</v>
      </c>
      <c r="BS301" s="2">
        <v>1</v>
      </c>
      <c r="BT301" s="2">
        <v>1</v>
      </c>
      <c r="BU301" s="2">
        <v>1</v>
      </c>
      <c r="BV301" s="2">
        <v>1</v>
      </c>
      <c r="BW301" s="2">
        <v>1</v>
      </c>
      <c r="BX301" s="2">
        <v>1</v>
      </c>
      <c r="BY301" s="2" t="s">
        <v>3</v>
      </c>
      <c r="BZ301" s="2">
        <v>146</v>
      </c>
      <c r="CA301" s="2">
        <v>115</v>
      </c>
      <c r="CB301" s="2" t="s">
        <v>3</v>
      </c>
      <c r="CC301" s="2"/>
      <c r="CD301" s="2"/>
      <c r="CE301" s="2">
        <v>30</v>
      </c>
      <c r="CF301" s="2">
        <v>0</v>
      </c>
      <c r="CG301" s="2">
        <v>0</v>
      </c>
      <c r="CH301" s="2"/>
      <c r="CI301" s="2"/>
      <c r="CJ301" s="2"/>
      <c r="CK301" s="2"/>
      <c r="CL301" s="2"/>
      <c r="CM301" s="2">
        <v>0</v>
      </c>
      <c r="CN301" s="2" t="s">
        <v>648</v>
      </c>
      <c r="CO301" s="2">
        <v>0</v>
      </c>
      <c r="CP301" s="2">
        <f t="shared" si="255"/>
        <v>4.72</v>
      </c>
      <c r="CQ301" s="2">
        <f t="shared" si="256"/>
        <v>0</v>
      </c>
      <c r="CR301" s="2">
        <f t="shared" si="274"/>
        <v>0</v>
      </c>
      <c r="CS301" s="2">
        <f t="shared" si="257"/>
        <v>0</v>
      </c>
      <c r="CT301" s="2">
        <f t="shared" si="258"/>
        <v>1347.38</v>
      </c>
      <c r="CU301" s="2">
        <f t="shared" si="259"/>
        <v>0</v>
      </c>
      <c r="CV301" s="2">
        <f t="shared" si="260"/>
        <v>106.76259</v>
      </c>
      <c r="CW301" s="2">
        <f t="shared" si="261"/>
        <v>0</v>
      </c>
      <c r="CX301" s="2">
        <f t="shared" si="262"/>
        <v>0</v>
      </c>
      <c r="CY301" s="2">
        <f>((S301*BZ301)/100)</f>
        <v>6.8912000000000004</v>
      </c>
      <c r="CZ301" s="2">
        <f>((S301*CA301)/100)</f>
        <v>5.4279999999999999</v>
      </c>
      <c r="DA301" s="2"/>
      <c r="DB301" s="2">
        <v>39</v>
      </c>
      <c r="DC301" s="2" t="s">
        <v>3</v>
      </c>
      <c r="DD301" s="2" t="s">
        <v>3</v>
      </c>
      <c r="DE301" s="2" t="s">
        <v>22</v>
      </c>
      <c r="DF301" s="2" t="s">
        <v>22</v>
      </c>
      <c r="DG301" s="2" t="s">
        <v>22</v>
      </c>
      <c r="DH301" s="2" t="s">
        <v>3</v>
      </c>
      <c r="DI301" s="2" t="s">
        <v>22</v>
      </c>
      <c r="DJ301" s="2" t="s">
        <v>22</v>
      </c>
      <c r="DK301" s="2" t="s">
        <v>3</v>
      </c>
      <c r="DL301" s="2" t="s">
        <v>3</v>
      </c>
      <c r="DM301" s="2" t="s">
        <v>3</v>
      </c>
      <c r="DN301" s="2">
        <v>0</v>
      </c>
      <c r="DO301" s="2">
        <v>0</v>
      </c>
      <c r="DP301" s="2">
        <v>1</v>
      </c>
      <c r="DQ301" s="2">
        <v>1</v>
      </c>
      <c r="DR301" s="2"/>
      <c r="DS301" s="2"/>
      <c r="DT301" s="2"/>
      <c r="DU301" s="2">
        <v>1013</v>
      </c>
      <c r="DV301" s="2" t="s">
        <v>321</v>
      </c>
      <c r="DW301" s="2" t="s">
        <v>321</v>
      </c>
      <c r="DX301" s="2">
        <v>1</v>
      </c>
      <c r="DY301" s="2"/>
      <c r="DZ301" s="2" t="s">
        <v>3</v>
      </c>
      <c r="EA301" s="2" t="s">
        <v>3</v>
      </c>
      <c r="EB301" s="2" t="s">
        <v>3</v>
      </c>
      <c r="EC301" s="2" t="s">
        <v>3</v>
      </c>
      <c r="ED301" s="2"/>
      <c r="EE301" s="2">
        <v>55891313</v>
      </c>
      <c r="EF301" s="2">
        <v>30</v>
      </c>
      <c r="EG301" s="2" t="s">
        <v>23</v>
      </c>
      <c r="EH301" s="2">
        <v>0</v>
      </c>
      <c r="EI301" s="2" t="s">
        <v>3</v>
      </c>
      <c r="EJ301" s="2">
        <v>1</v>
      </c>
      <c r="EK301" s="2">
        <v>25</v>
      </c>
      <c r="EL301" s="2" t="s">
        <v>295</v>
      </c>
      <c r="EM301" s="2" t="s">
        <v>296</v>
      </c>
      <c r="EN301" s="2"/>
      <c r="EO301" s="2" t="s">
        <v>26</v>
      </c>
      <c r="EP301" s="2"/>
      <c r="EQ301" s="2">
        <v>131072</v>
      </c>
      <c r="ER301" s="2">
        <v>1169.8699999999999</v>
      </c>
      <c r="ES301" s="2">
        <v>0</v>
      </c>
      <c r="ET301" s="2">
        <v>0</v>
      </c>
      <c r="EU301" s="2">
        <v>0</v>
      </c>
      <c r="EV301" s="2">
        <v>1169.8699999999999</v>
      </c>
      <c r="EW301" s="2">
        <v>92.7</v>
      </c>
      <c r="EX301" s="2">
        <v>0</v>
      </c>
      <c r="EY301" s="2">
        <v>0</v>
      </c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>
        <v>0</v>
      </c>
      <c r="FR301" s="2">
        <v>0</v>
      </c>
      <c r="FS301" s="2">
        <v>0</v>
      </c>
      <c r="FT301" s="2"/>
      <c r="FU301" s="2"/>
      <c r="FV301" s="2"/>
      <c r="FW301" s="2"/>
      <c r="FX301" s="2">
        <v>146</v>
      </c>
      <c r="FY301" s="2">
        <v>115</v>
      </c>
      <c r="FZ301" s="2"/>
      <c r="GA301" s="2" t="s">
        <v>3</v>
      </c>
      <c r="GB301" s="2"/>
      <c r="GC301" s="2"/>
      <c r="GD301" s="2">
        <v>1</v>
      </c>
      <c r="GE301" s="2"/>
      <c r="GF301" s="2">
        <v>1144411595</v>
      </c>
      <c r="GG301" s="2">
        <v>2</v>
      </c>
      <c r="GH301" s="2">
        <v>1</v>
      </c>
      <c r="GI301" s="2">
        <v>-2</v>
      </c>
      <c r="GJ301" s="2">
        <v>0</v>
      </c>
      <c r="GK301" s="2">
        <v>0</v>
      </c>
      <c r="GL301" s="2">
        <f t="shared" si="263"/>
        <v>0</v>
      </c>
      <c r="GM301" s="2">
        <f>ROUND(O301+X301+Y301,2)+GX301</f>
        <v>17.04</v>
      </c>
      <c r="GN301" s="2">
        <f t="shared" si="264"/>
        <v>17.04</v>
      </c>
      <c r="GO301" s="2">
        <f t="shared" si="265"/>
        <v>0</v>
      </c>
      <c r="GP301" s="2">
        <f t="shared" si="266"/>
        <v>0</v>
      </c>
      <c r="GQ301" s="2"/>
      <c r="GR301" s="2">
        <v>0</v>
      </c>
      <c r="GS301" s="2">
        <v>3</v>
      </c>
      <c r="GT301" s="2">
        <v>0</v>
      </c>
      <c r="GU301" s="2" t="s">
        <v>3</v>
      </c>
      <c r="GV301" s="2">
        <f t="shared" si="267"/>
        <v>0</v>
      </c>
      <c r="GW301" s="2">
        <v>1</v>
      </c>
      <c r="GX301" s="2">
        <f t="shared" si="268"/>
        <v>0</v>
      </c>
      <c r="GY301" s="2"/>
      <c r="GZ301" s="2"/>
      <c r="HA301" s="2">
        <v>0</v>
      </c>
      <c r="HB301" s="2">
        <v>0</v>
      </c>
      <c r="HC301" s="2">
        <f t="shared" si="269"/>
        <v>0</v>
      </c>
      <c r="HD301" s="2"/>
      <c r="HE301" s="2" t="s">
        <v>3</v>
      </c>
      <c r="HF301" s="2" t="s">
        <v>3</v>
      </c>
      <c r="HG301" s="2"/>
      <c r="HH301" s="2"/>
      <c r="HI301" s="2"/>
      <c r="HJ301" s="2"/>
      <c r="HK301" s="2"/>
      <c r="HL301" s="2"/>
      <c r="HM301" s="2" t="s">
        <v>3</v>
      </c>
      <c r="HN301" s="2" t="s">
        <v>3</v>
      </c>
      <c r="HO301" s="2" t="s">
        <v>3</v>
      </c>
      <c r="HP301" s="2" t="s">
        <v>3</v>
      </c>
      <c r="HQ301" s="2" t="s">
        <v>3</v>
      </c>
      <c r="HR301" s="2"/>
      <c r="HS301" s="2">
        <v>0</v>
      </c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>
        <v>0</v>
      </c>
      <c r="IL301" s="2"/>
      <c r="IM301" s="2"/>
      <c r="IN301" s="2"/>
      <c r="IO301" s="2"/>
      <c r="IP301" s="2"/>
      <c r="IQ301" s="2"/>
      <c r="IR301" s="2"/>
      <c r="IS301" s="2"/>
      <c r="IT301" s="2"/>
      <c r="IU301" s="2"/>
    </row>
    <row r="302" spans="1:255" x14ac:dyDescent="0.2">
      <c r="A302">
        <v>17</v>
      </c>
      <c r="B302">
        <v>1</v>
      </c>
      <c r="C302">
        <f>ROW(SmtRes!A310)</f>
        <v>310</v>
      </c>
      <c r="D302">
        <f>ROW(EtalonRes!A370)</f>
        <v>370</v>
      </c>
      <c r="E302" t="s">
        <v>318</v>
      </c>
      <c r="F302" t="s">
        <v>319</v>
      </c>
      <c r="G302" t="s">
        <v>320</v>
      </c>
      <c r="H302" t="s">
        <v>321</v>
      </c>
      <c r="I302">
        <f>ROUND((0.035)/10,9)</f>
        <v>3.5000000000000001E-3</v>
      </c>
      <c r="J302">
        <v>0</v>
      </c>
      <c r="K302">
        <f>ROUND((0.035)/10,9)</f>
        <v>3.5000000000000001E-3</v>
      </c>
      <c r="O302">
        <f t="shared" si="241"/>
        <v>181.34</v>
      </c>
      <c r="P302">
        <f t="shared" si="242"/>
        <v>0</v>
      </c>
      <c r="Q302">
        <f t="shared" si="270"/>
        <v>0</v>
      </c>
      <c r="R302">
        <f t="shared" si="243"/>
        <v>0</v>
      </c>
      <c r="S302">
        <f t="shared" si="244"/>
        <v>181.34</v>
      </c>
      <c r="T302">
        <f t="shared" si="245"/>
        <v>0</v>
      </c>
      <c r="U302">
        <f t="shared" si="246"/>
        <v>0.37366906500000002</v>
      </c>
      <c r="V302">
        <f t="shared" si="247"/>
        <v>0</v>
      </c>
      <c r="W302">
        <f t="shared" si="248"/>
        <v>0</v>
      </c>
      <c r="X302">
        <f t="shared" si="249"/>
        <v>215.79</v>
      </c>
      <c r="Y302">
        <f t="shared" si="250"/>
        <v>101.55</v>
      </c>
      <c r="AA302">
        <v>59537987</v>
      </c>
      <c r="AB302">
        <f t="shared" si="251"/>
        <v>1286.9000000000001</v>
      </c>
      <c r="AC302">
        <f t="shared" si="252"/>
        <v>0</v>
      </c>
      <c r="AD302">
        <f t="shared" si="271"/>
        <v>0</v>
      </c>
      <c r="AE302">
        <f t="shared" si="272"/>
        <v>0</v>
      </c>
      <c r="AF302">
        <f t="shared" si="272"/>
        <v>1286.9000000000001</v>
      </c>
      <c r="AG302">
        <f t="shared" si="253"/>
        <v>0</v>
      </c>
      <c r="AH302">
        <f t="shared" si="273"/>
        <v>101.97000000000001</v>
      </c>
      <c r="AI302">
        <f t="shared" si="273"/>
        <v>0</v>
      </c>
      <c r="AJ302">
        <f t="shared" si="254"/>
        <v>0</v>
      </c>
      <c r="AK302">
        <v>1169.8699999999999</v>
      </c>
      <c r="AL302">
        <v>0</v>
      </c>
      <c r="AM302">
        <v>0</v>
      </c>
      <c r="AN302">
        <v>0</v>
      </c>
      <c r="AO302">
        <v>1169.8699999999999</v>
      </c>
      <c r="AP302">
        <v>0</v>
      </c>
      <c r="AQ302">
        <v>92.7</v>
      </c>
      <c r="AR302">
        <v>0</v>
      </c>
      <c r="AS302">
        <v>0</v>
      </c>
      <c r="AT302">
        <v>119</v>
      </c>
      <c r="AU302">
        <v>56</v>
      </c>
      <c r="AV302">
        <v>1.0469999999999999</v>
      </c>
      <c r="AW302">
        <v>1.079</v>
      </c>
      <c r="AZ302">
        <v>1</v>
      </c>
      <c r="BA302">
        <v>38.42</v>
      </c>
      <c r="BB302">
        <v>1</v>
      </c>
      <c r="BC302">
        <v>1</v>
      </c>
      <c r="BD302" t="s">
        <v>3</v>
      </c>
      <c r="BE302" t="s">
        <v>3</v>
      </c>
      <c r="BF302" t="s">
        <v>3</v>
      </c>
      <c r="BG302" t="s">
        <v>3</v>
      </c>
      <c r="BH302">
        <v>0</v>
      </c>
      <c r="BI302">
        <v>1</v>
      </c>
      <c r="BJ302" t="s">
        <v>322</v>
      </c>
      <c r="BM302">
        <v>25</v>
      </c>
      <c r="BN302">
        <v>0</v>
      </c>
      <c r="BO302" t="s">
        <v>319</v>
      </c>
      <c r="BP302">
        <v>1</v>
      </c>
      <c r="BQ302">
        <v>30</v>
      </c>
      <c r="BR302">
        <v>0</v>
      </c>
      <c r="BS302">
        <v>38.42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119</v>
      </c>
      <c r="CA302">
        <v>56</v>
      </c>
      <c r="CB302" t="s">
        <v>3</v>
      </c>
      <c r="CE302">
        <v>30</v>
      </c>
      <c r="CF302">
        <v>0</v>
      </c>
      <c r="CG302">
        <v>0</v>
      </c>
      <c r="CM302">
        <v>0</v>
      </c>
      <c r="CN302" t="s">
        <v>648</v>
      </c>
      <c r="CO302">
        <v>0</v>
      </c>
      <c r="CP302">
        <f t="shared" si="255"/>
        <v>181.34</v>
      </c>
      <c r="CQ302">
        <f t="shared" si="256"/>
        <v>0</v>
      </c>
      <c r="CR302">
        <f t="shared" si="274"/>
        <v>0</v>
      </c>
      <c r="CS302">
        <f t="shared" si="257"/>
        <v>0</v>
      </c>
      <c r="CT302">
        <f t="shared" si="258"/>
        <v>51766.34</v>
      </c>
      <c r="CU302">
        <f t="shared" si="259"/>
        <v>0</v>
      </c>
      <c r="CV302">
        <f t="shared" si="260"/>
        <v>106.76259</v>
      </c>
      <c r="CW302">
        <f t="shared" si="261"/>
        <v>0</v>
      </c>
      <c r="CX302">
        <f t="shared" si="262"/>
        <v>0</v>
      </c>
      <c r="CY302">
        <f>S302*(BZ302/100)</f>
        <v>215.7946</v>
      </c>
      <c r="CZ302">
        <f>S302*(CA302/100)</f>
        <v>101.55040000000001</v>
      </c>
      <c r="DB302">
        <v>40</v>
      </c>
      <c r="DC302" t="s">
        <v>3</v>
      </c>
      <c r="DD302" t="s">
        <v>3</v>
      </c>
      <c r="DE302" t="s">
        <v>22</v>
      </c>
      <c r="DF302" t="s">
        <v>22</v>
      </c>
      <c r="DG302" t="s">
        <v>22</v>
      </c>
      <c r="DH302" t="s">
        <v>3</v>
      </c>
      <c r="DI302" t="s">
        <v>22</v>
      </c>
      <c r="DJ302" t="s">
        <v>22</v>
      </c>
      <c r="DK302" t="s">
        <v>3</v>
      </c>
      <c r="DL302" t="s">
        <v>3</v>
      </c>
      <c r="DM302" t="s">
        <v>3</v>
      </c>
      <c r="DN302">
        <v>146</v>
      </c>
      <c r="DO302">
        <v>115</v>
      </c>
      <c r="DP302">
        <v>1.0469999999999999</v>
      </c>
      <c r="DQ302">
        <v>1.079</v>
      </c>
      <c r="DU302">
        <v>1013</v>
      </c>
      <c r="DV302" t="s">
        <v>321</v>
      </c>
      <c r="DW302" t="s">
        <v>321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55891313</v>
      </c>
      <c r="EF302">
        <v>30</v>
      </c>
      <c r="EG302" t="s">
        <v>23</v>
      </c>
      <c r="EH302">
        <v>0</v>
      </c>
      <c r="EI302" t="s">
        <v>3</v>
      </c>
      <c r="EJ302">
        <v>1</v>
      </c>
      <c r="EK302">
        <v>25</v>
      </c>
      <c r="EL302" t="s">
        <v>295</v>
      </c>
      <c r="EM302" t="s">
        <v>296</v>
      </c>
      <c r="EO302" t="s">
        <v>26</v>
      </c>
      <c r="EQ302">
        <v>131072</v>
      </c>
      <c r="ER302">
        <v>1169.8699999999999</v>
      </c>
      <c r="ES302">
        <v>0</v>
      </c>
      <c r="ET302">
        <v>0</v>
      </c>
      <c r="EU302">
        <v>0</v>
      </c>
      <c r="EV302">
        <v>1169.8699999999999</v>
      </c>
      <c r="EW302">
        <v>92.7</v>
      </c>
      <c r="EX302">
        <v>0</v>
      </c>
      <c r="EY302">
        <v>0</v>
      </c>
      <c r="FQ302">
        <v>0</v>
      </c>
      <c r="FR302">
        <v>0</v>
      </c>
      <c r="FS302">
        <v>0</v>
      </c>
      <c r="FX302">
        <v>146</v>
      </c>
      <c r="FY302">
        <v>115</v>
      </c>
      <c r="GA302" t="s">
        <v>3</v>
      </c>
      <c r="GD302">
        <v>0</v>
      </c>
      <c r="GF302">
        <v>1144411595</v>
      </c>
      <c r="GG302">
        <v>2</v>
      </c>
      <c r="GH302">
        <v>1</v>
      </c>
      <c r="GI302">
        <v>2</v>
      </c>
      <c r="GJ302">
        <v>0</v>
      </c>
      <c r="GK302">
        <f>ROUND(R302*(S12)/100,2)</f>
        <v>0</v>
      </c>
      <c r="GL302">
        <f t="shared" si="263"/>
        <v>0</v>
      </c>
      <c r="GM302">
        <f>ROUND(O302+X302+Y302+GK302,2)+GX302</f>
        <v>498.68</v>
      </c>
      <c r="GN302">
        <f t="shared" si="264"/>
        <v>498.68</v>
      </c>
      <c r="GO302">
        <f t="shared" si="265"/>
        <v>0</v>
      </c>
      <c r="GP302">
        <f t="shared" si="266"/>
        <v>0</v>
      </c>
      <c r="GR302">
        <v>0</v>
      </c>
      <c r="GS302">
        <v>3</v>
      </c>
      <c r="GT302">
        <v>0</v>
      </c>
      <c r="GU302" t="s">
        <v>3</v>
      </c>
      <c r="GV302">
        <f t="shared" si="267"/>
        <v>0</v>
      </c>
      <c r="GW302">
        <v>1</v>
      </c>
      <c r="GX302">
        <f t="shared" si="268"/>
        <v>0</v>
      </c>
      <c r="HA302">
        <v>0</v>
      </c>
      <c r="HB302">
        <v>0</v>
      </c>
      <c r="HC302">
        <f t="shared" si="269"/>
        <v>0</v>
      </c>
      <c r="HE302" t="s">
        <v>3</v>
      </c>
      <c r="HF302" t="s">
        <v>3</v>
      </c>
      <c r="HM302" t="s">
        <v>3</v>
      </c>
      <c r="HN302" t="s">
        <v>3</v>
      </c>
      <c r="HO302" t="s">
        <v>3</v>
      </c>
      <c r="HP302" t="s">
        <v>3</v>
      </c>
      <c r="HQ302" t="s">
        <v>3</v>
      </c>
      <c r="HS302">
        <v>0</v>
      </c>
      <c r="IK302">
        <v>0</v>
      </c>
    </row>
    <row r="303" spans="1:255" x14ac:dyDescent="0.2">
      <c r="A303" s="2">
        <v>18</v>
      </c>
      <c r="B303" s="2">
        <v>1</v>
      </c>
      <c r="C303" s="2">
        <v>307</v>
      </c>
      <c r="D303" s="2"/>
      <c r="E303" s="2" t="s">
        <v>323</v>
      </c>
      <c r="F303" s="2" t="s">
        <v>324</v>
      </c>
      <c r="G303" s="2" t="s">
        <v>325</v>
      </c>
      <c r="H303" s="2" t="s">
        <v>165</v>
      </c>
      <c r="I303" s="2">
        <f>I301*J303</f>
        <v>36</v>
      </c>
      <c r="J303" s="2">
        <v>10285.714285714286</v>
      </c>
      <c r="K303" s="2">
        <v>10285.714286</v>
      </c>
      <c r="L303" s="2"/>
      <c r="M303" s="2"/>
      <c r="N303" s="2"/>
      <c r="O303" s="2">
        <f t="shared" si="241"/>
        <v>46.61</v>
      </c>
      <c r="P303" s="2">
        <f t="shared" si="242"/>
        <v>46.61</v>
      </c>
      <c r="Q303" s="2">
        <f>(ROUND((ROUND(((ET303)*AV303*I303),2)*BB303),2)+ROUND((ROUND(((AE303-(EU303))*AV303*I303),2)*BS303),2))</f>
        <v>0</v>
      </c>
      <c r="R303" s="2">
        <f t="shared" si="243"/>
        <v>0</v>
      </c>
      <c r="S303" s="2">
        <f t="shared" si="244"/>
        <v>0</v>
      </c>
      <c r="T303" s="2">
        <f t="shared" si="245"/>
        <v>0</v>
      </c>
      <c r="U303" s="2">
        <f t="shared" si="246"/>
        <v>0</v>
      </c>
      <c r="V303" s="2">
        <f t="shared" si="247"/>
        <v>0</v>
      </c>
      <c r="W303" s="2">
        <f t="shared" si="248"/>
        <v>0</v>
      </c>
      <c r="X303" s="2">
        <f t="shared" si="249"/>
        <v>0</v>
      </c>
      <c r="Y303" s="2">
        <f t="shared" si="250"/>
        <v>0</v>
      </c>
      <c r="Z303" s="2"/>
      <c r="AA303" s="2">
        <v>59537989</v>
      </c>
      <c r="AB303" s="2">
        <f t="shared" si="251"/>
        <v>1.2</v>
      </c>
      <c r="AC303" s="2">
        <f t="shared" si="252"/>
        <v>1.2</v>
      </c>
      <c r="AD303" s="2">
        <f>ROUND((((ET303)-(EU303))+AE303),1)</f>
        <v>0</v>
      </c>
      <c r="AE303" s="2">
        <f t="shared" ref="AE303:AF306" si="275">ROUND((EU303),1)</f>
        <v>0</v>
      </c>
      <c r="AF303" s="2">
        <f t="shared" si="275"/>
        <v>0</v>
      </c>
      <c r="AG303" s="2">
        <f t="shared" si="253"/>
        <v>0</v>
      </c>
      <c r="AH303" s="2">
        <f t="shared" ref="AH303:AI306" si="276">(EW303)</f>
        <v>0</v>
      </c>
      <c r="AI303" s="2">
        <f t="shared" si="276"/>
        <v>0</v>
      </c>
      <c r="AJ303" s="2">
        <f t="shared" si="254"/>
        <v>0</v>
      </c>
      <c r="AK303" s="2">
        <v>1.23</v>
      </c>
      <c r="AL303" s="2">
        <v>1.23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146</v>
      </c>
      <c r="AU303" s="2">
        <v>115</v>
      </c>
      <c r="AV303" s="2">
        <v>1.0469999999999999</v>
      </c>
      <c r="AW303" s="2">
        <v>1.079</v>
      </c>
      <c r="AX303" s="2"/>
      <c r="AY303" s="2"/>
      <c r="AZ303" s="2">
        <v>1</v>
      </c>
      <c r="BA303" s="2">
        <v>1</v>
      </c>
      <c r="BB303" s="2">
        <v>1</v>
      </c>
      <c r="BC303" s="2">
        <v>1</v>
      </c>
      <c r="BD303" s="2" t="s">
        <v>3</v>
      </c>
      <c r="BE303" s="2" t="s">
        <v>3</v>
      </c>
      <c r="BF303" s="2" t="s">
        <v>3</v>
      </c>
      <c r="BG303" s="2" t="s">
        <v>3</v>
      </c>
      <c r="BH303" s="2">
        <v>3</v>
      </c>
      <c r="BI303" s="2">
        <v>1</v>
      </c>
      <c r="BJ303" s="2" t="s">
        <v>326</v>
      </c>
      <c r="BK303" s="2"/>
      <c r="BL303" s="2"/>
      <c r="BM303" s="2">
        <v>25</v>
      </c>
      <c r="BN303" s="2">
        <v>0</v>
      </c>
      <c r="BO303" s="2" t="s">
        <v>3</v>
      </c>
      <c r="BP303" s="2">
        <v>0</v>
      </c>
      <c r="BQ303" s="2">
        <v>30</v>
      </c>
      <c r="BR303" s="2">
        <v>0</v>
      </c>
      <c r="BS303" s="2">
        <v>1</v>
      </c>
      <c r="BT303" s="2">
        <v>1</v>
      </c>
      <c r="BU303" s="2">
        <v>1</v>
      </c>
      <c r="BV303" s="2">
        <v>1</v>
      </c>
      <c r="BW303" s="2">
        <v>1</v>
      </c>
      <c r="BX303" s="2">
        <v>1</v>
      </c>
      <c r="BY303" s="2" t="s">
        <v>3</v>
      </c>
      <c r="BZ303" s="2">
        <v>146</v>
      </c>
      <c r="CA303" s="2">
        <v>115</v>
      </c>
      <c r="CB303" s="2" t="s">
        <v>3</v>
      </c>
      <c r="CC303" s="2"/>
      <c r="CD303" s="2"/>
      <c r="CE303" s="2">
        <v>30</v>
      </c>
      <c r="CF303" s="2">
        <v>0</v>
      </c>
      <c r="CG303" s="2">
        <v>0</v>
      </c>
      <c r="CH303" s="2"/>
      <c r="CI303" s="2"/>
      <c r="CJ303" s="2"/>
      <c r="CK303" s="2"/>
      <c r="CL303" s="2"/>
      <c r="CM303" s="2">
        <v>0</v>
      </c>
      <c r="CN303" s="2" t="s">
        <v>3</v>
      </c>
      <c r="CO303" s="2">
        <v>0</v>
      </c>
      <c r="CP303" s="2">
        <f t="shared" si="255"/>
        <v>46.61</v>
      </c>
      <c r="CQ303" s="2">
        <f t="shared" si="256"/>
        <v>1.29</v>
      </c>
      <c r="CR303" s="2">
        <f>(ROUND((ROUND(((ET303)*AV303*1),2)*BB303),2)+ROUND((ROUND(((AE303-(EU303))*AV303*1),2)*BS303),2))</f>
        <v>0</v>
      </c>
      <c r="CS303" s="2">
        <f t="shared" si="257"/>
        <v>0</v>
      </c>
      <c r="CT303" s="2">
        <f t="shared" si="258"/>
        <v>0</v>
      </c>
      <c r="CU303" s="2">
        <f t="shared" si="259"/>
        <v>0</v>
      </c>
      <c r="CV303" s="2">
        <f t="shared" si="260"/>
        <v>0</v>
      </c>
      <c r="CW303" s="2">
        <f t="shared" si="261"/>
        <v>0</v>
      </c>
      <c r="CX303" s="2">
        <f t="shared" si="262"/>
        <v>0</v>
      </c>
      <c r="CY303" s="2">
        <f>((S303*BZ303)/100)</f>
        <v>0</v>
      </c>
      <c r="CZ303" s="2">
        <f>((S303*CA303)/100)</f>
        <v>0</v>
      </c>
      <c r="DA303" s="2"/>
      <c r="DB303" s="2"/>
      <c r="DC303" s="2" t="s">
        <v>3</v>
      </c>
      <c r="DD303" s="2" t="s">
        <v>3</v>
      </c>
      <c r="DE303" s="2" t="s">
        <v>3</v>
      </c>
      <c r="DF303" s="2" t="s">
        <v>3</v>
      </c>
      <c r="DG303" s="2" t="s">
        <v>3</v>
      </c>
      <c r="DH303" s="2" t="s">
        <v>3</v>
      </c>
      <c r="DI303" s="2" t="s">
        <v>3</v>
      </c>
      <c r="DJ303" s="2" t="s">
        <v>3</v>
      </c>
      <c r="DK303" s="2" t="s">
        <v>3</v>
      </c>
      <c r="DL303" s="2" t="s">
        <v>3</v>
      </c>
      <c r="DM303" s="2" t="s">
        <v>3</v>
      </c>
      <c r="DN303" s="2">
        <v>0</v>
      </c>
      <c r="DO303" s="2">
        <v>0</v>
      </c>
      <c r="DP303" s="2">
        <v>1</v>
      </c>
      <c r="DQ303" s="2">
        <v>1</v>
      </c>
      <c r="DR303" s="2"/>
      <c r="DS303" s="2"/>
      <c r="DT303" s="2"/>
      <c r="DU303" s="2">
        <v>1009</v>
      </c>
      <c r="DV303" s="2" t="s">
        <v>165</v>
      </c>
      <c r="DW303" s="2" t="s">
        <v>165</v>
      </c>
      <c r="DX303" s="2">
        <v>1</v>
      </c>
      <c r="DY303" s="2"/>
      <c r="DZ303" s="2" t="s">
        <v>3</v>
      </c>
      <c r="EA303" s="2" t="s">
        <v>3</v>
      </c>
      <c r="EB303" s="2" t="s">
        <v>3</v>
      </c>
      <c r="EC303" s="2" t="s">
        <v>3</v>
      </c>
      <c r="ED303" s="2"/>
      <c r="EE303" s="2">
        <v>55891313</v>
      </c>
      <c r="EF303" s="2">
        <v>30</v>
      </c>
      <c r="EG303" s="2" t="s">
        <v>23</v>
      </c>
      <c r="EH303" s="2">
        <v>0</v>
      </c>
      <c r="EI303" s="2" t="s">
        <v>3</v>
      </c>
      <c r="EJ303" s="2">
        <v>1</v>
      </c>
      <c r="EK303" s="2">
        <v>25</v>
      </c>
      <c r="EL303" s="2" t="s">
        <v>295</v>
      </c>
      <c r="EM303" s="2" t="s">
        <v>296</v>
      </c>
      <c r="EN303" s="2"/>
      <c r="EO303" s="2" t="s">
        <v>3</v>
      </c>
      <c r="EP303" s="2"/>
      <c r="EQ303" s="2">
        <v>0</v>
      </c>
      <c r="ER303" s="2">
        <v>1.23</v>
      </c>
      <c r="ES303" s="2">
        <v>1.23</v>
      </c>
      <c r="ET303" s="2">
        <v>0</v>
      </c>
      <c r="EU303" s="2">
        <v>0</v>
      </c>
      <c r="EV303" s="2">
        <v>0</v>
      </c>
      <c r="EW303" s="2">
        <v>0</v>
      </c>
      <c r="EX303" s="2">
        <v>0</v>
      </c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>
        <v>0</v>
      </c>
      <c r="FR303" s="2">
        <v>0</v>
      </c>
      <c r="FS303" s="2">
        <v>0</v>
      </c>
      <c r="FT303" s="2"/>
      <c r="FU303" s="2"/>
      <c r="FV303" s="2"/>
      <c r="FW303" s="2"/>
      <c r="FX303" s="2">
        <v>146</v>
      </c>
      <c r="FY303" s="2">
        <v>115</v>
      </c>
      <c r="FZ303" s="2"/>
      <c r="GA303" s="2" t="s">
        <v>3</v>
      </c>
      <c r="GB303" s="2"/>
      <c r="GC303" s="2"/>
      <c r="GD303" s="2">
        <v>1</v>
      </c>
      <c r="GE303" s="2"/>
      <c r="GF303" s="2">
        <v>-1142030613</v>
      </c>
      <c r="GG303" s="2">
        <v>2</v>
      </c>
      <c r="GH303" s="2">
        <v>1</v>
      </c>
      <c r="GI303" s="2">
        <v>-2</v>
      </c>
      <c r="GJ303" s="2">
        <v>0</v>
      </c>
      <c r="GK303" s="2">
        <v>0</v>
      </c>
      <c r="GL303" s="2">
        <f t="shared" si="263"/>
        <v>0</v>
      </c>
      <c r="GM303" s="2">
        <f>ROUND(O303+X303+Y303,2)+GX303</f>
        <v>46.61</v>
      </c>
      <c r="GN303" s="2">
        <f t="shared" si="264"/>
        <v>46.61</v>
      </c>
      <c r="GO303" s="2">
        <f t="shared" si="265"/>
        <v>0</v>
      </c>
      <c r="GP303" s="2">
        <f t="shared" si="266"/>
        <v>0</v>
      </c>
      <c r="GQ303" s="2"/>
      <c r="GR303" s="2">
        <v>0</v>
      </c>
      <c r="GS303" s="2">
        <v>3</v>
      </c>
      <c r="GT303" s="2">
        <v>0</v>
      </c>
      <c r="GU303" s="2" t="s">
        <v>3</v>
      </c>
      <c r="GV303" s="2">
        <f t="shared" si="267"/>
        <v>0</v>
      </c>
      <c r="GW303" s="2">
        <v>1</v>
      </c>
      <c r="GX303" s="2">
        <f t="shared" si="268"/>
        <v>0</v>
      </c>
      <c r="GY303" s="2"/>
      <c r="GZ303" s="2"/>
      <c r="HA303" s="2">
        <v>0</v>
      </c>
      <c r="HB303" s="2">
        <v>0</v>
      </c>
      <c r="HC303" s="2">
        <f t="shared" si="269"/>
        <v>0</v>
      </c>
      <c r="HD303" s="2"/>
      <c r="HE303" s="2" t="s">
        <v>3</v>
      </c>
      <c r="HF303" s="2" t="s">
        <v>3</v>
      </c>
      <c r="HG303" s="2"/>
      <c r="HH303" s="2"/>
      <c r="HI303" s="2"/>
      <c r="HJ303" s="2"/>
      <c r="HK303" s="2"/>
      <c r="HL303" s="2"/>
      <c r="HM303" s="2" t="s">
        <v>3</v>
      </c>
      <c r="HN303" s="2" t="s">
        <v>3</v>
      </c>
      <c r="HO303" s="2" t="s">
        <v>3</v>
      </c>
      <c r="HP303" s="2" t="s">
        <v>3</v>
      </c>
      <c r="HQ303" s="2" t="s">
        <v>3</v>
      </c>
      <c r="HR303" s="2"/>
      <c r="HS303" s="2">
        <v>0</v>
      </c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>
        <v>0</v>
      </c>
      <c r="IL303" s="2"/>
      <c r="IM303" s="2"/>
      <c r="IN303" s="2"/>
      <c r="IO303" s="2"/>
      <c r="IP303" s="2"/>
      <c r="IQ303" s="2"/>
      <c r="IR303" s="2"/>
      <c r="IS303" s="2"/>
      <c r="IT303" s="2"/>
      <c r="IU303" s="2"/>
    </row>
    <row r="304" spans="1:255" x14ac:dyDescent="0.2">
      <c r="A304">
        <v>18</v>
      </c>
      <c r="B304">
        <v>1</v>
      </c>
      <c r="C304">
        <v>310</v>
      </c>
      <c r="E304" t="s">
        <v>323</v>
      </c>
      <c r="F304" t="s">
        <v>324</v>
      </c>
      <c r="G304" t="s">
        <v>325</v>
      </c>
      <c r="H304" t="s">
        <v>165</v>
      </c>
      <c r="I304">
        <f>I302*J304</f>
        <v>36</v>
      </c>
      <c r="J304">
        <v>10285.714285714286</v>
      </c>
      <c r="K304">
        <v>10285.714286</v>
      </c>
      <c r="O304">
        <f t="shared" si="241"/>
        <v>355.63</v>
      </c>
      <c r="P304">
        <f t="shared" si="242"/>
        <v>355.63</v>
      </c>
      <c r="Q304">
        <f>(ROUND((ROUND(((ET304)*AV304*I304),2)*BB304),2)+ROUND((ROUND(((AE304-(EU304))*AV304*I304),2)*BS304),2))</f>
        <v>0</v>
      </c>
      <c r="R304">
        <f t="shared" si="243"/>
        <v>0</v>
      </c>
      <c r="S304">
        <f t="shared" si="244"/>
        <v>0</v>
      </c>
      <c r="T304">
        <f t="shared" si="245"/>
        <v>0</v>
      </c>
      <c r="U304">
        <f t="shared" si="246"/>
        <v>0</v>
      </c>
      <c r="V304">
        <f t="shared" si="247"/>
        <v>0</v>
      </c>
      <c r="W304">
        <f t="shared" si="248"/>
        <v>0</v>
      </c>
      <c r="X304">
        <f t="shared" si="249"/>
        <v>0</v>
      </c>
      <c r="Y304">
        <f t="shared" si="250"/>
        <v>0</v>
      </c>
      <c r="AA304">
        <v>59537987</v>
      </c>
      <c r="AB304">
        <f t="shared" si="251"/>
        <v>1.2</v>
      </c>
      <c r="AC304">
        <f t="shared" si="252"/>
        <v>1.2</v>
      </c>
      <c r="AD304">
        <f>ROUND((((ET304)-(EU304))+AE304),1)</f>
        <v>0</v>
      </c>
      <c r="AE304">
        <f t="shared" si="275"/>
        <v>0</v>
      </c>
      <c r="AF304">
        <f t="shared" si="275"/>
        <v>0</v>
      </c>
      <c r="AG304">
        <f t="shared" si="253"/>
        <v>0</v>
      </c>
      <c r="AH304">
        <f t="shared" si="276"/>
        <v>0</v>
      </c>
      <c r="AI304">
        <f t="shared" si="276"/>
        <v>0</v>
      </c>
      <c r="AJ304">
        <f t="shared" si="254"/>
        <v>0</v>
      </c>
      <c r="AK304">
        <v>1.23</v>
      </c>
      <c r="AL304">
        <v>1.23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1.079</v>
      </c>
      <c r="AZ304">
        <v>1</v>
      </c>
      <c r="BA304">
        <v>1</v>
      </c>
      <c r="BB304">
        <v>1</v>
      </c>
      <c r="BC304">
        <v>7.63</v>
      </c>
      <c r="BD304" t="s">
        <v>3</v>
      </c>
      <c r="BE304" t="s">
        <v>3</v>
      </c>
      <c r="BF304" t="s">
        <v>3</v>
      </c>
      <c r="BG304" t="s">
        <v>3</v>
      </c>
      <c r="BH304">
        <v>3</v>
      </c>
      <c r="BI304">
        <v>1</v>
      </c>
      <c r="BJ304" t="s">
        <v>326</v>
      </c>
      <c r="BM304">
        <v>25</v>
      </c>
      <c r="BN304">
        <v>0</v>
      </c>
      <c r="BO304" t="s">
        <v>324</v>
      </c>
      <c r="BP304">
        <v>1</v>
      </c>
      <c r="BQ304">
        <v>30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0</v>
      </c>
      <c r="CA304">
        <v>0</v>
      </c>
      <c r="CB304" t="s">
        <v>3</v>
      </c>
      <c r="CE304">
        <v>30</v>
      </c>
      <c r="CF304">
        <v>0</v>
      </c>
      <c r="CG304">
        <v>0</v>
      </c>
      <c r="CM304">
        <v>0</v>
      </c>
      <c r="CN304" t="s">
        <v>3</v>
      </c>
      <c r="CO304">
        <v>0</v>
      </c>
      <c r="CP304">
        <f t="shared" si="255"/>
        <v>355.63</v>
      </c>
      <c r="CQ304">
        <f t="shared" si="256"/>
        <v>9.84</v>
      </c>
      <c r="CR304">
        <f>(ROUND((ROUND(((ET304)*AV304*1),2)*BB304),2)+ROUND((ROUND(((AE304-(EU304))*AV304*1),2)*BS304),2))</f>
        <v>0</v>
      </c>
      <c r="CS304">
        <f t="shared" si="257"/>
        <v>0</v>
      </c>
      <c r="CT304">
        <f t="shared" si="258"/>
        <v>0</v>
      </c>
      <c r="CU304">
        <f t="shared" si="259"/>
        <v>0</v>
      </c>
      <c r="CV304">
        <f t="shared" si="260"/>
        <v>0</v>
      </c>
      <c r="CW304">
        <f t="shared" si="261"/>
        <v>0</v>
      </c>
      <c r="CX304">
        <f t="shared" si="262"/>
        <v>0</v>
      </c>
      <c r="CY304">
        <f>S304*(BZ304/100)</f>
        <v>0</v>
      </c>
      <c r="CZ304">
        <f>S304*(CA304/100)</f>
        <v>0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146</v>
      </c>
      <c r="DO304">
        <v>115</v>
      </c>
      <c r="DP304">
        <v>1.0469999999999999</v>
      </c>
      <c r="DQ304">
        <v>1.079</v>
      </c>
      <c r="DU304">
        <v>1009</v>
      </c>
      <c r="DV304" t="s">
        <v>165</v>
      </c>
      <c r="DW304" t="s">
        <v>165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55891313</v>
      </c>
      <c r="EF304">
        <v>30</v>
      </c>
      <c r="EG304" t="s">
        <v>23</v>
      </c>
      <c r="EH304">
        <v>0</v>
      </c>
      <c r="EI304" t="s">
        <v>3</v>
      </c>
      <c r="EJ304">
        <v>1</v>
      </c>
      <c r="EK304">
        <v>25</v>
      </c>
      <c r="EL304" t="s">
        <v>295</v>
      </c>
      <c r="EM304" t="s">
        <v>296</v>
      </c>
      <c r="EO304" t="s">
        <v>3</v>
      </c>
      <c r="EQ304">
        <v>0</v>
      </c>
      <c r="ER304">
        <v>1.23</v>
      </c>
      <c r="ES304">
        <v>1.23</v>
      </c>
      <c r="ET304">
        <v>0</v>
      </c>
      <c r="EU304">
        <v>0</v>
      </c>
      <c r="EV304">
        <v>0</v>
      </c>
      <c r="EW304">
        <v>0</v>
      </c>
      <c r="EX304">
        <v>0</v>
      </c>
      <c r="FQ304">
        <v>0</v>
      </c>
      <c r="FR304">
        <v>0</v>
      </c>
      <c r="FS304">
        <v>0</v>
      </c>
      <c r="FX304">
        <v>146</v>
      </c>
      <c r="FY304">
        <v>115</v>
      </c>
      <c r="GA304" t="s">
        <v>3</v>
      </c>
      <c r="GD304">
        <v>0</v>
      </c>
      <c r="GF304">
        <v>-1142030613</v>
      </c>
      <c r="GG304">
        <v>2</v>
      </c>
      <c r="GH304">
        <v>1</v>
      </c>
      <c r="GI304">
        <v>2</v>
      </c>
      <c r="GJ304">
        <v>0</v>
      </c>
      <c r="GK304">
        <f>ROUND(R304*(S12)/100,2)</f>
        <v>0</v>
      </c>
      <c r="GL304">
        <f t="shared" si="263"/>
        <v>0</v>
      </c>
      <c r="GM304">
        <f>ROUND(O304+X304+Y304+GK304,2)+GX304</f>
        <v>355.63</v>
      </c>
      <c r="GN304">
        <f t="shared" si="264"/>
        <v>355.63</v>
      </c>
      <c r="GO304">
        <f t="shared" si="265"/>
        <v>0</v>
      </c>
      <c r="GP304">
        <f t="shared" si="266"/>
        <v>0</v>
      </c>
      <c r="GR304">
        <v>0</v>
      </c>
      <c r="GS304">
        <v>3</v>
      </c>
      <c r="GT304">
        <v>0</v>
      </c>
      <c r="GU304" t="s">
        <v>3</v>
      </c>
      <c r="GV304">
        <f t="shared" si="267"/>
        <v>0</v>
      </c>
      <c r="GW304">
        <v>1</v>
      </c>
      <c r="GX304">
        <f t="shared" si="268"/>
        <v>0</v>
      </c>
      <c r="HA304">
        <v>0</v>
      </c>
      <c r="HB304">
        <v>0</v>
      </c>
      <c r="HC304">
        <f t="shared" si="269"/>
        <v>0</v>
      </c>
      <c r="HE304" t="s">
        <v>3</v>
      </c>
      <c r="HF304" t="s">
        <v>3</v>
      </c>
      <c r="HM304" t="s">
        <v>3</v>
      </c>
      <c r="HN304" t="s">
        <v>3</v>
      </c>
      <c r="HO304" t="s">
        <v>3</v>
      </c>
      <c r="HP304" t="s">
        <v>3</v>
      </c>
      <c r="HQ304" t="s">
        <v>3</v>
      </c>
      <c r="HS304">
        <v>0</v>
      </c>
      <c r="IK304">
        <v>0</v>
      </c>
    </row>
    <row r="305" spans="1:255" x14ac:dyDescent="0.2">
      <c r="A305" s="2">
        <v>18</v>
      </c>
      <c r="B305" s="2">
        <v>1</v>
      </c>
      <c r="C305" s="2">
        <v>306</v>
      </c>
      <c r="D305" s="2"/>
      <c r="E305" s="2" t="s">
        <v>327</v>
      </c>
      <c r="F305" s="2" t="s">
        <v>328</v>
      </c>
      <c r="G305" s="2" t="s">
        <v>329</v>
      </c>
      <c r="H305" s="2" t="s">
        <v>165</v>
      </c>
      <c r="I305" s="2">
        <f>I301*J305</f>
        <v>21</v>
      </c>
      <c r="J305" s="2">
        <v>6000</v>
      </c>
      <c r="K305" s="2">
        <v>6000</v>
      </c>
      <c r="L305" s="2"/>
      <c r="M305" s="2"/>
      <c r="N305" s="2"/>
      <c r="O305" s="2">
        <f t="shared" si="241"/>
        <v>115.56</v>
      </c>
      <c r="P305" s="2">
        <f t="shared" si="242"/>
        <v>115.56</v>
      </c>
      <c r="Q305" s="2">
        <f>(ROUND((ROUND(((ET305)*AV305*I305),2)*BB305),2)+ROUND((ROUND(((AE305-(EU305))*AV305*I305),2)*BS305),2))</f>
        <v>0</v>
      </c>
      <c r="R305" s="2">
        <f t="shared" si="243"/>
        <v>0</v>
      </c>
      <c r="S305" s="2">
        <f t="shared" si="244"/>
        <v>0</v>
      </c>
      <c r="T305" s="2">
        <f t="shared" si="245"/>
        <v>0</v>
      </c>
      <c r="U305" s="2">
        <f t="shared" si="246"/>
        <v>0</v>
      </c>
      <c r="V305" s="2">
        <f t="shared" si="247"/>
        <v>0</v>
      </c>
      <c r="W305" s="2">
        <f t="shared" si="248"/>
        <v>0</v>
      </c>
      <c r="X305" s="2">
        <f t="shared" si="249"/>
        <v>0</v>
      </c>
      <c r="Y305" s="2">
        <f t="shared" si="250"/>
        <v>0</v>
      </c>
      <c r="Z305" s="2"/>
      <c r="AA305" s="2">
        <v>59537989</v>
      </c>
      <c r="AB305" s="2">
        <f t="shared" si="251"/>
        <v>5.0999999999999996</v>
      </c>
      <c r="AC305" s="2">
        <f t="shared" si="252"/>
        <v>5.0999999999999996</v>
      </c>
      <c r="AD305" s="2">
        <f>ROUND((((ET305)-(EU305))+AE305),1)</f>
        <v>0</v>
      </c>
      <c r="AE305" s="2">
        <f t="shared" si="275"/>
        <v>0</v>
      </c>
      <c r="AF305" s="2">
        <f t="shared" si="275"/>
        <v>0</v>
      </c>
      <c r="AG305" s="2">
        <f t="shared" si="253"/>
        <v>0</v>
      </c>
      <c r="AH305" s="2">
        <f t="shared" si="276"/>
        <v>0</v>
      </c>
      <c r="AI305" s="2">
        <f t="shared" si="276"/>
        <v>0</v>
      </c>
      <c r="AJ305" s="2">
        <f t="shared" si="254"/>
        <v>0</v>
      </c>
      <c r="AK305" s="2">
        <v>5.07</v>
      </c>
      <c r="AL305" s="2">
        <v>5.07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146</v>
      </c>
      <c r="AU305" s="2">
        <v>115</v>
      </c>
      <c r="AV305" s="2">
        <v>1.0469999999999999</v>
      </c>
      <c r="AW305" s="2">
        <v>1.079</v>
      </c>
      <c r="AX305" s="2"/>
      <c r="AY305" s="2"/>
      <c r="AZ305" s="2">
        <v>1</v>
      </c>
      <c r="BA305" s="2">
        <v>1</v>
      </c>
      <c r="BB305" s="2">
        <v>1</v>
      </c>
      <c r="BC305" s="2">
        <v>1</v>
      </c>
      <c r="BD305" s="2" t="s">
        <v>3</v>
      </c>
      <c r="BE305" s="2" t="s">
        <v>3</v>
      </c>
      <c r="BF305" s="2" t="s">
        <v>3</v>
      </c>
      <c r="BG305" s="2" t="s">
        <v>3</v>
      </c>
      <c r="BH305" s="2">
        <v>3</v>
      </c>
      <c r="BI305" s="2">
        <v>1</v>
      </c>
      <c r="BJ305" s="2" t="s">
        <v>330</v>
      </c>
      <c r="BK305" s="2"/>
      <c r="BL305" s="2"/>
      <c r="BM305" s="2">
        <v>25</v>
      </c>
      <c r="BN305" s="2">
        <v>0</v>
      </c>
      <c r="BO305" s="2" t="s">
        <v>3</v>
      </c>
      <c r="BP305" s="2">
        <v>0</v>
      </c>
      <c r="BQ305" s="2">
        <v>30</v>
      </c>
      <c r="BR305" s="2">
        <v>0</v>
      </c>
      <c r="BS305" s="2">
        <v>1</v>
      </c>
      <c r="BT305" s="2">
        <v>1</v>
      </c>
      <c r="BU305" s="2">
        <v>1</v>
      </c>
      <c r="BV305" s="2">
        <v>1</v>
      </c>
      <c r="BW305" s="2">
        <v>1</v>
      </c>
      <c r="BX305" s="2">
        <v>1</v>
      </c>
      <c r="BY305" s="2" t="s">
        <v>3</v>
      </c>
      <c r="BZ305" s="2">
        <v>146</v>
      </c>
      <c r="CA305" s="2">
        <v>115</v>
      </c>
      <c r="CB305" s="2" t="s">
        <v>3</v>
      </c>
      <c r="CC305" s="2"/>
      <c r="CD305" s="2"/>
      <c r="CE305" s="2">
        <v>30</v>
      </c>
      <c r="CF305" s="2">
        <v>0</v>
      </c>
      <c r="CG305" s="2">
        <v>0</v>
      </c>
      <c r="CH305" s="2"/>
      <c r="CI305" s="2"/>
      <c r="CJ305" s="2"/>
      <c r="CK305" s="2"/>
      <c r="CL305" s="2"/>
      <c r="CM305" s="2">
        <v>0</v>
      </c>
      <c r="CN305" s="2" t="s">
        <v>3</v>
      </c>
      <c r="CO305" s="2">
        <v>0</v>
      </c>
      <c r="CP305" s="2">
        <f t="shared" si="255"/>
        <v>115.56</v>
      </c>
      <c r="CQ305" s="2">
        <f t="shared" si="256"/>
        <v>5.5</v>
      </c>
      <c r="CR305" s="2">
        <f>(ROUND((ROUND(((ET305)*AV305*1),2)*BB305),2)+ROUND((ROUND(((AE305-(EU305))*AV305*1),2)*BS305),2))</f>
        <v>0</v>
      </c>
      <c r="CS305" s="2">
        <f t="shared" si="257"/>
        <v>0</v>
      </c>
      <c r="CT305" s="2">
        <f t="shared" si="258"/>
        <v>0</v>
      </c>
      <c r="CU305" s="2">
        <f t="shared" si="259"/>
        <v>0</v>
      </c>
      <c r="CV305" s="2">
        <f t="shared" si="260"/>
        <v>0</v>
      </c>
      <c r="CW305" s="2">
        <f t="shared" si="261"/>
        <v>0</v>
      </c>
      <c r="CX305" s="2">
        <f t="shared" si="262"/>
        <v>0</v>
      </c>
      <c r="CY305" s="2">
        <f>((S305*BZ305)/100)</f>
        <v>0</v>
      </c>
      <c r="CZ305" s="2">
        <f>((S305*CA305)/100)</f>
        <v>0</v>
      </c>
      <c r="DA305" s="2"/>
      <c r="DB305" s="2"/>
      <c r="DC305" s="2" t="s">
        <v>3</v>
      </c>
      <c r="DD305" s="2" t="s">
        <v>3</v>
      </c>
      <c r="DE305" s="2" t="s">
        <v>3</v>
      </c>
      <c r="DF305" s="2" t="s">
        <v>3</v>
      </c>
      <c r="DG305" s="2" t="s">
        <v>3</v>
      </c>
      <c r="DH305" s="2" t="s">
        <v>3</v>
      </c>
      <c r="DI305" s="2" t="s">
        <v>3</v>
      </c>
      <c r="DJ305" s="2" t="s">
        <v>3</v>
      </c>
      <c r="DK305" s="2" t="s">
        <v>3</v>
      </c>
      <c r="DL305" s="2" t="s">
        <v>3</v>
      </c>
      <c r="DM305" s="2" t="s">
        <v>3</v>
      </c>
      <c r="DN305" s="2">
        <v>0</v>
      </c>
      <c r="DO305" s="2">
        <v>0</v>
      </c>
      <c r="DP305" s="2">
        <v>1</v>
      </c>
      <c r="DQ305" s="2">
        <v>1</v>
      </c>
      <c r="DR305" s="2"/>
      <c r="DS305" s="2"/>
      <c r="DT305" s="2"/>
      <c r="DU305" s="2">
        <v>1009</v>
      </c>
      <c r="DV305" s="2" t="s">
        <v>165</v>
      </c>
      <c r="DW305" s="2" t="s">
        <v>165</v>
      </c>
      <c r="DX305" s="2">
        <v>1</v>
      </c>
      <c r="DY305" s="2"/>
      <c r="DZ305" s="2" t="s">
        <v>3</v>
      </c>
      <c r="EA305" s="2" t="s">
        <v>3</v>
      </c>
      <c r="EB305" s="2" t="s">
        <v>3</v>
      </c>
      <c r="EC305" s="2" t="s">
        <v>3</v>
      </c>
      <c r="ED305" s="2"/>
      <c r="EE305" s="2">
        <v>55891313</v>
      </c>
      <c r="EF305" s="2">
        <v>30</v>
      </c>
      <c r="EG305" s="2" t="s">
        <v>23</v>
      </c>
      <c r="EH305" s="2">
        <v>0</v>
      </c>
      <c r="EI305" s="2" t="s">
        <v>3</v>
      </c>
      <c r="EJ305" s="2">
        <v>1</v>
      </c>
      <c r="EK305" s="2">
        <v>25</v>
      </c>
      <c r="EL305" s="2" t="s">
        <v>295</v>
      </c>
      <c r="EM305" s="2" t="s">
        <v>296</v>
      </c>
      <c r="EN305" s="2"/>
      <c r="EO305" s="2" t="s">
        <v>3</v>
      </c>
      <c r="EP305" s="2"/>
      <c r="EQ305" s="2">
        <v>0</v>
      </c>
      <c r="ER305" s="2">
        <v>5.07</v>
      </c>
      <c r="ES305" s="2">
        <v>5.07</v>
      </c>
      <c r="ET305" s="2">
        <v>0</v>
      </c>
      <c r="EU305" s="2">
        <v>0</v>
      </c>
      <c r="EV305" s="2">
        <v>0</v>
      </c>
      <c r="EW305" s="2">
        <v>0</v>
      </c>
      <c r="EX305" s="2">
        <v>0</v>
      </c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>
        <v>0</v>
      </c>
      <c r="FR305" s="2">
        <v>0</v>
      </c>
      <c r="FS305" s="2">
        <v>0</v>
      </c>
      <c r="FT305" s="2"/>
      <c r="FU305" s="2"/>
      <c r="FV305" s="2"/>
      <c r="FW305" s="2"/>
      <c r="FX305" s="2">
        <v>146</v>
      </c>
      <c r="FY305" s="2">
        <v>115</v>
      </c>
      <c r="FZ305" s="2"/>
      <c r="GA305" s="2" t="s">
        <v>3</v>
      </c>
      <c r="GB305" s="2"/>
      <c r="GC305" s="2"/>
      <c r="GD305" s="2">
        <v>1</v>
      </c>
      <c r="GE305" s="2"/>
      <c r="GF305" s="2">
        <v>-2116440566</v>
      </c>
      <c r="GG305" s="2">
        <v>2</v>
      </c>
      <c r="GH305" s="2">
        <v>1</v>
      </c>
      <c r="GI305" s="2">
        <v>-2</v>
      </c>
      <c r="GJ305" s="2">
        <v>0</v>
      </c>
      <c r="GK305" s="2">
        <v>0</v>
      </c>
      <c r="GL305" s="2">
        <f t="shared" si="263"/>
        <v>0</v>
      </c>
      <c r="GM305" s="2">
        <f>ROUND(O305+X305+Y305,2)+GX305</f>
        <v>115.56</v>
      </c>
      <c r="GN305" s="2">
        <f t="shared" si="264"/>
        <v>115.56</v>
      </c>
      <c r="GO305" s="2">
        <f t="shared" si="265"/>
        <v>0</v>
      </c>
      <c r="GP305" s="2">
        <f t="shared" si="266"/>
        <v>0</v>
      </c>
      <c r="GQ305" s="2"/>
      <c r="GR305" s="2">
        <v>0</v>
      </c>
      <c r="GS305" s="2">
        <v>3</v>
      </c>
      <c r="GT305" s="2">
        <v>0</v>
      </c>
      <c r="GU305" s="2" t="s">
        <v>3</v>
      </c>
      <c r="GV305" s="2">
        <f t="shared" si="267"/>
        <v>0</v>
      </c>
      <c r="GW305" s="2">
        <v>1</v>
      </c>
      <c r="GX305" s="2">
        <f t="shared" si="268"/>
        <v>0</v>
      </c>
      <c r="GY305" s="2"/>
      <c r="GZ305" s="2"/>
      <c r="HA305" s="2">
        <v>0</v>
      </c>
      <c r="HB305" s="2">
        <v>0</v>
      </c>
      <c r="HC305" s="2">
        <f t="shared" si="269"/>
        <v>0</v>
      </c>
      <c r="HD305" s="2"/>
      <c r="HE305" s="2" t="s">
        <v>3</v>
      </c>
      <c r="HF305" s="2" t="s">
        <v>3</v>
      </c>
      <c r="HG305" s="2"/>
      <c r="HH305" s="2"/>
      <c r="HI305" s="2"/>
      <c r="HJ305" s="2"/>
      <c r="HK305" s="2"/>
      <c r="HL305" s="2"/>
      <c r="HM305" s="2" t="s">
        <v>3</v>
      </c>
      <c r="HN305" s="2" t="s">
        <v>3</v>
      </c>
      <c r="HO305" s="2" t="s">
        <v>3</v>
      </c>
      <c r="HP305" s="2" t="s">
        <v>3</v>
      </c>
      <c r="HQ305" s="2" t="s">
        <v>3</v>
      </c>
      <c r="HR305" s="2"/>
      <c r="HS305" s="2">
        <v>0</v>
      </c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>
        <v>0</v>
      </c>
      <c r="IL305" s="2"/>
      <c r="IM305" s="2"/>
      <c r="IN305" s="2"/>
      <c r="IO305" s="2"/>
      <c r="IP305" s="2"/>
      <c r="IQ305" s="2"/>
      <c r="IR305" s="2"/>
      <c r="IS305" s="2"/>
      <c r="IT305" s="2"/>
      <c r="IU305" s="2"/>
    </row>
    <row r="306" spans="1:255" x14ac:dyDescent="0.2">
      <c r="A306">
        <v>18</v>
      </c>
      <c r="B306">
        <v>1</v>
      </c>
      <c r="C306">
        <v>309</v>
      </c>
      <c r="E306" t="s">
        <v>327</v>
      </c>
      <c r="F306" t="s">
        <v>328</v>
      </c>
      <c r="G306" t="s">
        <v>329</v>
      </c>
      <c r="H306" t="s">
        <v>165</v>
      </c>
      <c r="I306">
        <f>I302*J306</f>
        <v>21</v>
      </c>
      <c r="J306">
        <v>6000</v>
      </c>
      <c r="K306">
        <v>6000</v>
      </c>
      <c r="O306">
        <f t="shared" si="241"/>
        <v>905.99</v>
      </c>
      <c r="P306">
        <f t="shared" si="242"/>
        <v>905.99</v>
      </c>
      <c r="Q306">
        <f>(ROUND((ROUND(((ET306)*AV306*I306),2)*BB306),2)+ROUND((ROUND(((AE306-(EU306))*AV306*I306),2)*BS306),2))</f>
        <v>0</v>
      </c>
      <c r="R306">
        <f t="shared" si="243"/>
        <v>0</v>
      </c>
      <c r="S306">
        <f t="shared" si="244"/>
        <v>0</v>
      </c>
      <c r="T306">
        <f t="shared" si="245"/>
        <v>0</v>
      </c>
      <c r="U306">
        <f t="shared" si="246"/>
        <v>0</v>
      </c>
      <c r="V306">
        <f t="shared" si="247"/>
        <v>0</v>
      </c>
      <c r="W306">
        <f t="shared" si="248"/>
        <v>0</v>
      </c>
      <c r="X306">
        <f t="shared" si="249"/>
        <v>0</v>
      </c>
      <c r="Y306">
        <f t="shared" si="250"/>
        <v>0</v>
      </c>
      <c r="AA306">
        <v>59537987</v>
      </c>
      <c r="AB306">
        <f t="shared" si="251"/>
        <v>5.0999999999999996</v>
      </c>
      <c r="AC306">
        <f t="shared" si="252"/>
        <v>5.0999999999999996</v>
      </c>
      <c r="AD306">
        <f>ROUND((((ET306)-(EU306))+AE306),1)</f>
        <v>0</v>
      </c>
      <c r="AE306">
        <f t="shared" si="275"/>
        <v>0</v>
      </c>
      <c r="AF306">
        <f t="shared" si="275"/>
        <v>0</v>
      </c>
      <c r="AG306">
        <f t="shared" si="253"/>
        <v>0</v>
      </c>
      <c r="AH306">
        <f t="shared" si="276"/>
        <v>0</v>
      </c>
      <c r="AI306">
        <f t="shared" si="276"/>
        <v>0</v>
      </c>
      <c r="AJ306">
        <f t="shared" si="254"/>
        <v>0</v>
      </c>
      <c r="AK306">
        <v>5.07</v>
      </c>
      <c r="AL306">
        <v>5.07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1</v>
      </c>
      <c r="AW306">
        <v>1.079</v>
      </c>
      <c r="AZ306">
        <v>1</v>
      </c>
      <c r="BA306">
        <v>1</v>
      </c>
      <c r="BB306">
        <v>1</v>
      </c>
      <c r="BC306">
        <v>7.84</v>
      </c>
      <c r="BD306" t="s">
        <v>3</v>
      </c>
      <c r="BE306" t="s">
        <v>3</v>
      </c>
      <c r="BF306" t="s">
        <v>3</v>
      </c>
      <c r="BG306" t="s">
        <v>3</v>
      </c>
      <c r="BH306">
        <v>3</v>
      </c>
      <c r="BI306">
        <v>1</v>
      </c>
      <c r="BJ306" t="s">
        <v>330</v>
      </c>
      <c r="BM306">
        <v>25</v>
      </c>
      <c r="BN306">
        <v>0</v>
      </c>
      <c r="BO306" t="s">
        <v>328</v>
      </c>
      <c r="BP306">
        <v>1</v>
      </c>
      <c r="BQ306">
        <v>30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0</v>
      </c>
      <c r="CA306">
        <v>0</v>
      </c>
      <c r="CB306" t="s">
        <v>3</v>
      </c>
      <c r="CE306">
        <v>30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 t="shared" si="255"/>
        <v>905.99</v>
      </c>
      <c r="CQ306">
        <f t="shared" si="256"/>
        <v>43.12</v>
      </c>
      <c r="CR306">
        <f>(ROUND((ROUND(((ET306)*AV306*1),2)*BB306),2)+ROUND((ROUND(((AE306-(EU306))*AV306*1),2)*BS306),2))</f>
        <v>0</v>
      </c>
      <c r="CS306">
        <f t="shared" si="257"/>
        <v>0</v>
      </c>
      <c r="CT306">
        <f t="shared" si="258"/>
        <v>0</v>
      </c>
      <c r="CU306">
        <f t="shared" si="259"/>
        <v>0</v>
      </c>
      <c r="CV306">
        <f t="shared" si="260"/>
        <v>0</v>
      </c>
      <c r="CW306">
        <f t="shared" si="261"/>
        <v>0</v>
      </c>
      <c r="CX306">
        <f t="shared" si="262"/>
        <v>0</v>
      </c>
      <c r="CY306">
        <f>S306*(BZ306/100)</f>
        <v>0</v>
      </c>
      <c r="CZ306">
        <f>S306*(CA306/100)</f>
        <v>0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146</v>
      </c>
      <c r="DO306">
        <v>115</v>
      </c>
      <c r="DP306">
        <v>1.0469999999999999</v>
      </c>
      <c r="DQ306">
        <v>1.079</v>
      </c>
      <c r="DU306">
        <v>1009</v>
      </c>
      <c r="DV306" t="s">
        <v>165</v>
      </c>
      <c r="DW306" t="s">
        <v>165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55891313</v>
      </c>
      <c r="EF306">
        <v>30</v>
      </c>
      <c r="EG306" t="s">
        <v>23</v>
      </c>
      <c r="EH306">
        <v>0</v>
      </c>
      <c r="EI306" t="s">
        <v>3</v>
      </c>
      <c r="EJ306">
        <v>1</v>
      </c>
      <c r="EK306">
        <v>25</v>
      </c>
      <c r="EL306" t="s">
        <v>295</v>
      </c>
      <c r="EM306" t="s">
        <v>296</v>
      </c>
      <c r="EO306" t="s">
        <v>3</v>
      </c>
      <c r="EQ306">
        <v>0</v>
      </c>
      <c r="ER306">
        <v>5.07</v>
      </c>
      <c r="ES306">
        <v>5.07</v>
      </c>
      <c r="ET306">
        <v>0</v>
      </c>
      <c r="EU306">
        <v>0</v>
      </c>
      <c r="EV306">
        <v>0</v>
      </c>
      <c r="EW306">
        <v>0</v>
      </c>
      <c r="EX306">
        <v>0</v>
      </c>
      <c r="FQ306">
        <v>0</v>
      </c>
      <c r="FR306">
        <v>0</v>
      </c>
      <c r="FS306">
        <v>0</v>
      </c>
      <c r="FX306">
        <v>146</v>
      </c>
      <c r="FY306">
        <v>115</v>
      </c>
      <c r="GA306" t="s">
        <v>3</v>
      </c>
      <c r="GD306">
        <v>0</v>
      </c>
      <c r="GF306">
        <v>-2116440566</v>
      </c>
      <c r="GG306">
        <v>2</v>
      </c>
      <c r="GH306">
        <v>1</v>
      </c>
      <c r="GI306">
        <v>2</v>
      </c>
      <c r="GJ306">
        <v>0</v>
      </c>
      <c r="GK306">
        <f>ROUND(R306*(S12)/100,2)</f>
        <v>0</v>
      </c>
      <c r="GL306">
        <f t="shared" si="263"/>
        <v>0</v>
      </c>
      <c r="GM306">
        <f>ROUND(O306+X306+Y306+GK306,2)+GX306</f>
        <v>905.99</v>
      </c>
      <c r="GN306">
        <f t="shared" si="264"/>
        <v>905.99</v>
      </c>
      <c r="GO306">
        <f t="shared" si="265"/>
        <v>0</v>
      </c>
      <c r="GP306">
        <f t="shared" si="266"/>
        <v>0</v>
      </c>
      <c r="GR306">
        <v>0</v>
      </c>
      <c r="GS306">
        <v>3</v>
      </c>
      <c r="GT306">
        <v>0</v>
      </c>
      <c r="GU306" t="s">
        <v>3</v>
      </c>
      <c r="GV306">
        <f t="shared" si="267"/>
        <v>0</v>
      </c>
      <c r="GW306">
        <v>1</v>
      </c>
      <c r="GX306">
        <f t="shared" si="268"/>
        <v>0</v>
      </c>
      <c r="HA306">
        <v>0</v>
      </c>
      <c r="HB306">
        <v>0</v>
      </c>
      <c r="HC306">
        <f t="shared" si="269"/>
        <v>0</v>
      </c>
      <c r="HE306" t="s">
        <v>3</v>
      </c>
      <c r="HF306" t="s">
        <v>3</v>
      </c>
      <c r="HM306" t="s">
        <v>3</v>
      </c>
      <c r="HN306" t="s">
        <v>3</v>
      </c>
      <c r="HO306" t="s">
        <v>3</v>
      </c>
      <c r="HP306" t="s">
        <v>3</v>
      </c>
      <c r="HQ306" t="s">
        <v>3</v>
      </c>
      <c r="HS306">
        <v>0</v>
      </c>
      <c r="IK306">
        <v>0</v>
      </c>
    </row>
    <row r="307" spans="1:255" x14ac:dyDescent="0.2">
      <c r="A307" s="2">
        <v>17</v>
      </c>
      <c r="B307" s="2">
        <v>1</v>
      </c>
      <c r="C307" s="2">
        <f>ROW(SmtRes!A318)</f>
        <v>318</v>
      </c>
      <c r="D307" s="2">
        <f>ROW(EtalonRes!A378)</f>
        <v>378</v>
      </c>
      <c r="E307" s="2" t="s">
        <v>331</v>
      </c>
      <c r="F307" s="2" t="s">
        <v>332</v>
      </c>
      <c r="G307" s="2" t="s">
        <v>333</v>
      </c>
      <c r="H307" s="2" t="s">
        <v>285</v>
      </c>
      <c r="I307" s="2">
        <f>ROUND((75)/100,9)</f>
        <v>0.75</v>
      </c>
      <c r="J307" s="2">
        <v>0</v>
      </c>
      <c r="K307" s="2">
        <f>ROUND((75)/100,9)</f>
        <v>0.75</v>
      </c>
      <c r="L307" s="2"/>
      <c r="M307" s="2"/>
      <c r="N307" s="2"/>
      <c r="O307" s="2">
        <f t="shared" si="241"/>
        <v>1400.73</v>
      </c>
      <c r="P307" s="2">
        <f t="shared" si="242"/>
        <v>954.82</v>
      </c>
      <c r="Q307" s="2">
        <f>(ROUND((ROUND((((ET307*1.1))*AV307*I307),2)*BB307),2)+ROUND((ROUND(((AE307-((EU307*1.1)))*AV307*I307),2)*BS307),2))</f>
        <v>9.93</v>
      </c>
      <c r="R307" s="2">
        <f t="shared" si="243"/>
        <v>0.32</v>
      </c>
      <c r="S307" s="2">
        <f t="shared" si="244"/>
        <v>435.98</v>
      </c>
      <c r="T307" s="2">
        <f t="shared" si="245"/>
        <v>0</v>
      </c>
      <c r="U307" s="2">
        <f t="shared" si="246"/>
        <v>35.387055000000004</v>
      </c>
      <c r="V307" s="2">
        <f t="shared" si="247"/>
        <v>0</v>
      </c>
      <c r="W307" s="2">
        <f t="shared" si="248"/>
        <v>0</v>
      </c>
      <c r="X307" s="2">
        <f t="shared" si="249"/>
        <v>488.3</v>
      </c>
      <c r="Y307" s="2">
        <f t="shared" si="250"/>
        <v>305.19</v>
      </c>
      <c r="Z307" s="2"/>
      <c r="AA307" s="2">
        <v>59537989</v>
      </c>
      <c r="AB307" s="2">
        <f t="shared" si="251"/>
        <v>1734.9</v>
      </c>
      <c r="AC307" s="2">
        <f t="shared" si="252"/>
        <v>1177.7</v>
      </c>
      <c r="AD307" s="2">
        <f>ROUND(((((ET307*1.1))-((EU307*1.1)))+AE307),1)</f>
        <v>12.4</v>
      </c>
      <c r="AE307" s="2">
        <f>ROUND(((EU307*1.1)),1)</f>
        <v>0.4</v>
      </c>
      <c r="AF307" s="2">
        <f>ROUND(((EV307*1.1)),1)</f>
        <v>544.79999999999995</v>
      </c>
      <c r="AG307" s="2">
        <f t="shared" si="253"/>
        <v>0</v>
      </c>
      <c r="AH307" s="2">
        <f>((EW307*1.1))</f>
        <v>44.220000000000006</v>
      </c>
      <c r="AI307" s="2">
        <f>((EX307*1.1))</f>
        <v>0</v>
      </c>
      <c r="AJ307" s="2">
        <f t="shared" si="254"/>
        <v>0</v>
      </c>
      <c r="AK307" s="2">
        <v>1684.25</v>
      </c>
      <c r="AL307" s="2">
        <v>1177.7</v>
      </c>
      <c r="AM307" s="2">
        <v>11.29</v>
      </c>
      <c r="AN307" s="2">
        <v>0.38</v>
      </c>
      <c r="AO307" s="2">
        <v>495.26</v>
      </c>
      <c r="AP307" s="2">
        <v>0</v>
      </c>
      <c r="AQ307" s="2">
        <v>40.200000000000003</v>
      </c>
      <c r="AR307" s="2">
        <v>0</v>
      </c>
      <c r="AS307" s="2">
        <v>0</v>
      </c>
      <c r="AT307" s="2">
        <v>112</v>
      </c>
      <c r="AU307" s="2">
        <v>70</v>
      </c>
      <c r="AV307" s="2">
        <v>1.0669999999999999</v>
      </c>
      <c r="AW307" s="2">
        <v>1.081</v>
      </c>
      <c r="AX307" s="2"/>
      <c r="AY307" s="2"/>
      <c r="AZ307" s="2">
        <v>1</v>
      </c>
      <c r="BA307" s="2">
        <v>1</v>
      </c>
      <c r="BB307" s="2">
        <v>1</v>
      </c>
      <c r="BC307" s="2">
        <v>1</v>
      </c>
      <c r="BD307" s="2" t="s">
        <v>3</v>
      </c>
      <c r="BE307" s="2" t="s">
        <v>3</v>
      </c>
      <c r="BF307" s="2" t="s">
        <v>3</v>
      </c>
      <c r="BG307" s="2" t="s">
        <v>3</v>
      </c>
      <c r="BH307" s="2">
        <v>0</v>
      </c>
      <c r="BI307" s="2">
        <v>2</v>
      </c>
      <c r="BJ307" s="2" t="s">
        <v>334</v>
      </c>
      <c r="BK307" s="2"/>
      <c r="BL307" s="2"/>
      <c r="BM307" s="2">
        <v>332</v>
      </c>
      <c r="BN307" s="2">
        <v>0</v>
      </c>
      <c r="BO307" s="2" t="s">
        <v>3</v>
      </c>
      <c r="BP307" s="2">
        <v>0</v>
      </c>
      <c r="BQ307" s="2">
        <v>40</v>
      </c>
      <c r="BR307" s="2">
        <v>0</v>
      </c>
      <c r="BS307" s="2">
        <v>1</v>
      </c>
      <c r="BT307" s="2">
        <v>1</v>
      </c>
      <c r="BU307" s="2">
        <v>1</v>
      </c>
      <c r="BV307" s="2">
        <v>1</v>
      </c>
      <c r="BW307" s="2">
        <v>1</v>
      </c>
      <c r="BX307" s="2">
        <v>1</v>
      </c>
      <c r="BY307" s="2" t="s">
        <v>3</v>
      </c>
      <c r="BZ307" s="2">
        <v>112</v>
      </c>
      <c r="CA307" s="2">
        <v>70</v>
      </c>
      <c r="CB307" s="2" t="s">
        <v>3</v>
      </c>
      <c r="CC307" s="2"/>
      <c r="CD307" s="2"/>
      <c r="CE307" s="2">
        <v>30</v>
      </c>
      <c r="CF307" s="2">
        <v>0</v>
      </c>
      <c r="CG307" s="2">
        <v>0</v>
      </c>
      <c r="CH307" s="2"/>
      <c r="CI307" s="2"/>
      <c r="CJ307" s="2"/>
      <c r="CK307" s="2"/>
      <c r="CL307" s="2"/>
      <c r="CM307" s="2">
        <v>0</v>
      </c>
      <c r="CN307" s="2" t="s">
        <v>648</v>
      </c>
      <c r="CO307" s="2">
        <v>0</v>
      </c>
      <c r="CP307" s="2">
        <f t="shared" si="255"/>
        <v>1400.73</v>
      </c>
      <c r="CQ307" s="2">
        <f t="shared" si="256"/>
        <v>1273.0899999999999</v>
      </c>
      <c r="CR307" s="2">
        <f>(ROUND((ROUND((((ET307*1.1))*AV307*1),2)*BB307),2)+ROUND((ROUND(((AE307-((EU307*1.1)))*AV307*1),2)*BS307),2))</f>
        <v>13.23</v>
      </c>
      <c r="CS307" s="2">
        <f t="shared" si="257"/>
        <v>0.43</v>
      </c>
      <c r="CT307" s="2">
        <f t="shared" si="258"/>
        <v>581.29999999999995</v>
      </c>
      <c r="CU307" s="2">
        <f t="shared" si="259"/>
        <v>0</v>
      </c>
      <c r="CV307" s="2">
        <f t="shared" si="260"/>
        <v>47.182740000000003</v>
      </c>
      <c r="CW307" s="2">
        <f t="shared" si="261"/>
        <v>0</v>
      </c>
      <c r="CX307" s="2">
        <f t="shared" si="262"/>
        <v>0</v>
      </c>
      <c r="CY307" s="2">
        <f>((S307*BZ307)/100)</f>
        <v>488.29760000000005</v>
      </c>
      <c r="CZ307" s="2">
        <f>((S307*CA307)/100)</f>
        <v>305.18600000000004</v>
      </c>
      <c r="DA307" s="2"/>
      <c r="DB307" s="2">
        <v>41</v>
      </c>
      <c r="DC307" s="2" t="s">
        <v>3</v>
      </c>
      <c r="DD307" s="2" t="s">
        <v>3</v>
      </c>
      <c r="DE307" s="2" t="s">
        <v>22</v>
      </c>
      <c r="DF307" s="2" t="s">
        <v>22</v>
      </c>
      <c r="DG307" s="2" t="s">
        <v>22</v>
      </c>
      <c r="DH307" s="2" t="s">
        <v>3</v>
      </c>
      <c r="DI307" s="2" t="s">
        <v>22</v>
      </c>
      <c r="DJ307" s="2" t="s">
        <v>22</v>
      </c>
      <c r="DK307" s="2" t="s">
        <v>3</v>
      </c>
      <c r="DL307" s="2" t="s">
        <v>3</v>
      </c>
      <c r="DM307" s="2" t="s">
        <v>3</v>
      </c>
      <c r="DN307" s="2">
        <v>0</v>
      </c>
      <c r="DO307" s="2">
        <v>0</v>
      </c>
      <c r="DP307" s="2">
        <v>1</v>
      </c>
      <c r="DQ307" s="2">
        <v>1</v>
      </c>
      <c r="DR307" s="2"/>
      <c r="DS307" s="2"/>
      <c r="DT307" s="2"/>
      <c r="DU307" s="2">
        <v>1003</v>
      </c>
      <c r="DV307" s="2" t="s">
        <v>285</v>
      </c>
      <c r="DW307" s="2" t="s">
        <v>285</v>
      </c>
      <c r="DX307" s="2">
        <v>100</v>
      </c>
      <c r="DY307" s="2"/>
      <c r="DZ307" s="2" t="s">
        <v>3</v>
      </c>
      <c r="EA307" s="2" t="s">
        <v>3</v>
      </c>
      <c r="EB307" s="2" t="s">
        <v>3</v>
      </c>
      <c r="EC307" s="2" t="s">
        <v>3</v>
      </c>
      <c r="ED307" s="2"/>
      <c r="EE307" s="2">
        <v>55891576</v>
      </c>
      <c r="EF307" s="2">
        <v>40</v>
      </c>
      <c r="EG307" s="2" t="s">
        <v>176</v>
      </c>
      <c r="EH307" s="2">
        <v>0</v>
      </c>
      <c r="EI307" s="2" t="s">
        <v>3</v>
      </c>
      <c r="EJ307" s="2">
        <v>2</v>
      </c>
      <c r="EK307" s="2">
        <v>332</v>
      </c>
      <c r="EL307" s="2" t="s">
        <v>276</v>
      </c>
      <c r="EM307" s="2" t="s">
        <v>277</v>
      </c>
      <c r="EN307" s="2"/>
      <c r="EO307" s="2" t="s">
        <v>26</v>
      </c>
      <c r="EP307" s="2"/>
      <c r="EQ307" s="2">
        <v>131072</v>
      </c>
      <c r="ER307" s="2">
        <v>1684.25</v>
      </c>
      <c r="ES307" s="2">
        <v>1177.7</v>
      </c>
      <c r="ET307" s="2">
        <v>11.29</v>
      </c>
      <c r="EU307" s="2">
        <v>0.38</v>
      </c>
      <c r="EV307" s="2">
        <v>495.26</v>
      </c>
      <c r="EW307" s="2">
        <v>40.200000000000003</v>
      </c>
      <c r="EX307" s="2">
        <v>0</v>
      </c>
      <c r="EY307" s="2">
        <v>0</v>
      </c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>
        <v>0</v>
      </c>
      <c r="FR307" s="2">
        <v>0</v>
      </c>
      <c r="FS307" s="2">
        <v>2</v>
      </c>
      <c r="FT307" s="2"/>
      <c r="FU307" s="2"/>
      <c r="FV307" s="2"/>
      <c r="FW307" s="2"/>
      <c r="FX307" s="2">
        <v>112</v>
      </c>
      <c r="FY307" s="2">
        <v>70</v>
      </c>
      <c r="FZ307" s="2"/>
      <c r="GA307" s="2" t="s">
        <v>3</v>
      </c>
      <c r="GB307" s="2"/>
      <c r="GC307" s="2"/>
      <c r="GD307" s="2">
        <v>1</v>
      </c>
      <c r="GE307" s="2"/>
      <c r="GF307" s="2">
        <v>-1875346867</v>
      </c>
      <c r="GG307" s="2">
        <v>2</v>
      </c>
      <c r="GH307" s="2">
        <v>1</v>
      </c>
      <c r="GI307" s="2">
        <v>-2</v>
      </c>
      <c r="GJ307" s="2">
        <v>0</v>
      </c>
      <c r="GK307" s="2">
        <v>0</v>
      </c>
      <c r="GL307" s="2">
        <f t="shared" si="263"/>
        <v>0</v>
      </c>
      <c r="GM307" s="2">
        <f>ROUND(O307+X307+Y307,2)+GX307</f>
        <v>2194.2199999999998</v>
      </c>
      <c r="GN307" s="2">
        <f t="shared" si="264"/>
        <v>0</v>
      </c>
      <c r="GO307" s="2">
        <f t="shared" si="265"/>
        <v>2194.2199999999998</v>
      </c>
      <c r="GP307" s="2">
        <f t="shared" si="266"/>
        <v>0</v>
      </c>
      <c r="GQ307" s="2"/>
      <c r="GR307" s="2">
        <v>0</v>
      </c>
      <c r="GS307" s="2">
        <v>3</v>
      </c>
      <c r="GT307" s="2">
        <v>0</v>
      </c>
      <c r="GU307" s="2" t="s">
        <v>3</v>
      </c>
      <c r="GV307" s="2">
        <f t="shared" si="267"/>
        <v>0</v>
      </c>
      <c r="GW307" s="2">
        <v>1</v>
      </c>
      <c r="GX307" s="2">
        <f t="shared" si="268"/>
        <v>0</v>
      </c>
      <c r="GY307" s="2"/>
      <c r="GZ307" s="2"/>
      <c r="HA307" s="2">
        <v>0</v>
      </c>
      <c r="HB307" s="2">
        <v>0</v>
      </c>
      <c r="HC307" s="2">
        <f t="shared" si="269"/>
        <v>0</v>
      </c>
      <c r="HD307" s="2"/>
      <c r="HE307" s="2" t="s">
        <v>3</v>
      </c>
      <c r="HF307" s="2" t="s">
        <v>3</v>
      </c>
      <c r="HG307" s="2"/>
      <c r="HH307" s="2"/>
      <c r="HI307" s="2"/>
      <c r="HJ307" s="2"/>
      <c r="HK307" s="2"/>
      <c r="HL307" s="2"/>
      <c r="HM307" s="2" t="s">
        <v>3</v>
      </c>
      <c r="HN307" s="2" t="s">
        <v>3</v>
      </c>
      <c r="HO307" s="2" t="s">
        <v>3</v>
      </c>
      <c r="HP307" s="2" t="s">
        <v>3</v>
      </c>
      <c r="HQ307" s="2" t="s">
        <v>3</v>
      </c>
      <c r="HR307" s="2"/>
      <c r="HS307" s="2">
        <v>0</v>
      </c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>
        <v>0</v>
      </c>
      <c r="IL307" s="2"/>
      <c r="IM307" s="2"/>
      <c r="IN307" s="2"/>
      <c r="IO307" s="2"/>
      <c r="IP307" s="2"/>
      <c r="IQ307" s="2"/>
      <c r="IR307" s="2"/>
      <c r="IS307" s="2"/>
      <c r="IT307" s="2"/>
      <c r="IU307" s="2"/>
    </row>
    <row r="308" spans="1:255" x14ac:dyDescent="0.2">
      <c r="A308">
        <v>17</v>
      </c>
      <c r="B308">
        <v>1</v>
      </c>
      <c r="C308">
        <f>ROW(SmtRes!A326)</f>
        <v>326</v>
      </c>
      <c r="D308">
        <f>ROW(EtalonRes!A386)</f>
        <v>386</v>
      </c>
      <c r="E308" t="s">
        <v>331</v>
      </c>
      <c r="F308" t="s">
        <v>332</v>
      </c>
      <c r="G308" t="s">
        <v>333</v>
      </c>
      <c r="H308" t="s">
        <v>285</v>
      </c>
      <c r="I308">
        <f>ROUND((75)/100,9)</f>
        <v>0.75</v>
      </c>
      <c r="J308">
        <v>0</v>
      </c>
      <c r="K308">
        <f>ROUND((75)/100,9)</f>
        <v>0.75</v>
      </c>
      <c r="O308">
        <f t="shared" si="241"/>
        <v>23235.63</v>
      </c>
      <c r="P308">
        <f t="shared" si="242"/>
        <v>6387.75</v>
      </c>
      <c r="Q308">
        <f>(ROUND((ROUND((((ET308*1.1))*AV308*I308),2)*BB308),2)+ROUND((ROUND(((AE308-((EU308*1.1)))*AV308*I308),2)*BS308),2))</f>
        <v>97.53</v>
      </c>
      <c r="R308">
        <f t="shared" si="243"/>
        <v>12.29</v>
      </c>
      <c r="S308">
        <f t="shared" si="244"/>
        <v>16750.349999999999</v>
      </c>
      <c r="T308">
        <f t="shared" si="245"/>
        <v>0</v>
      </c>
      <c r="U308">
        <f t="shared" si="246"/>
        <v>35.387055000000004</v>
      </c>
      <c r="V308">
        <f t="shared" si="247"/>
        <v>0</v>
      </c>
      <c r="W308">
        <f t="shared" si="248"/>
        <v>0</v>
      </c>
      <c r="X308">
        <f t="shared" si="249"/>
        <v>15410.32</v>
      </c>
      <c r="Y308">
        <f t="shared" si="250"/>
        <v>7202.65</v>
      </c>
      <c r="AA308">
        <v>59537987</v>
      </c>
      <c r="AB308">
        <f t="shared" si="251"/>
        <v>1734.9</v>
      </c>
      <c r="AC308">
        <f t="shared" si="252"/>
        <v>1177.7</v>
      </c>
      <c r="AD308">
        <f>ROUND(((((ET308*1.1))-((EU308*1.1)))+AE308),1)</f>
        <v>12.4</v>
      </c>
      <c r="AE308">
        <f>ROUND(((EU308*1.1)),1)</f>
        <v>0.4</v>
      </c>
      <c r="AF308">
        <f>ROUND(((EV308*1.1)),1)</f>
        <v>544.79999999999995</v>
      </c>
      <c r="AG308">
        <f t="shared" si="253"/>
        <v>0</v>
      </c>
      <c r="AH308">
        <f>((EW308*1.1))</f>
        <v>44.220000000000006</v>
      </c>
      <c r="AI308">
        <f>((EX308*1.1))</f>
        <v>0</v>
      </c>
      <c r="AJ308">
        <f t="shared" si="254"/>
        <v>0</v>
      </c>
      <c r="AK308">
        <v>1684.25</v>
      </c>
      <c r="AL308">
        <v>1177.7</v>
      </c>
      <c r="AM308">
        <v>11.29</v>
      </c>
      <c r="AN308">
        <v>0.38</v>
      </c>
      <c r="AO308">
        <v>495.26</v>
      </c>
      <c r="AP308">
        <v>0</v>
      </c>
      <c r="AQ308">
        <v>40.200000000000003</v>
      </c>
      <c r="AR308">
        <v>0</v>
      </c>
      <c r="AS308">
        <v>0</v>
      </c>
      <c r="AT308">
        <v>92</v>
      </c>
      <c r="AU308">
        <v>43</v>
      </c>
      <c r="AV308">
        <v>1.0669999999999999</v>
      </c>
      <c r="AW308">
        <v>1.081</v>
      </c>
      <c r="AZ308">
        <v>1</v>
      </c>
      <c r="BA308">
        <v>38.42</v>
      </c>
      <c r="BB308">
        <v>9.85</v>
      </c>
      <c r="BC308">
        <v>6.69</v>
      </c>
      <c r="BD308" t="s">
        <v>3</v>
      </c>
      <c r="BE308" t="s">
        <v>3</v>
      </c>
      <c r="BF308" t="s">
        <v>3</v>
      </c>
      <c r="BG308" t="s">
        <v>3</v>
      </c>
      <c r="BH308">
        <v>0</v>
      </c>
      <c r="BI308">
        <v>2</v>
      </c>
      <c r="BJ308" t="s">
        <v>334</v>
      </c>
      <c r="BM308">
        <v>332</v>
      </c>
      <c r="BN308">
        <v>0</v>
      </c>
      <c r="BO308" t="s">
        <v>332</v>
      </c>
      <c r="BP308">
        <v>1</v>
      </c>
      <c r="BQ308">
        <v>40</v>
      </c>
      <c r="BR308">
        <v>0</v>
      </c>
      <c r="BS308">
        <v>38.42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92</v>
      </c>
      <c r="CA308">
        <v>43</v>
      </c>
      <c r="CB308" t="s">
        <v>3</v>
      </c>
      <c r="CE308">
        <v>30</v>
      </c>
      <c r="CF308">
        <v>0</v>
      </c>
      <c r="CG308">
        <v>0</v>
      </c>
      <c r="CM308">
        <v>0</v>
      </c>
      <c r="CN308" t="s">
        <v>648</v>
      </c>
      <c r="CO308">
        <v>0</v>
      </c>
      <c r="CP308">
        <f t="shared" si="255"/>
        <v>23235.629999999997</v>
      </c>
      <c r="CQ308">
        <f t="shared" si="256"/>
        <v>8516.9699999999993</v>
      </c>
      <c r="CR308">
        <f>(ROUND((ROUND((((ET308*1.1))*AV308*1),2)*BB308),2)+ROUND((ROUND(((AE308-((EU308*1.1)))*AV308*1),2)*BS308),2))</f>
        <v>129.73999999999998</v>
      </c>
      <c r="CS308">
        <f t="shared" si="257"/>
        <v>16.52</v>
      </c>
      <c r="CT308">
        <f t="shared" si="258"/>
        <v>22333.55</v>
      </c>
      <c r="CU308">
        <f t="shared" si="259"/>
        <v>0</v>
      </c>
      <c r="CV308">
        <f t="shared" si="260"/>
        <v>47.182740000000003</v>
      </c>
      <c r="CW308">
        <f t="shared" si="261"/>
        <v>0</v>
      </c>
      <c r="CX308">
        <f t="shared" si="262"/>
        <v>0</v>
      </c>
      <c r="CY308">
        <f>S308*(BZ308/100)</f>
        <v>15410.322</v>
      </c>
      <c r="CZ308">
        <f>S308*(CA308/100)</f>
        <v>7202.6504999999988</v>
      </c>
      <c r="DB308">
        <v>42</v>
      </c>
      <c r="DC308" t="s">
        <v>3</v>
      </c>
      <c r="DD308" t="s">
        <v>3</v>
      </c>
      <c r="DE308" t="s">
        <v>22</v>
      </c>
      <c r="DF308" t="s">
        <v>22</v>
      </c>
      <c r="DG308" t="s">
        <v>22</v>
      </c>
      <c r="DH308" t="s">
        <v>3</v>
      </c>
      <c r="DI308" t="s">
        <v>22</v>
      </c>
      <c r="DJ308" t="s">
        <v>22</v>
      </c>
      <c r="DK308" t="s">
        <v>3</v>
      </c>
      <c r="DL308" t="s">
        <v>3</v>
      </c>
      <c r="DM308" t="s">
        <v>3</v>
      </c>
      <c r="DN308">
        <v>112</v>
      </c>
      <c r="DO308">
        <v>70</v>
      </c>
      <c r="DP308">
        <v>1.0669999999999999</v>
      </c>
      <c r="DQ308">
        <v>1.081</v>
      </c>
      <c r="DU308">
        <v>1003</v>
      </c>
      <c r="DV308" t="s">
        <v>285</v>
      </c>
      <c r="DW308" t="s">
        <v>285</v>
      </c>
      <c r="DX308">
        <v>100</v>
      </c>
      <c r="DZ308" t="s">
        <v>3</v>
      </c>
      <c r="EA308" t="s">
        <v>3</v>
      </c>
      <c r="EB308" t="s">
        <v>3</v>
      </c>
      <c r="EC308" t="s">
        <v>3</v>
      </c>
      <c r="EE308">
        <v>55891576</v>
      </c>
      <c r="EF308">
        <v>40</v>
      </c>
      <c r="EG308" t="s">
        <v>176</v>
      </c>
      <c r="EH308">
        <v>0</v>
      </c>
      <c r="EI308" t="s">
        <v>3</v>
      </c>
      <c r="EJ308">
        <v>2</v>
      </c>
      <c r="EK308">
        <v>332</v>
      </c>
      <c r="EL308" t="s">
        <v>276</v>
      </c>
      <c r="EM308" t="s">
        <v>277</v>
      </c>
      <c r="EO308" t="s">
        <v>26</v>
      </c>
      <c r="EQ308">
        <v>131072</v>
      </c>
      <c r="ER308">
        <v>1684.25</v>
      </c>
      <c r="ES308">
        <v>1177.7</v>
      </c>
      <c r="ET308">
        <v>11.29</v>
      </c>
      <c r="EU308">
        <v>0.38</v>
      </c>
      <c r="EV308">
        <v>495.26</v>
      </c>
      <c r="EW308">
        <v>40.200000000000003</v>
      </c>
      <c r="EX308">
        <v>0</v>
      </c>
      <c r="EY308">
        <v>0</v>
      </c>
      <c r="FQ308">
        <v>0</v>
      </c>
      <c r="FR308">
        <v>0</v>
      </c>
      <c r="FS308">
        <v>2</v>
      </c>
      <c r="FX308">
        <v>112</v>
      </c>
      <c r="FY308">
        <v>70</v>
      </c>
      <c r="GA308" t="s">
        <v>3</v>
      </c>
      <c r="GD308">
        <v>0</v>
      </c>
      <c r="GF308">
        <v>-1875346867</v>
      </c>
      <c r="GG308">
        <v>2</v>
      </c>
      <c r="GH308">
        <v>1</v>
      </c>
      <c r="GI308">
        <v>2</v>
      </c>
      <c r="GJ308">
        <v>0</v>
      </c>
      <c r="GK308">
        <f>ROUND(R308*(S12)/100,2)</f>
        <v>19.66</v>
      </c>
      <c r="GL308">
        <f t="shared" si="263"/>
        <v>0</v>
      </c>
      <c r="GM308">
        <f>ROUND(O308+X308+Y308+GK308,2)+GX308</f>
        <v>45868.26</v>
      </c>
      <c r="GN308">
        <f t="shared" si="264"/>
        <v>0</v>
      </c>
      <c r="GO308">
        <f t="shared" si="265"/>
        <v>45868.26</v>
      </c>
      <c r="GP308">
        <f t="shared" si="266"/>
        <v>0</v>
      </c>
      <c r="GR308">
        <v>0</v>
      </c>
      <c r="GS308">
        <v>3</v>
      </c>
      <c r="GT308">
        <v>0</v>
      </c>
      <c r="GU308" t="s">
        <v>3</v>
      </c>
      <c r="GV308">
        <f t="shared" si="267"/>
        <v>0</v>
      </c>
      <c r="GW308">
        <v>1</v>
      </c>
      <c r="GX308">
        <f t="shared" si="268"/>
        <v>0</v>
      </c>
      <c r="HA308">
        <v>0</v>
      </c>
      <c r="HB308">
        <v>0</v>
      </c>
      <c r="HC308">
        <f t="shared" si="269"/>
        <v>0</v>
      </c>
      <c r="HE308" t="s">
        <v>3</v>
      </c>
      <c r="HF308" t="s">
        <v>3</v>
      </c>
      <c r="HM308" t="s">
        <v>3</v>
      </c>
      <c r="HN308" t="s">
        <v>3</v>
      </c>
      <c r="HO308" t="s">
        <v>3</v>
      </c>
      <c r="HP308" t="s">
        <v>3</v>
      </c>
      <c r="HQ308" t="s">
        <v>3</v>
      </c>
      <c r="HS308">
        <v>0</v>
      </c>
      <c r="IK308">
        <v>0</v>
      </c>
    </row>
    <row r="309" spans="1:255" x14ac:dyDescent="0.2">
      <c r="A309" s="2">
        <v>18</v>
      </c>
      <c r="B309" s="2">
        <v>1</v>
      </c>
      <c r="C309" s="2">
        <v>318</v>
      </c>
      <c r="D309" s="2"/>
      <c r="E309" s="2" t="s">
        <v>335</v>
      </c>
      <c r="F309" s="2" t="s">
        <v>336</v>
      </c>
      <c r="G309" s="2" t="s">
        <v>337</v>
      </c>
      <c r="H309" s="2" t="s">
        <v>338</v>
      </c>
      <c r="I309" s="2">
        <f>I307*J309</f>
        <v>7.4999999999999997E-2</v>
      </c>
      <c r="J309" s="2">
        <v>9.9999999999999992E-2</v>
      </c>
      <c r="K309" s="2">
        <v>0.1</v>
      </c>
      <c r="L309" s="2"/>
      <c r="M309" s="2"/>
      <c r="N309" s="2"/>
      <c r="O309" s="2">
        <f t="shared" si="241"/>
        <v>3032.16</v>
      </c>
      <c r="P309" s="2">
        <f t="shared" si="242"/>
        <v>3032.16</v>
      </c>
      <c r="Q309" s="2">
        <f>(ROUND((ROUND(((ET309)*AV309*I309),2)*BB309),2)+ROUND((ROUND(((AE309-(EU309))*AV309*I309),2)*BS309),2))</f>
        <v>0</v>
      </c>
      <c r="R309" s="2">
        <f t="shared" si="243"/>
        <v>0</v>
      </c>
      <c r="S309" s="2">
        <f t="shared" si="244"/>
        <v>0</v>
      </c>
      <c r="T309" s="2">
        <f t="shared" si="245"/>
        <v>0</v>
      </c>
      <c r="U309" s="2">
        <f t="shared" si="246"/>
        <v>0</v>
      </c>
      <c r="V309" s="2">
        <f t="shared" si="247"/>
        <v>0</v>
      </c>
      <c r="W309" s="2">
        <f t="shared" si="248"/>
        <v>0</v>
      </c>
      <c r="X309" s="2">
        <f t="shared" si="249"/>
        <v>0</v>
      </c>
      <c r="Y309" s="2">
        <f t="shared" si="250"/>
        <v>0</v>
      </c>
      <c r="Z309" s="2"/>
      <c r="AA309" s="2">
        <v>59537989</v>
      </c>
      <c r="AB309" s="2">
        <f t="shared" si="251"/>
        <v>37399.5</v>
      </c>
      <c r="AC309" s="2">
        <f t="shared" si="252"/>
        <v>37399.5</v>
      </c>
      <c r="AD309" s="2">
        <f>ROUND((((ET309)-(EU309))+AE309),1)</f>
        <v>0</v>
      </c>
      <c r="AE309" s="2">
        <f>ROUND((EU309),1)</f>
        <v>0</v>
      </c>
      <c r="AF309" s="2">
        <f>ROUND((EV309),1)</f>
        <v>0</v>
      </c>
      <c r="AG309" s="2">
        <f t="shared" si="253"/>
        <v>0</v>
      </c>
      <c r="AH309" s="2">
        <f>(EW309)</f>
        <v>0</v>
      </c>
      <c r="AI309" s="2">
        <f>(EX309)</f>
        <v>0</v>
      </c>
      <c r="AJ309" s="2">
        <f t="shared" si="254"/>
        <v>0</v>
      </c>
      <c r="AK309" s="2">
        <v>37399.49</v>
      </c>
      <c r="AL309" s="2">
        <v>37399.49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112</v>
      </c>
      <c r="AU309" s="2">
        <v>70</v>
      </c>
      <c r="AV309" s="2">
        <v>1.0669999999999999</v>
      </c>
      <c r="AW309" s="2">
        <v>1.081</v>
      </c>
      <c r="AX309" s="2"/>
      <c r="AY309" s="2"/>
      <c r="AZ309" s="2">
        <v>1</v>
      </c>
      <c r="BA309" s="2">
        <v>1</v>
      </c>
      <c r="BB309" s="2">
        <v>1</v>
      </c>
      <c r="BC309" s="2">
        <v>1</v>
      </c>
      <c r="BD309" s="2" t="s">
        <v>3</v>
      </c>
      <c r="BE309" s="2" t="s">
        <v>3</v>
      </c>
      <c r="BF309" s="2" t="s">
        <v>3</v>
      </c>
      <c r="BG309" s="2" t="s">
        <v>3</v>
      </c>
      <c r="BH309" s="2">
        <v>3</v>
      </c>
      <c r="BI309" s="2">
        <v>2</v>
      </c>
      <c r="BJ309" s="2" t="s">
        <v>339</v>
      </c>
      <c r="BK309" s="2"/>
      <c r="BL309" s="2"/>
      <c r="BM309" s="2">
        <v>332</v>
      </c>
      <c r="BN309" s="2">
        <v>0</v>
      </c>
      <c r="BO309" s="2" t="s">
        <v>3</v>
      </c>
      <c r="BP309" s="2">
        <v>0</v>
      </c>
      <c r="BQ309" s="2">
        <v>40</v>
      </c>
      <c r="BR309" s="2">
        <v>0</v>
      </c>
      <c r="BS309" s="2">
        <v>1</v>
      </c>
      <c r="BT309" s="2">
        <v>1</v>
      </c>
      <c r="BU309" s="2">
        <v>1</v>
      </c>
      <c r="BV309" s="2">
        <v>1</v>
      </c>
      <c r="BW309" s="2">
        <v>1</v>
      </c>
      <c r="BX309" s="2">
        <v>1</v>
      </c>
      <c r="BY309" s="2" t="s">
        <v>3</v>
      </c>
      <c r="BZ309" s="2">
        <v>112</v>
      </c>
      <c r="CA309" s="2">
        <v>70</v>
      </c>
      <c r="CB309" s="2" t="s">
        <v>3</v>
      </c>
      <c r="CC309" s="2"/>
      <c r="CD309" s="2"/>
      <c r="CE309" s="2">
        <v>30</v>
      </c>
      <c r="CF309" s="2">
        <v>0</v>
      </c>
      <c r="CG309" s="2">
        <v>0</v>
      </c>
      <c r="CH309" s="2"/>
      <c r="CI309" s="2"/>
      <c r="CJ309" s="2"/>
      <c r="CK309" s="2"/>
      <c r="CL309" s="2"/>
      <c r="CM309" s="2">
        <v>0</v>
      </c>
      <c r="CN309" s="2" t="s">
        <v>3</v>
      </c>
      <c r="CO309" s="2">
        <v>0</v>
      </c>
      <c r="CP309" s="2">
        <f t="shared" si="255"/>
        <v>3032.16</v>
      </c>
      <c r="CQ309" s="2">
        <f t="shared" si="256"/>
        <v>40428.86</v>
      </c>
      <c r="CR309" s="2">
        <f>(ROUND((ROUND(((ET309)*AV309*1),2)*BB309),2)+ROUND((ROUND(((AE309-(EU309))*AV309*1),2)*BS309),2))</f>
        <v>0</v>
      </c>
      <c r="CS309" s="2">
        <f t="shared" si="257"/>
        <v>0</v>
      </c>
      <c r="CT309" s="2">
        <f t="shared" si="258"/>
        <v>0</v>
      </c>
      <c r="CU309" s="2">
        <f t="shared" si="259"/>
        <v>0</v>
      </c>
      <c r="CV309" s="2">
        <f t="shared" si="260"/>
        <v>0</v>
      </c>
      <c r="CW309" s="2">
        <f t="shared" si="261"/>
        <v>0</v>
      </c>
      <c r="CX309" s="2">
        <f t="shared" si="262"/>
        <v>0</v>
      </c>
      <c r="CY309" s="2">
        <f>((S309*BZ309)/100)</f>
        <v>0</v>
      </c>
      <c r="CZ309" s="2">
        <f>((S309*CA309)/100)</f>
        <v>0</v>
      </c>
      <c r="DA309" s="2"/>
      <c r="DB309" s="2"/>
      <c r="DC309" s="2" t="s">
        <v>3</v>
      </c>
      <c r="DD309" s="2" t="s">
        <v>3</v>
      </c>
      <c r="DE309" s="2" t="s">
        <v>3</v>
      </c>
      <c r="DF309" s="2" t="s">
        <v>3</v>
      </c>
      <c r="DG309" s="2" t="s">
        <v>3</v>
      </c>
      <c r="DH309" s="2" t="s">
        <v>3</v>
      </c>
      <c r="DI309" s="2" t="s">
        <v>3</v>
      </c>
      <c r="DJ309" s="2" t="s">
        <v>3</v>
      </c>
      <c r="DK309" s="2" t="s">
        <v>3</v>
      </c>
      <c r="DL309" s="2" t="s">
        <v>3</v>
      </c>
      <c r="DM309" s="2" t="s">
        <v>3</v>
      </c>
      <c r="DN309" s="2">
        <v>0</v>
      </c>
      <c r="DO309" s="2">
        <v>0</v>
      </c>
      <c r="DP309" s="2">
        <v>1</v>
      </c>
      <c r="DQ309" s="2">
        <v>1</v>
      </c>
      <c r="DR309" s="2"/>
      <c r="DS309" s="2"/>
      <c r="DT309" s="2"/>
      <c r="DU309" s="2">
        <v>1003</v>
      </c>
      <c r="DV309" s="2" t="s">
        <v>338</v>
      </c>
      <c r="DW309" s="2" t="s">
        <v>338</v>
      </c>
      <c r="DX309" s="2">
        <v>1000</v>
      </c>
      <c r="DY309" s="2"/>
      <c r="DZ309" s="2" t="s">
        <v>3</v>
      </c>
      <c r="EA309" s="2" t="s">
        <v>3</v>
      </c>
      <c r="EB309" s="2" t="s">
        <v>3</v>
      </c>
      <c r="EC309" s="2" t="s">
        <v>3</v>
      </c>
      <c r="ED309" s="2"/>
      <c r="EE309" s="2">
        <v>55891576</v>
      </c>
      <c r="EF309" s="2">
        <v>40</v>
      </c>
      <c r="EG309" s="2" t="s">
        <v>176</v>
      </c>
      <c r="EH309" s="2">
        <v>0</v>
      </c>
      <c r="EI309" s="2" t="s">
        <v>3</v>
      </c>
      <c r="EJ309" s="2">
        <v>2</v>
      </c>
      <c r="EK309" s="2">
        <v>332</v>
      </c>
      <c r="EL309" s="2" t="s">
        <v>276</v>
      </c>
      <c r="EM309" s="2" t="s">
        <v>277</v>
      </c>
      <c r="EN309" s="2"/>
      <c r="EO309" s="2" t="s">
        <v>3</v>
      </c>
      <c r="EP309" s="2"/>
      <c r="EQ309" s="2">
        <v>0</v>
      </c>
      <c r="ER309" s="2">
        <v>37399.49</v>
      </c>
      <c r="ES309" s="2">
        <v>37399.49</v>
      </c>
      <c r="ET309" s="2">
        <v>0</v>
      </c>
      <c r="EU309" s="2">
        <v>0</v>
      </c>
      <c r="EV309" s="2">
        <v>0</v>
      </c>
      <c r="EW309" s="2">
        <v>0</v>
      </c>
      <c r="EX309" s="2">
        <v>0</v>
      </c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>
        <v>0</v>
      </c>
      <c r="FR309" s="2">
        <v>0</v>
      </c>
      <c r="FS309" s="2">
        <v>0</v>
      </c>
      <c r="FT309" s="2"/>
      <c r="FU309" s="2"/>
      <c r="FV309" s="2"/>
      <c r="FW309" s="2"/>
      <c r="FX309" s="2">
        <v>112</v>
      </c>
      <c r="FY309" s="2">
        <v>70</v>
      </c>
      <c r="FZ309" s="2"/>
      <c r="GA309" s="2" t="s">
        <v>3</v>
      </c>
      <c r="GB309" s="2"/>
      <c r="GC309" s="2"/>
      <c r="GD309" s="2">
        <v>1</v>
      </c>
      <c r="GE309" s="2"/>
      <c r="GF309" s="2">
        <v>1281213182</v>
      </c>
      <c r="GG309" s="2">
        <v>2</v>
      </c>
      <c r="GH309" s="2">
        <v>1</v>
      </c>
      <c r="GI309" s="2">
        <v>-2</v>
      </c>
      <c r="GJ309" s="2">
        <v>0</v>
      </c>
      <c r="GK309" s="2">
        <v>0</v>
      </c>
      <c r="GL309" s="2">
        <f t="shared" si="263"/>
        <v>0</v>
      </c>
      <c r="GM309" s="2">
        <f>ROUND(O309+X309+Y309,2)+GX309</f>
        <v>3032.16</v>
      </c>
      <c r="GN309" s="2">
        <f t="shared" si="264"/>
        <v>0</v>
      </c>
      <c r="GO309" s="2">
        <f t="shared" si="265"/>
        <v>3032.16</v>
      </c>
      <c r="GP309" s="2">
        <f t="shared" si="266"/>
        <v>0</v>
      </c>
      <c r="GQ309" s="2"/>
      <c r="GR309" s="2">
        <v>0</v>
      </c>
      <c r="GS309" s="2">
        <v>3</v>
      </c>
      <c r="GT309" s="2">
        <v>0</v>
      </c>
      <c r="GU309" s="2" t="s">
        <v>3</v>
      </c>
      <c r="GV309" s="2">
        <f t="shared" si="267"/>
        <v>0</v>
      </c>
      <c r="GW309" s="2">
        <v>1</v>
      </c>
      <c r="GX309" s="2">
        <f t="shared" si="268"/>
        <v>0</v>
      </c>
      <c r="GY309" s="2"/>
      <c r="GZ309" s="2"/>
      <c r="HA309" s="2">
        <v>0</v>
      </c>
      <c r="HB309" s="2">
        <v>0</v>
      </c>
      <c r="HC309" s="2">
        <f t="shared" si="269"/>
        <v>0</v>
      </c>
      <c r="HD309" s="2"/>
      <c r="HE309" s="2" t="s">
        <v>3</v>
      </c>
      <c r="HF309" s="2" t="s">
        <v>3</v>
      </c>
      <c r="HG309" s="2"/>
      <c r="HH309" s="2"/>
      <c r="HI309" s="2"/>
      <c r="HJ309" s="2"/>
      <c r="HK309" s="2"/>
      <c r="HL309" s="2"/>
      <c r="HM309" s="2" t="s">
        <v>3</v>
      </c>
      <c r="HN309" s="2" t="s">
        <v>3</v>
      </c>
      <c r="HO309" s="2" t="s">
        <v>3</v>
      </c>
      <c r="HP309" s="2" t="s">
        <v>3</v>
      </c>
      <c r="HQ309" s="2" t="s">
        <v>3</v>
      </c>
      <c r="HR309" s="2"/>
      <c r="HS309" s="2">
        <v>0</v>
      </c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>
        <v>0</v>
      </c>
      <c r="IL309" s="2"/>
      <c r="IM309" s="2"/>
      <c r="IN309" s="2"/>
      <c r="IO309" s="2"/>
      <c r="IP309" s="2"/>
      <c r="IQ309" s="2"/>
      <c r="IR309" s="2"/>
      <c r="IS309" s="2"/>
      <c r="IT309" s="2"/>
      <c r="IU309" s="2"/>
    </row>
    <row r="310" spans="1:255" x14ac:dyDescent="0.2">
      <c r="A310">
        <v>18</v>
      </c>
      <c r="B310">
        <v>1</v>
      </c>
      <c r="C310">
        <v>326</v>
      </c>
      <c r="E310" t="s">
        <v>335</v>
      </c>
      <c r="F310" t="s">
        <v>336</v>
      </c>
      <c r="G310" t="s">
        <v>337</v>
      </c>
      <c r="H310" t="s">
        <v>338</v>
      </c>
      <c r="I310">
        <f>I308*J310</f>
        <v>7.4999999999999997E-2</v>
      </c>
      <c r="J310">
        <v>9.9999999999999992E-2</v>
      </c>
      <c r="K310">
        <v>0.1</v>
      </c>
      <c r="O310">
        <f t="shared" si="241"/>
        <v>40952.42</v>
      </c>
      <c r="P310">
        <f t="shared" si="242"/>
        <v>40952.42</v>
      </c>
      <c r="Q310">
        <f>(ROUND((ROUND(((ET310)*AV310*I310),2)*BB310),2)+ROUND((ROUND(((AE310-(EU310))*AV310*I310),2)*BS310),2))</f>
        <v>0</v>
      </c>
      <c r="R310">
        <f t="shared" si="243"/>
        <v>0</v>
      </c>
      <c r="S310">
        <f t="shared" si="244"/>
        <v>0</v>
      </c>
      <c r="T310">
        <f t="shared" si="245"/>
        <v>0</v>
      </c>
      <c r="U310">
        <f t="shared" si="246"/>
        <v>0</v>
      </c>
      <c r="V310">
        <f t="shared" si="247"/>
        <v>0</v>
      </c>
      <c r="W310">
        <f t="shared" si="248"/>
        <v>0</v>
      </c>
      <c r="X310">
        <f t="shared" si="249"/>
        <v>0</v>
      </c>
      <c r="Y310">
        <f t="shared" si="250"/>
        <v>0</v>
      </c>
      <c r="AA310">
        <v>59537987</v>
      </c>
      <c r="AB310">
        <f t="shared" si="251"/>
        <v>37399.5</v>
      </c>
      <c r="AC310">
        <f t="shared" si="252"/>
        <v>37399.5</v>
      </c>
      <c r="AD310">
        <f>ROUND((((ET310)-(EU310))+AE310),1)</f>
        <v>0</v>
      </c>
      <c r="AE310">
        <f>ROUND((EU310),1)</f>
        <v>0</v>
      </c>
      <c r="AF310">
        <f>ROUND((EV310),1)</f>
        <v>0</v>
      </c>
      <c r="AG310">
        <f t="shared" si="253"/>
        <v>0</v>
      </c>
      <c r="AH310">
        <f>(EW310)</f>
        <v>0</v>
      </c>
      <c r="AI310">
        <f>(EX310)</f>
        <v>0</v>
      </c>
      <c r="AJ310">
        <f t="shared" si="254"/>
        <v>0</v>
      </c>
      <c r="AK310">
        <v>37399.49</v>
      </c>
      <c r="AL310">
        <v>37399.49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14.6</v>
      </c>
      <c r="BD310" t="s">
        <v>3</v>
      </c>
      <c r="BE310" t="s">
        <v>3</v>
      </c>
      <c r="BF310" t="s">
        <v>3</v>
      </c>
      <c r="BG310" t="s">
        <v>3</v>
      </c>
      <c r="BH310">
        <v>3</v>
      </c>
      <c r="BI310">
        <v>2</v>
      </c>
      <c r="BJ310" t="s">
        <v>339</v>
      </c>
      <c r="BM310">
        <v>332</v>
      </c>
      <c r="BN310">
        <v>0</v>
      </c>
      <c r="BO310" t="s">
        <v>336</v>
      </c>
      <c r="BP310">
        <v>1</v>
      </c>
      <c r="BQ310">
        <v>40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0</v>
      </c>
      <c r="CA310">
        <v>0</v>
      </c>
      <c r="CB310" t="s">
        <v>3</v>
      </c>
      <c r="CE310">
        <v>30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 t="shared" si="255"/>
        <v>40952.42</v>
      </c>
      <c r="CQ310">
        <f t="shared" si="256"/>
        <v>546032.69999999995</v>
      </c>
      <c r="CR310">
        <f>(ROUND((ROUND(((ET310)*AV310*1),2)*BB310),2)+ROUND((ROUND(((AE310-(EU310))*AV310*1),2)*BS310),2))</f>
        <v>0</v>
      </c>
      <c r="CS310">
        <f t="shared" si="257"/>
        <v>0</v>
      </c>
      <c r="CT310">
        <f t="shared" si="258"/>
        <v>0</v>
      </c>
      <c r="CU310">
        <f t="shared" si="259"/>
        <v>0</v>
      </c>
      <c r="CV310">
        <f t="shared" si="260"/>
        <v>0</v>
      </c>
      <c r="CW310">
        <f t="shared" si="261"/>
        <v>0</v>
      </c>
      <c r="CX310">
        <f t="shared" si="262"/>
        <v>0</v>
      </c>
      <c r="CY310">
        <f>S310*(BZ310/100)</f>
        <v>0</v>
      </c>
      <c r="CZ310">
        <f>S310*(CA310/100)</f>
        <v>0</v>
      </c>
      <c r="DC310" t="s">
        <v>3</v>
      </c>
      <c r="DD310" t="s">
        <v>3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112</v>
      </c>
      <c r="DO310">
        <v>70</v>
      </c>
      <c r="DP310">
        <v>1.0669999999999999</v>
      </c>
      <c r="DQ310">
        <v>1.081</v>
      </c>
      <c r="DU310">
        <v>1003</v>
      </c>
      <c r="DV310" t="s">
        <v>338</v>
      </c>
      <c r="DW310" t="s">
        <v>338</v>
      </c>
      <c r="DX310">
        <v>1000</v>
      </c>
      <c r="DZ310" t="s">
        <v>3</v>
      </c>
      <c r="EA310" t="s">
        <v>3</v>
      </c>
      <c r="EB310" t="s">
        <v>3</v>
      </c>
      <c r="EC310" t="s">
        <v>3</v>
      </c>
      <c r="EE310">
        <v>55891576</v>
      </c>
      <c r="EF310">
        <v>40</v>
      </c>
      <c r="EG310" t="s">
        <v>176</v>
      </c>
      <c r="EH310">
        <v>0</v>
      </c>
      <c r="EI310" t="s">
        <v>3</v>
      </c>
      <c r="EJ310">
        <v>2</v>
      </c>
      <c r="EK310">
        <v>332</v>
      </c>
      <c r="EL310" t="s">
        <v>276</v>
      </c>
      <c r="EM310" t="s">
        <v>277</v>
      </c>
      <c r="EO310" t="s">
        <v>3</v>
      </c>
      <c r="EQ310">
        <v>0</v>
      </c>
      <c r="ER310">
        <v>37399.49</v>
      </c>
      <c r="ES310">
        <v>37399.49</v>
      </c>
      <c r="ET310">
        <v>0</v>
      </c>
      <c r="EU310">
        <v>0</v>
      </c>
      <c r="EV310">
        <v>0</v>
      </c>
      <c r="EW310">
        <v>0</v>
      </c>
      <c r="EX310">
        <v>0</v>
      </c>
      <c r="FQ310">
        <v>0</v>
      </c>
      <c r="FR310">
        <v>0</v>
      </c>
      <c r="FS310">
        <v>0</v>
      </c>
      <c r="FX310">
        <v>112</v>
      </c>
      <c r="FY310">
        <v>70</v>
      </c>
      <c r="GA310" t="s">
        <v>3</v>
      </c>
      <c r="GD310">
        <v>0</v>
      </c>
      <c r="GF310">
        <v>1281213182</v>
      </c>
      <c r="GG310">
        <v>2</v>
      </c>
      <c r="GH310">
        <v>1</v>
      </c>
      <c r="GI310">
        <v>2</v>
      </c>
      <c r="GJ310">
        <v>0</v>
      </c>
      <c r="GK310">
        <f>ROUND(R310*(S12)/100,2)</f>
        <v>0</v>
      </c>
      <c r="GL310">
        <f t="shared" si="263"/>
        <v>0</v>
      </c>
      <c r="GM310">
        <f>ROUND(O310+X310+Y310+GK310,2)+GX310</f>
        <v>40952.42</v>
      </c>
      <c r="GN310">
        <f t="shared" si="264"/>
        <v>0</v>
      </c>
      <c r="GO310">
        <f t="shared" si="265"/>
        <v>40952.42</v>
      </c>
      <c r="GP310">
        <f t="shared" si="266"/>
        <v>0</v>
      </c>
      <c r="GR310">
        <v>0</v>
      </c>
      <c r="GS310">
        <v>3</v>
      </c>
      <c r="GT310">
        <v>0</v>
      </c>
      <c r="GU310" t="s">
        <v>3</v>
      </c>
      <c r="GV310">
        <f t="shared" si="267"/>
        <v>0</v>
      </c>
      <c r="GW310">
        <v>1</v>
      </c>
      <c r="GX310">
        <f t="shared" si="268"/>
        <v>0</v>
      </c>
      <c r="HA310">
        <v>0</v>
      </c>
      <c r="HB310">
        <v>0</v>
      </c>
      <c r="HC310">
        <f t="shared" si="269"/>
        <v>0</v>
      </c>
      <c r="HE310" t="s">
        <v>3</v>
      </c>
      <c r="HF310" t="s">
        <v>3</v>
      </c>
      <c r="HM310" t="s">
        <v>3</v>
      </c>
      <c r="HN310" t="s">
        <v>3</v>
      </c>
      <c r="HO310" t="s">
        <v>3</v>
      </c>
      <c r="HP310" t="s">
        <v>3</v>
      </c>
      <c r="HQ310" t="s">
        <v>3</v>
      </c>
      <c r="HS310">
        <v>0</v>
      </c>
      <c r="IK310">
        <v>0</v>
      </c>
    </row>
    <row r="312" spans="1:255" x14ac:dyDescent="0.2">
      <c r="A312" s="3">
        <v>51</v>
      </c>
      <c r="B312" s="3">
        <f>B285</f>
        <v>1</v>
      </c>
      <c r="C312" s="3">
        <f>A285</f>
        <v>4</v>
      </c>
      <c r="D312" s="3">
        <f>ROW(A285)</f>
        <v>285</v>
      </c>
      <c r="E312" s="3"/>
      <c r="F312" s="3" t="str">
        <f>IF(F285&lt;&gt;"",F285,"")</f>
        <v>Раздел</v>
      </c>
      <c r="G312" s="3" t="str">
        <f>IF(G285&lt;&gt;"",G285,"")</f>
        <v>Устройство глубинного заземления</v>
      </c>
      <c r="H312" s="3">
        <v>0</v>
      </c>
      <c r="I312" s="3"/>
      <c r="J312" s="3"/>
      <c r="K312" s="3"/>
      <c r="L312" s="3"/>
      <c r="M312" s="3"/>
      <c r="N312" s="3"/>
      <c r="O312" s="3">
        <f t="shared" ref="O312:T312" si="277">ROUND(AB312,2)</f>
        <v>12335.18</v>
      </c>
      <c r="P312" s="3">
        <f t="shared" si="277"/>
        <v>9829.6299999999992</v>
      </c>
      <c r="Q312" s="3">
        <f t="shared" si="277"/>
        <v>1780.02</v>
      </c>
      <c r="R312" s="3">
        <f t="shared" si="277"/>
        <v>68.36</v>
      </c>
      <c r="S312" s="3">
        <f t="shared" si="277"/>
        <v>725.53</v>
      </c>
      <c r="T312" s="3">
        <f t="shared" si="277"/>
        <v>0</v>
      </c>
      <c r="U312" s="3">
        <f>AH312</f>
        <v>59.103379665000006</v>
      </c>
      <c r="V312" s="3">
        <f>AI312</f>
        <v>0</v>
      </c>
      <c r="W312" s="3">
        <f>ROUND(AJ312,2)</f>
        <v>0</v>
      </c>
      <c r="X312" s="3">
        <f>ROUND(AK312,2)</f>
        <v>911.05</v>
      </c>
      <c r="Y312" s="3">
        <f>ROUND(AL312,2)</f>
        <v>638.17999999999995</v>
      </c>
      <c r="Z312" s="3"/>
      <c r="AA312" s="3"/>
      <c r="AB312" s="3">
        <f>ROUND(SUMIF(AA289:AA310,"=59537989",O289:O310),2)</f>
        <v>12335.18</v>
      </c>
      <c r="AC312" s="3">
        <f>ROUND(SUMIF(AA289:AA310,"=59537989",P289:P310),2)</f>
        <v>9829.6299999999992</v>
      </c>
      <c r="AD312" s="3">
        <f>ROUND(SUMIF(AA289:AA310,"=59537989",Q289:Q310),2)</f>
        <v>1780.02</v>
      </c>
      <c r="AE312" s="3">
        <f>ROUND(SUMIF(AA289:AA310,"=59537989",R289:R310),2)</f>
        <v>68.36</v>
      </c>
      <c r="AF312" s="3">
        <f>ROUND(SUMIF(AA289:AA310,"=59537989",S289:S310),2)</f>
        <v>725.53</v>
      </c>
      <c r="AG312" s="3">
        <f>ROUND(SUMIF(AA289:AA310,"=59537989",T289:T310),2)</f>
        <v>0</v>
      </c>
      <c r="AH312" s="3">
        <f>SUMIF(AA289:AA310,"=59537989",U289:U310)</f>
        <v>59.103379665000006</v>
      </c>
      <c r="AI312" s="3">
        <f>SUMIF(AA289:AA310,"=59537989",V289:V310)</f>
        <v>0</v>
      </c>
      <c r="AJ312" s="3">
        <f>ROUND(SUMIF(AA289:AA310,"=59537989",W289:W310),2)</f>
        <v>0</v>
      </c>
      <c r="AK312" s="3">
        <f>ROUND(SUMIF(AA289:AA310,"=59537989",X289:X310),2)</f>
        <v>911.05</v>
      </c>
      <c r="AL312" s="3">
        <f>ROUND(SUMIF(AA289:AA310,"=59537989",Y289:Y310),2)</f>
        <v>638.17999999999995</v>
      </c>
      <c r="AM312" s="3"/>
      <c r="AN312" s="3"/>
      <c r="AO312" s="3">
        <f t="shared" ref="AO312:BD312" si="278">ROUND(BX312,2)</f>
        <v>0</v>
      </c>
      <c r="AP312" s="3">
        <f t="shared" si="278"/>
        <v>0</v>
      </c>
      <c r="AQ312" s="3">
        <f t="shared" si="278"/>
        <v>0</v>
      </c>
      <c r="AR312" s="3">
        <f t="shared" si="278"/>
        <v>13884.41</v>
      </c>
      <c r="AS312" s="3">
        <f t="shared" si="278"/>
        <v>8658.0300000000007</v>
      </c>
      <c r="AT312" s="3">
        <f t="shared" si="278"/>
        <v>5226.38</v>
      </c>
      <c r="AU312" s="3">
        <f t="shared" si="278"/>
        <v>0</v>
      </c>
      <c r="AV312" s="3">
        <f t="shared" si="278"/>
        <v>9829.6299999999992</v>
      </c>
      <c r="AW312" s="3">
        <f t="shared" si="278"/>
        <v>9829.6299999999992</v>
      </c>
      <c r="AX312" s="3">
        <f t="shared" si="278"/>
        <v>0</v>
      </c>
      <c r="AY312" s="3">
        <f t="shared" si="278"/>
        <v>9829.6299999999992</v>
      </c>
      <c r="AZ312" s="3">
        <f t="shared" si="278"/>
        <v>0</v>
      </c>
      <c r="BA312" s="3">
        <f t="shared" si="278"/>
        <v>0</v>
      </c>
      <c r="BB312" s="3">
        <f t="shared" si="278"/>
        <v>0</v>
      </c>
      <c r="BC312" s="3">
        <f t="shared" si="278"/>
        <v>0</v>
      </c>
      <c r="BD312" s="3">
        <f t="shared" si="278"/>
        <v>0</v>
      </c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>
        <f>ROUND(SUMIF(AA289:AA310,"=59537989",FQ289:FQ310),2)</f>
        <v>0</v>
      </c>
      <c r="BY312" s="3">
        <f>ROUND(SUMIF(AA289:AA310,"=59537989",FR289:FR310),2)</f>
        <v>0</v>
      </c>
      <c r="BZ312" s="3">
        <f>ROUND(SUMIF(AA289:AA310,"=59537989",GL289:GL310),2)</f>
        <v>0</v>
      </c>
      <c r="CA312" s="3">
        <f>ROUND(SUMIF(AA289:AA310,"=59537989",GM289:GM310),2)</f>
        <v>13884.41</v>
      </c>
      <c r="CB312" s="3">
        <f>ROUND(SUMIF(AA289:AA310,"=59537989",GN289:GN310),2)</f>
        <v>8658.0300000000007</v>
      </c>
      <c r="CC312" s="3">
        <f>ROUND(SUMIF(AA289:AA310,"=59537989",GO289:GO310),2)</f>
        <v>5226.38</v>
      </c>
      <c r="CD312" s="3">
        <f>ROUND(SUMIF(AA289:AA310,"=59537989",GP289:GP310),2)</f>
        <v>0</v>
      </c>
      <c r="CE312" s="3">
        <f>AC312-BX312</f>
        <v>9829.6299999999992</v>
      </c>
      <c r="CF312" s="3">
        <f>AC312-BY312</f>
        <v>9829.6299999999992</v>
      </c>
      <c r="CG312" s="3">
        <f>BX312-BZ312</f>
        <v>0</v>
      </c>
      <c r="CH312" s="3">
        <f>AC312-BX312-BY312+BZ312</f>
        <v>9829.6299999999992</v>
      </c>
      <c r="CI312" s="3">
        <f>BY312-BZ312</f>
        <v>0</v>
      </c>
      <c r="CJ312" s="3">
        <f>ROUND(SUMIF(AA289:AA310,"=59537989",GX289:GX310),2)</f>
        <v>0</v>
      </c>
      <c r="CK312" s="3">
        <f>ROUND(SUMIF(AA289:AA310,"=59537989",GY289:GY310),2)</f>
        <v>0</v>
      </c>
      <c r="CL312" s="3">
        <f>ROUND(SUMIF(AA289:AA310,"=59537989",GZ289:GZ310),2)</f>
        <v>0</v>
      </c>
      <c r="CM312" s="3">
        <f>ROUND(SUMIF(AA289:AA310,"=59537989",HD289:HD310),2)</f>
        <v>0</v>
      </c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4">
        <f t="shared" ref="DG312:DL312" si="279">ROUND(DT312,2)</f>
        <v>122393.12</v>
      </c>
      <c r="DH312" s="4">
        <f t="shared" si="279"/>
        <v>76384.88</v>
      </c>
      <c r="DI312" s="4">
        <f t="shared" si="279"/>
        <v>18133.37</v>
      </c>
      <c r="DJ312" s="4">
        <f t="shared" si="279"/>
        <v>2626.39</v>
      </c>
      <c r="DK312" s="4">
        <f t="shared" si="279"/>
        <v>27874.87</v>
      </c>
      <c r="DL312" s="4">
        <f t="shared" si="279"/>
        <v>0</v>
      </c>
      <c r="DM312" s="4">
        <f>DZ312</f>
        <v>59.103379665000006</v>
      </c>
      <c r="DN312" s="4">
        <f>EA312</f>
        <v>0</v>
      </c>
      <c r="DO312" s="4">
        <f>ROUND(EB312,2)</f>
        <v>0</v>
      </c>
      <c r="DP312" s="4">
        <f>ROUND(EC312,2)</f>
        <v>28648.49</v>
      </c>
      <c r="DQ312" s="4">
        <f>ROUND(ED312,2)</f>
        <v>13432.38</v>
      </c>
      <c r="DR312" s="4"/>
      <c r="DS312" s="4"/>
      <c r="DT312" s="4">
        <f>ROUND(SUMIF(AA289:AA310,"=59537987",O289:O310),2)</f>
        <v>122393.12</v>
      </c>
      <c r="DU312" s="4">
        <f>ROUND(SUMIF(AA289:AA310,"=59537987",P289:P310),2)</f>
        <v>76384.88</v>
      </c>
      <c r="DV312" s="4">
        <f>ROUND(SUMIF(AA289:AA310,"=59537987",Q289:Q310),2)</f>
        <v>18133.37</v>
      </c>
      <c r="DW312" s="4">
        <f>ROUND(SUMIF(AA289:AA310,"=59537987",R289:R310),2)</f>
        <v>2626.39</v>
      </c>
      <c r="DX312" s="4">
        <f>ROUND(SUMIF(AA289:AA310,"=59537987",S289:S310),2)</f>
        <v>27874.87</v>
      </c>
      <c r="DY312" s="4">
        <f>ROUND(SUMIF(AA289:AA310,"=59537987",T289:T310),2)</f>
        <v>0</v>
      </c>
      <c r="DZ312" s="4">
        <f>SUMIF(AA289:AA310,"=59537987",U289:U310)</f>
        <v>59.103379665000006</v>
      </c>
      <c r="EA312" s="4">
        <f>SUMIF(AA289:AA310,"=59537987",V289:V310)</f>
        <v>0</v>
      </c>
      <c r="EB312" s="4">
        <f>ROUND(SUMIF(AA289:AA310,"=59537987",W289:W310),2)</f>
        <v>0</v>
      </c>
      <c r="EC312" s="4">
        <f>ROUND(SUMIF(AA289:AA310,"=59537987",X289:X310),2)</f>
        <v>28648.49</v>
      </c>
      <c r="ED312" s="4">
        <f>ROUND(SUMIF(AA289:AA310,"=59537987",Y289:Y310),2)</f>
        <v>13432.38</v>
      </c>
      <c r="EE312" s="4"/>
      <c r="EF312" s="4"/>
      <c r="EG312" s="4">
        <f t="shared" ref="EG312:EV312" si="280">ROUND(FP312,2)</f>
        <v>0</v>
      </c>
      <c r="EH312" s="4">
        <f t="shared" si="280"/>
        <v>0</v>
      </c>
      <c r="EI312" s="4">
        <f t="shared" si="280"/>
        <v>0</v>
      </c>
      <c r="EJ312" s="4">
        <f t="shared" si="280"/>
        <v>168676.21</v>
      </c>
      <c r="EK312" s="4">
        <f t="shared" si="280"/>
        <v>81855.53</v>
      </c>
      <c r="EL312" s="4">
        <f t="shared" si="280"/>
        <v>86820.68</v>
      </c>
      <c r="EM312" s="4">
        <f t="shared" si="280"/>
        <v>0</v>
      </c>
      <c r="EN312" s="4">
        <f t="shared" si="280"/>
        <v>76384.88</v>
      </c>
      <c r="EO312" s="4">
        <f t="shared" si="280"/>
        <v>76384.88</v>
      </c>
      <c r="EP312" s="4">
        <f t="shared" si="280"/>
        <v>0</v>
      </c>
      <c r="EQ312" s="4">
        <f t="shared" si="280"/>
        <v>76384.88</v>
      </c>
      <c r="ER312" s="4">
        <f t="shared" si="280"/>
        <v>0</v>
      </c>
      <c r="ES312" s="4">
        <f t="shared" si="280"/>
        <v>0</v>
      </c>
      <c r="ET312" s="4">
        <f t="shared" si="280"/>
        <v>0</v>
      </c>
      <c r="EU312" s="4">
        <f t="shared" si="280"/>
        <v>0</v>
      </c>
      <c r="EV312" s="4">
        <f t="shared" si="280"/>
        <v>0</v>
      </c>
      <c r="EW312" s="4"/>
      <c r="EX312" s="4"/>
      <c r="EY312" s="4"/>
      <c r="EZ312" s="4"/>
      <c r="FA312" s="4"/>
      <c r="FB312" s="4"/>
      <c r="FC312" s="4"/>
      <c r="FD312" s="4"/>
      <c r="FE312" s="4"/>
      <c r="FF312" s="4"/>
      <c r="FG312" s="4"/>
      <c r="FH312" s="4"/>
      <c r="FI312" s="4"/>
      <c r="FJ312" s="4"/>
      <c r="FK312" s="4"/>
      <c r="FL312" s="4"/>
      <c r="FM312" s="4"/>
      <c r="FN312" s="4"/>
      <c r="FO312" s="4"/>
      <c r="FP312" s="4">
        <f>ROUND(SUMIF(AA289:AA310,"=59537987",FQ289:FQ310),2)</f>
        <v>0</v>
      </c>
      <c r="FQ312" s="4">
        <f>ROUND(SUMIF(AA289:AA310,"=59537987",FR289:FR310),2)</f>
        <v>0</v>
      </c>
      <c r="FR312" s="4">
        <f>ROUND(SUMIF(AA289:AA310,"=59537987",GL289:GL310),2)</f>
        <v>0</v>
      </c>
      <c r="FS312" s="4">
        <f>ROUND(SUMIF(AA289:AA310,"=59537987",GM289:GM310),2)</f>
        <v>168676.21</v>
      </c>
      <c r="FT312" s="4">
        <f>ROUND(SUMIF(AA289:AA310,"=59537987",GN289:GN310),2)</f>
        <v>81855.53</v>
      </c>
      <c r="FU312" s="4">
        <f>ROUND(SUMIF(AA289:AA310,"=59537987",GO289:GO310),2)</f>
        <v>86820.68</v>
      </c>
      <c r="FV312" s="4">
        <f>ROUND(SUMIF(AA289:AA310,"=59537987",GP289:GP310),2)</f>
        <v>0</v>
      </c>
      <c r="FW312" s="4">
        <f>DU312-FP312</f>
        <v>76384.88</v>
      </c>
      <c r="FX312" s="4">
        <f>DU312-FQ312</f>
        <v>76384.88</v>
      </c>
      <c r="FY312" s="4">
        <f>FP312-FR312</f>
        <v>0</v>
      </c>
      <c r="FZ312" s="4">
        <f>DU312-FP312-FQ312+FR312</f>
        <v>76384.88</v>
      </c>
      <c r="GA312" s="4">
        <f>FQ312-FR312</f>
        <v>0</v>
      </c>
      <c r="GB312" s="4">
        <f>ROUND(SUMIF(AA289:AA310,"=59537987",GX289:GX310),2)</f>
        <v>0</v>
      </c>
      <c r="GC312" s="4">
        <f>ROUND(SUMIF(AA289:AA310,"=59537987",GY289:GY310),2)</f>
        <v>0</v>
      </c>
      <c r="GD312" s="4">
        <f>ROUND(SUMIF(AA289:AA310,"=59537987",GZ289:GZ310),2)</f>
        <v>0</v>
      </c>
      <c r="GE312" s="4">
        <f>ROUND(SUMIF(AA289:AA310,"=59537987",HD289:HD310),2)</f>
        <v>0</v>
      </c>
      <c r="GF312" s="4"/>
      <c r="GG312" s="4"/>
      <c r="GH312" s="4"/>
      <c r="GI312" s="4"/>
      <c r="GJ312" s="4"/>
      <c r="GK312" s="4"/>
      <c r="GL312" s="4"/>
      <c r="GM312" s="4"/>
      <c r="GN312" s="4"/>
      <c r="GO312" s="4"/>
      <c r="GP312" s="4"/>
      <c r="GQ312" s="4"/>
      <c r="GR312" s="4"/>
      <c r="GS312" s="4"/>
      <c r="GT312" s="4"/>
      <c r="GU312" s="4"/>
      <c r="GV312" s="4"/>
      <c r="GW312" s="4"/>
      <c r="GX312" s="4">
        <v>0</v>
      </c>
    </row>
    <row r="314" spans="1:255" x14ac:dyDescent="0.2">
      <c r="A314" s="5">
        <v>50</v>
      </c>
      <c r="B314" s="5">
        <v>0</v>
      </c>
      <c r="C314" s="5">
        <v>0</v>
      </c>
      <c r="D314" s="5">
        <v>1</v>
      </c>
      <c r="E314" s="5">
        <v>201</v>
      </c>
      <c r="F314" s="5">
        <f>ROUND(Source!O312,O314)</f>
        <v>12335.18</v>
      </c>
      <c r="G314" s="5" t="s">
        <v>45</v>
      </c>
      <c r="H314" s="5" t="s">
        <v>46</v>
      </c>
      <c r="I314" s="5"/>
      <c r="J314" s="5"/>
      <c r="K314" s="5">
        <v>201</v>
      </c>
      <c r="L314" s="5">
        <v>1</v>
      </c>
      <c r="M314" s="5">
        <v>3</v>
      </c>
      <c r="N314" s="5" t="s">
        <v>3</v>
      </c>
      <c r="O314" s="5">
        <v>2</v>
      </c>
      <c r="P314" s="5">
        <f>ROUND(Source!DG312,O314)</f>
        <v>122393.12</v>
      </c>
      <c r="Q314" s="5"/>
      <c r="R314" s="5"/>
      <c r="S314" s="5"/>
      <c r="T314" s="5"/>
      <c r="U314" s="5"/>
      <c r="V314" s="5"/>
      <c r="W314" s="5">
        <v>0</v>
      </c>
      <c r="X314" s="5">
        <v>1</v>
      </c>
      <c r="Y314" s="5">
        <v>0</v>
      </c>
      <c r="Z314" s="5">
        <v>0</v>
      </c>
      <c r="AA314" s="5">
        <v>1</v>
      </c>
      <c r="AB314" s="5">
        <v>0</v>
      </c>
    </row>
    <row r="315" spans="1:255" x14ac:dyDescent="0.2">
      <c r="A315" s="5">
        <v>50</v>
      </c>
      <c r="B315" s="5">
        <v>0</v>
      </c>
      <c r="C315" s="5">
        <v>0</v>
      </c>
      <c r="D315" s="5">
        <v>1</v>
      </c>
      <c r="E315" s="5">
        <v>202</v>
      </c>
      <c r="F315" s="5">
        <f>ROUND(Source!P312,O315)</f>
        <v>9829.6299999999992</v>
      </c>
      <c r="G315" s="5" t="s">
        <v>47</v>
      </c>
      <c r="H315" s="5" t="s">
        <v>48</v>
      </c>
      <c r="I315" s="5"/>
      <c r="J315" s="5"/>
      <c r="K315" s="5">
        <v>202</v>
      </c>
      <c r="L315" s="5">
        <v>2</v>
      </c>
      <c r="M315" s="5">
        <v>3</v>
      </c>
      <c r="N315" s="5" t="s">
        <v>3</v>
      </c>
      <c r="O315" s="5">
        <v>2</v>
      </c>
      <c r="P315" s="5">
        <f>ROUND(Source!DH312,O315)</f>
        <v>76384.88</v>
      </c>
      <c r="Q315" s="5"/>
      <c r="R315" s="5"/>
      <c r="S315" s="5"/>
      <c r="T315" s="5"/>
      <c r="U315" s="5"/>
      <c r="V315" s="5"/>
      <c r="W315" s="5">
        <v>0</v>
      </c>
      <c r="X315" s="5">
        <v>1</v>
      </c>
      <c r="Y315" s="5">
        <v>0</v>
      </c>
      <c r="Z315" s="5">
        <v>0</v>
      </c>
      <c r="AA315" s="5">
        <v>1</v>
      </c>
      <c r="AB315" s="5">
        <v>0</v>
      </c>
    </row>
    <row r="316" spans="1:255" x14ac:dyDescent="0.2">
      <c r="A316" s="5">
        <v>50</v>
      </c>
      <c r="B316" s="5">
        <v>0</v>
      </c>
      <c r="C316" s="5">
        <v>0</v>
      </c>
      <c r="D316" s="5">
        <v>1</v>
      </c>
      <c r="E316" s="5">
        <v>222</v>
      </c>
      <c r="F316" s="5">
        <f>ROUND(Source!AO312,O316)</f>
        <v>0</v>
      </c>
      <c r="G316" s="5" t="s">
        <v>49</v>
      </c>
      <c r="H316" s="5" t="s">
        <v>50</v>
      </c>
      <c r="I316" s="5"/>
      <c r="J316" s="5"/>
      <c r="K316" s="5">
        <v>222</v>
      </c>
      <c r="L316" s="5">
        <v>3</v>
      </c>
      <c r="M316" s="5">
        <v>3</v>
      </c>
      <c r="N316" s="5" t="s">
        <v>3</v>
      </c>
      <c r="O316" s="5">
        <v>2</v>
      </c>
      <c r="P316" s="5">
        <f>ROUND(Source!EG312,O316)</f>
        <v>0</v>
      </c>
      <c r="Q316" s="5"/>
      <c r="R316" s="5"/>
      <c r="S316" s="5"/>
      <c r="T316" s="5"/>
      <c r="U316" s="5"/>
      <c r="V316" s="5"/>
      <c r="W316" s="5">
        <v>0</v>
      </c>
      <c r="X316" s="5">
        <v>1</v>
      </c>
      <c r="Y316" s="5">
        <v>0</v>
      </c>
      <c r="Z316" s="5">
        <v>0</v>
      </c>
      <c r="AA316" s="5">
        <v>1</v>
      </c>
      <c r="AB316" s="5">
        <v>0</v>
      </c>
    </row>
    <row r="317" spans="1:255" x14ac:dyDescent="0.2">
      <c r="A317" s="5">
        <v>50</v>
      </c>
      <c r="B317" s="5">
        <v>0</v>
      </c>
      <c r="C317" s="5">
        <v>0</v>
      </c>
      <c r="D317" s="5">
        <v>1</v>
      </c>
      <c r="E317" s="5">
        <v>225</v>
      </c>
      <c r="F317" s="5">
        <f>ROUND(Source!AV312,O317)</f>
        <v>9829.6299999999992</v>
      </c>
      <c r="G317" s="5" t="s">
        <v>51</v>
      </c>
      <c r="H317" s="5" t="s">
        <v>52</v>
      </c>
      <c r="I317" s="5"/>
      <c r="J317" s="5"/>
      <c r="K317" s="5">
        <v>225</v>
      </c>
      <c r="L317" s="5">
        <v>4</v>
      </c>
      <c r="M317" s="5">
        <v>3</v>
      </c>
      <c r="N317" s="5" t="s">
        <v>3</v>
      </c>
      <c r="O317" s="5">
        <v>2</v>
      </c>
      <c r="P317" s="5">
        <f>ROUND(Source!EN312,O317)</f>
        <v>76384.88</v>
      </c>
      <c r="Q317" s="5"/>
      <c r="R317" s="5"/>
      <c r="S317" s="5"/>
      <c r="T317" s="5"/>
      <c r="U317" s="5"/>
      <c r="V317" s="5"/>
      <c r="W317" s="5">
        <v>0</v>
      </c>
      <c r="X317" s="5">
        <v>1</v>
      </c>
      <c r="Y317" s="5">
        <v>0</v>
      </c>
      <c r="Z317" s="5">
        <v>0</v>
      </c>
      <c r="AA317" s="5">
        <v>1</v>
      </c>
      <c r="AB317" s="5">
        <v>0</v>
      </c>
    </row>
    <row r="318" spans="1:255" x14ac:dyDescent="0.2">
      <c r="A318" s="5">
        <v>50</v>
      </c>
      <c r="B318" s="5">
        <v>0</v>
      </c>
      <c r="C318" s="5">
        <v>0</v>
      </c>
      <c r="D318" s="5">
        <v>1</v>
      </c>
      <c r="E318" s="5">
        <v>226</v>
      </c>
      <c r="F318" s="5">
        <f>ROUND(Source!AW312,O318)</f>
        <v>9829.6299999999992</v>
      </c>
      <c r="G318" s="5" t="s">
        <v>53</v>
      </c>
      <c r="H318" s="5" t="s">
        <v>54</v>
      </c>
      <c r="I318" s="5"/>
      <c r="J318" s="5"/>
      <c r="K318" s="5">
        <v>226</v>
      </c>
      <c r="L318" s="5">
        <v>5</v>
      </c>
      <c r="M318" s="5">
        <v>3</v>
      </c>
      <c r="N318" s="5" t="s">
        <v>3</v>
      </c>
      <c r="O318" s="5">
        <v>2</v>
      </c>
      <c r="P318" s="5">
        <f>ROUND(Source!EO312,O318)</f>
        <v>76384.88</v>
      </c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>
        <v>0</v>
      </c>
      <c r="AA318" s="5">
        <v>1</v>
      </c>
      <c r="AB318" s="5">
        <v>0</v>
      </c>
    </row>
    <row r="319" spans="1:255" x14ac:dyDescent="0.2">
      <c r="A319" s="5">
        <v>50</v>
      </c>
      <c r="B319" s="5">
        <v>0</v>
      </c>
      <c r="C319" s="5">
        <v>0</v>
      </c>
      <c r="D319" s="5">
        <v>1</v>
      </c>
      <c r="E319" s="5">
        <v>227</v>
      </c>
      <c r="F319" s="5">
        <f>ROUND(Source!AX312,O319)</f>
        <v>0</v>
      </c>
      <c r="G319" s="5" t="s">
        <v>55</v>
      </c>
      <c r="H319" s="5" t="s">
        <v>56</v>
      </c>
      <c r="I319" s="5"/>
      <c r="J319" s="5"/>
      <c r="K319" s="5">
        <v>227</v>
      </c>
      <c r="L319" s="5">
        <v>6</v>
      </c>
      <c r="M319" s="5">
        <v>3</v>
      </c>
      <c r="N319" s="5" t="s">
        <v>3</v>
      </c>
      <c r="O319" s="5">
        <v>2</v>
      </c>
      <c r="P319" s="5">
        <f>ROUND(Source!EP312,O319)</f>
        <v>0</v>
      </c>
      <c r="Q319" s="5"/>
      <c r="R319" s="5"/>
      <c r="S319" s="5"/>
      <c r="T319" s="5"/>
      <c r="U319" s="5"/>
      <c r="V319" s="5"/>
      <c r="W319" s="5">
        <v>0</v>
      </c>
      <c r="X319" s="5">
        <v>1</v>
      </c>
      <c r="Y319" s="5">
        <v>0</v>
      </c>
      <c r="Z319" s="5">
        <v>0</v>
      </c>
      <c r="AA319" s="5">
        <v>1</v>
      </c>
      <c r="AB319" s="5">
        <v>0</v>
      </c>
    </row>
    <row r="320" spans="1:255" x14ac:dyDescent="0.2">
      <c r="A320" s="5">
        <v>50</v>
      </c>
      <c r="B320" s="5">
        <v>0</v>
      </c>
      <c r="C320" s="5">
        <v>0</v>
      </c>
      <c r="D320" s="5">
        <v>1</v>
      </c>
      <c r="E320" s="5">
        <v>228</v>
      </c>
      <c r="F320" s="5">
        <f>ROUND(Source!AY312,O320)</f>
        <v>9829.6299999999992</v>
      </c>
      <c r="G320" s="5" t="s">
        <v>57</v>
      </c>
      <c r="H320" s="5" t="s">
        <v>58</v>
      </c>
      <c r="I320" s="5"/>
      <c r="J320" s="5"/>
      <c r="K320" s="5">
        <v>228</v>
      </c>
      <c r="L320" s="5">
        <v>7</v>
      </c>
      <c r="M320" s="5">
        <v>3</v>
      </c>
      <c r="N320" s="5" t="s">
        <v>3</v>
      </c>
      <c r="O320" s="5">
        <v>2</v>
      </c>
      <c r="P320" s="5">
        <f>ROUND(Source!EQ312,O320)</f>
        <v>76384.88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216</v>
      </c>
      <c r="F321" s="5">
        <f>ROUND(Source!AP312,O321)</f>
        <v>0</v>
      </c>
      <c r="G321" s="5" t="s">
        <v>59</v>
      </c>
      <c r="H321" s="5" t="s">
        <v>60</v>
      </c>
      <c r="I321" s="5"/>
      <c r="J321" s="5"/>
      <c r="K321" s="5">
        <v>216</v>
      </c>
      <c r="L321" s="5">
        <v>8</v>
      </c>
      <c r="M321" s="5">
        <v>3</v>
      </c>
      <c r="N321" s="5" t="s">
        <v>3</v>
      </c>
      <c r="O321" s="5">
        <v>2</v>
      </c>
      <c r="P321" s="5">
        <f>ROUND(Source!EH312,O321)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223</v>
      </c>
      <c r="F322" s="5">
        <f>ROUND(Source!AQ312,O322)</f>
        <v>0</v>
      </c>
      <c r="G322" s="5" t="s">
        <v>61</v>
      </c>
      <c r="H322" s="5" t="s">
        <v>62</v>
      </c>
      <c r="I322" s="5"/>
      <c r="J322" s="5"/>
      <c r="K322" s="5">
        <v>223</v>
      </c>
      <c r="L322" s="5">
        <v>9</v>
      </c>
      <c r="M322" s="5">
        <v>3</v>
      </c>
      <c r="N322" s="5" t="s">
        <v>3</v>
      </c>
      <c r="O322" s="5">
        <v>2</v>
      </c>
      <c r="P322" s="5">
        <f>ROUND(Source!EI312,O322)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229</v>
      </c>
      <c r="F323" s="5">
        <f>ROUND(Source!AZ312,O323)</f>
        <v>0</v>
      </c>
      <c r="G323" s="5" t="s">
        <v>63</v>
      </c>
      <c r="H323" s="5" t="s">
        <v>64</v>
      </c>
      <c r="I323" s="5"/>
      <c r="J323" s="5"/>
      <c r="K323" s="5">
        <v>229</v>
      </c>
      <c r="L323" s="5">
        <v>10</v>
      </c>
      <c r="M323" s="5">
        <v>3</v>
      </c>
      <c r="N323" s="5" t="s">
        <v>3</v>
      </c>
      <c r="O323" s="5">
        <v>2</v>
      </c>
      <c r="P323" s="5">
        <f>ROUND(Source!ER312,O323)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203</v>
      </c>
      <c r="F324" s="5">
        <f>ROUND(Source!Q312,O324)</f>
        <v>1780.02</v>
      </c>
      <c r="G324" s="5" t="s">
        <v>65</v>
      </c>
      <c r="H324" s="5" t="s">
        <v>66</v>
      </c>
      <c r="I324" s="5"/>
      <c r="J324" s="5"/>
      <c r="K324" s="5">
        <v>203</v>
      </c>
      <c r="L324" s="5">
        <v>11</v>
      </c>
      <c r="M324" s="5">
        <v>3</v>
      </c>
      <c r="N324" s="5" t="s">
        <v>3</v>
      </c>
      <c r="O324" s="5">
        <v>2</v>
      </c>
      <c r="P324" s="5">
        <f>ROUND(Source!DI312,O324)</f>
        <v>18133.37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231</v>
      </c>
      <c r="F325" s="5">
        <f>ROUND(Source!BB312,O325)</f>
        <v>0</v>
      </c>
      <c r="G325" s="5" t="s">
        <v>67</v>
      </c>
      <c r="H325" s="5" t="s">
        <v>68</v>
      </c>
      <c r="I325" s="5"/>
      <c r="J325" s="5"/>
      <c r="K325" s="5">
        <v>231</v>
      </c>
      <c r="L325" s="5">
        <v>12</v>
      </c>
      <c r="M325" s="5">
        <v>3</v>
      </c>
      <c r="N325" s="5" t="s">
        <v>3</v>
      </c>
      <c r="O325" s="5">
        <v>2</v>
      </c>
      <c r="P325" s="5">
        <f>ROUND(Source!ET312,O325)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204</v>
      </c>
      <c r="F326" s="5">
        <f>ROUND(Source!R312,O326)</f>
        <v>68.36</v>
      </c>
      <c r="G326" s="5" t="s">
        <v>69</v>
      </c>
      <c r="H326" s="5" t="s">
        <v>70</v>
      </c>
      <c r="I326" s="5"/>
      <c r="J326" s="5"/>
      <c r="K326" s="5">
        <v>204</v>
      </c>
      <c r="L326" s="5">
        <v>13</v>
      </c>
      <c r="M326" s="5">
        <v>3</v>
      </c>
      <c r="N326" s="5" t="s">
        <v>3</v>
      </c>
      <c r="O326" s="5">
        <v>2</v>
      </c>
      <c r="P326" s="5">
        <f>ROUND(Source!DJ312,O326)</f>
        <v>2626.39</v>
      </c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>
        <v>0</v>
      </c>
      <c r="AA326" s="5">
        <v>1</v>
      </c>
      <c r="AB326" s="5">
        <v>0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205</v>
      </c>
      <c r="F327" s="5">
        <f>ROUND(Source!S312,O327)</f>
        <v>725.53</v>
      </c>
      <c r="G327" s="5" t="s">
        <v>71</v>
      </c>
      <c r="H327" s="5" t="s">
        <v>72</v>
      </c>
      <c r="I327" s="5"/>
      <c r="J327" s="5"/>
      <c r="K327" s="5">
        <v>205</v>
      </c>
      <c r="L327" s="5">
        <v>14</v>
      </c>
      <c r="M327" s="5">
        <v>3</v>
      </c>
      <c r="N327" s="5" t="s">
        <v>3</v>
      </c>
      <c r="O327" s="5">
        <v>2</v>
      </c>
      <c r="P327" s="5">
        <f>ROUND(Source!DK312,O327)</f>
        <v>27874.87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232</v>
      </c>
      <c r="F328" s="5">
        <f>ROUND(Source!BC312,O328)</f>
        <v>0</v>
      </c>
      <c r="G328" s="5" t="s">
        <v>73</v>
      </c>
      <c r="H328" s="5" t="s">
        <v>74</v>
      </c>
      <c r="I328" s="5"/>
      <c r="J328" s="5"/>
      <c r="K328" s="5">
        <v>232</v>
      </c>
      <c r="L328" s="5">
        <v>15</v>
      </c>
      <c r="M328" s="5">
        <v>3</v>
      </c>
      <c r="N328" s="5" t="s">
        <v>3</v>
      </c>
      <c r="O328" s="5">
        <v>2</v>
      </c>
      <c r="P328" s="5">
        <f>ROUND(Source!EU312,O328)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214</v>
      </c>
      <c r="F329" s="5">
        <f>ROUND(Source!AS312,O329)</f>
        <v>8658.0300000000007</v>
      </c>
      <c r="G329" s="5" t="s">
        <v>75</v>
      </c>
      <c r="H329" s="5" t="s">
        <v>76</v>
      </c>
      <c r="I329" s="5"/>
      <c r="J329" s="5"/>
      <c r="K329" s="5">
        <v>214</v>
      </c>
      <c r="L329" s="5">
        <v>16</v>
      </c>
      <c r="M329" s="5">
        <v>3</v>
      </c>
      <c r="N329" s="5" t="s">
        <v>3</v>
      </c>
      <c r="O329" s="5">
        <v>2</v>
      </c>
      <c r="P329" s="5">
        <f>ROUND(Source!EK312,O329)</f>
        <v>81855.53</v>
      </c>
      <c r="Q329" s="5"/>
      <c r="R329" s="5"/>
      <c r="S329" s="5"/>
      <c r="T329" s="5"/>
      <c r="U329" s="5"/>
      <c r="V329" s="5"/>
      <c r="W329" s="5">
        <v>0</v>
      </c>
      <c r="X329" s="5">
        <v>1</v>
      </c>
      <c r="Y329" s="5">
        <v>0</v>
      </c>
      <c r="Z329" s="5">
        <v>0</v>
      </c>
      <c r="AA329" s="5">
        <v>1</v>
      </c>
      <c r="AB329" s="5">
        <v>0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215</v>
      </c>
      <c r="F330" s="5">
        <f>ROUND(Source!AT312,O330)</f>
        <v>5226.38</v>
      </c>
      <c r="G330" s="5" t="s">
        <v>77</v>
      </c>
      <c r="H330" s="5" t="s">
        <v>78</v>
      </c>
      <c r="I330" s="5"/>
      <c r="J330" s="5"/>
      <c r="K330" s="5">
        <v>215</v>
      </c>
      <c r="L330" s="5">
        <v>17</v>
      </c>
      <c r="M330" s="5">
        <v>3</v>
      </c>
      <c r="N330" s="5" t="s">
        <v>3</v>
      </c>
      <c r="O330" s="5">
        <v>2</v>
      </c>
      <c r="P330" s="5">
        <f>ROUND(Source!EL312,O330)</f>
        <v>86820.68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217</v>
      </c>
      <c r="F331" s="5">
        <f>ROUND(Source!AU312,O331)</f>
        <v>0</v>
      </c>
      <c r="G331" s="5" t="s">
        <v>79</v>
      </c>
      <c r="H331" s="5" t="s">
        <v>80</v>
      </c>
      <c r="I331" s="5"/>
      <c r="J331" s="5"/>
      <c r="K331" s="5">
        <v>217</v>
      </c>
      <c r="L331" s="5">
        <v>18</v>
      </c>
      <c r="M331" s="5">
        <v>3</v>
      </c>
      <c r="N331" s="5" t="s">
        <v>3</v>
      </c>
      <c r="O331" s="5">
        <v>2</v>
      </c>
      <c r="P331" s="5">
        <f>ROUND(Source!EM312,O331)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230</v>
      </c>
      <c r="F332" s="5">
        <f>ROUND(Source!BA312,O332)</f>
        <v>0</v>
      </c>
      <c r="G332" s="5" t="s">
        <v>81</v>
      </c>
      <c r="H332" s="5" t="s">
        <v>82</v>
      </c>
      <c r="I332" s="5"/>
      <c r="J332" s="5"/>
      <c r="K332" s="5">
        <v>230</v>
      </c>
      <c r="L332" s="5">
        <v>19</v>
      </c>
      <c r="M332" s="5">
        <v>3</v>
      </c>
      <c r="N332" s="5" t="s">
        <v>3</v>
      </c>
      <c r="O332" s="5">
        <v>2</v>
      </c>
      <c r="P332" s="5">
        <f>ROUND(Source!ES312,O332)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206</v>
      </c>
      <c r="F333" s="5">
        <f>ROUND(Source!T312,O333)</f>
        <v>0</v>
      </c>
      <c r="G333" s="5" t="s">
        <v>83</v>
      </c>
      <c r="H333" s="5" t="s">
        <v>84</v>
      </c>
      <c r="I333" s="5"/>
      <c r="J333" s="5"/>
      <c r="K333" s="5">
        <v>206</v>
      </c>
      <c r="L333" s="5">
        <v>20</v>
      </c>
      <c r="M333" s="5">
        <v>3</v>
      </c>
      <c r="N333" s="5" t="s">
        <v>3</v>
      </c>
      <c r="O333" s="5">
        <v>2</v>
      </c>
      <c r="P333" s="5">
        <f>ROUND(Source!DL312,O333)</f>
        <v>0</v>
      </c>
      <c r="Q333" s="5"/>
      <c r="R333" s="5"/>
      <c r="S333" s="5"/>
      <c r="T333" s="5"/>
      <c r="U333" s="5"/>
      <c r="V333" s="5"/>
      <c r="W333" s="5">
        <v>0</v>
      </c>
      <c r="X333" s="5">
        <v>1</v>
      </c>
      <c r="Y333" s="5">
        <v>0</v>
      </c>
      <c r="Z333" s="5">
        <v>0</v>
      </c>
      <c r="AA333" s="5">
        <v>1</v>
      </c>
      <c r="AB333" s="5">
        <v>0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207</v>
      </c>
      <c r="F334" s="5">
        <f>Source!U312</f>
        <v>59.103379665000006</v>
      </c>
      <c r="G334" s="5" t="s">
        <v>85</v>
      </c>
      <c r="H334" s="5" t="s">
        <v>86</v>
      </c>
      <c r="I334" s="5"/>
      <c r="J334" s="5"/>
      <c r="K334" s="5">
        <v>207</v>
      </c>
      <c r="L334" s="5">
        <v>21</v>
      </c>
      <c r="M334" s="5">
        <v>3</v>
      </c>
      <c r="N334" s="5" t="s">
        <v>3</v>
      </c>
      <c r="O334" s="5">
        <v>-1</v>
      </c>
      <c r="P334" s="5">
        <f>Source!DM312</f>
        <v>59.103379665000006</v>
      </c>
      <c r="Q334" s="5"/>
      <c r="R334" s="5"/>
      <c r="S334" s="5"/>
      <c r="T334" s="5"/>
      <c r="U334" s="5"/>
      <c r="V334" s="5"/>
      <c r="W334" s="5">
        <v>0</v>
      </c>
      <c r="X334" s="5">
        <v>1</v>
      </c>
      <c r="Y334" s="5">
        <v>0</v>
      </c>
      <c r="Z334" s="5">
        <v>0</v>
      </c>
      <c r="AA334" s="5">
        <v>1</v>
      </c>
      <c r="AB334" s="5">
        <v>0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208</v>
      </c>
      <c r="F335" s="5">
        <f>Source!V312</f>
        <v>0</v>
      </c>
      <c r="G335" s="5" t="s">
        <v>87</v>
      </c>
      <c r="H335" s="5" t="s">
        <v>88</v>
      </c>
      <c r="I335" s="5"/>
      <c r="J335" s="5"/>
      <c r="K335" s="5">
        <v>208</v>
      </c>
      <c r="L335" s="5">
        <v>22</v>
      </c>
      <c r="M335" s="5">
        <v>3</v>
      </c>
      <c r="N335" s="5" t="s">
        <v>3</v>
      </c>
      <c r="O335" s="5">
        <v>-1</v>
      </c>
      <c r="P335" s="5">
        <f>Source!DN312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8" x14ac:dyDescent="0.2">
      <c r="A336" s="5">
        <v>50</v>
      </c>
      <c r="B336" s="5">
        <v>0</v>
      </c>
      <c r="C336" s="5">
        <v>0</v>
      </c>
      <c r="D336" s="5">
        <v>1</v>
      </c>
      <c r="E336" s="5">
        <v>209</v>
      </c>
      <c r="F336" s="5">
        <f>ROUND(Source!W312,O336)</f>
        <v>0</v>
      </c>
      <c r="G336" s="5" t="s">
        <v>89</v>
      </c>
      <c r="H336" s="5" t="s">
        <v>90</v>
      </c>
      <c r="I336" s="5"/>
      <c r="J336" s="5"/>
      <c r="K336" s="5">
        <v>209</v>
      </c>
      <c r="L336" s="5">
        <v>23</v>
      </c>
      <c r="M336" s="5">
        <v>3</v>
      </c>
      <c r="N336" s="5" t="s">
        <v>3</v>
      </c>
      <c r="O336" s="5">
        <v>2</v>
      </c>
      <c r="P336" s="5">
        <f>ROUND(Source!DO312,O336)</f>
        <v>0</v>
      </c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>
        <v>0</v>
      </c>
      <c r="AA336" s="5">
        <v>1</v>
      </c>
      <c r="AB336" s="5">
        <v>0</v>
      </c>
    </row>
    <row r="337" spans="1:255" x14ac:dyDescent="0.2">
      <c r="A337" s="5">
        <v>50</v>
      </c>
      <c r="B337" s="5">
        <v>0</v>
      </c>
      <c r="C337" s="5">
        <v>0</v>
      </c>
      <c r="D337" s="5">
        <v>1</v>
      </c>
      <c r="E337" s="5">
        <v>233</v>
      </c>
      <c r="F337" s="5">
        <f>ROUND(Source!BD312,O337)</f>
        <v>0</v>
      </c>
      <c r="G337" s="5" t="s">
        <v>91</v>
      </c>
      <c r="H337" s="5" t="s">
        <v>92</v>
      </c>
      <c r="I337" s="5"/>
      <c r="J337" s="5"/>
      <c r="K337" s="5">
        <v>233</v>
      </c>
      <c r="L337" s="5">
        <v>24</v>
      </c>
      <c r="M337" s="5">
        <v>3</v>
      </c>
      <c r="N337" s="5" t="s">
        <v>3</v>
      </c>
      <c r="O337" s="5">
        <v>2</v>
      </c>
      <c r="P337" s="5">
        <f>ROUND(Source!EV312,O337)</f>
        <v>0</v>
      </c>
      <c r="Q337" s="5"/>
      <c r="R337" s="5"/>
      <c r="S337" s="5"/>
      <c r="T337" s="5"/>
      <c r="U337" s="5"/>
      <c r="V337" s="5"/>
      <c r="W337" s="5">
        <v>0</v>
      </c>
      <c r="X337" s="5">
        <v>1</v>
      </c>
      <c r="Y337" s="5">
        <v>0</v>
      </c>
      <c r="Z337" s="5">
        <v>0</v>
      </c>
      <c r="AA337" s="5">
        <v>1</v>
      </c>
      <c r="AB337" s="5">
        <v>0</v>
      </c>
    </row>
    <row r="338" spans="1:255" x14ac:dyDescent="0.2">
      <c r="A338" s="5">
        <v>50</v>
      </c>
      <c r="B338" s="5">
        <v>0</v>
      </c>
      <c r="C338" s="5">
        <v>0</v>
      </c>
      <c r="D338" s="5">
        <v>1</v>
      </c>
      <c r="E338" s="5">
        <v>210</v>
      </c>
      <c r="F338" s="5">
        <f>ROUND(Source!X312,O338)</f>
        <v>911.05</v>
      </c>
      <c r="G338" s="5" t="s">
        <v>93</v>
      </c>
      <c r="H338" s="5" t="s">
        <v>94</v>
      </c>
      <c r="I338" s="5"/>
      <c r="J338" s="5"/>
      <c r="K338" s="5">
        <v>210</v>
      </c>
      <c r="L338" s="5">
        <v>25</v>
      </c>
      <c r="M338" s="5">
        <v>3</v>
      </c>
      <c r="N338" s="5" t="s">
        <v>3</v>
      </c>
      <c r="O338" s="5">
        <v>2</v>
      </c>
      <c r="P338" s="5">
        <f>ROUND(Source!DP312,O338)</f>
        <v>28648.49</v>
      </c>
      <c r="Q338" s="5"/>
      <c r="R338" s="5"/>
      <c r="S338" s="5"/>
      <c r="T338" s="5"/>
      <c r="U338" s="5"/>
      <c r="V338" s="5"/>
      <c r="W338" s="5">
        <v>0</v>
      </c>
      <c r="X338" s="5">
        <v>1</v>
      </c>
      <c r="Y338" s="5">
        <v>0</v>
      </c>
      <c r="Z338" s="5">
        <v>0</v>
      </c>
      <c r="AA338" s="5">
        <v>1</v>
      </c>
      <c r="AB338" s="5">
        <v>0</v>
      </c>
    </row>
    <row r="339" spans="1:255" x14ac:dyDescent="0.2">
      <c r="A339" s="5">
        <v>50</v>
      </c>
      <c r="B339" s="5">
        <v>0</v>
      </c>
      <c r="C339" s="5">
        <v>0</v>
      </c>
      <c r="D339" s="5">
        <v>1</v>
      </c>
      <c r="E339" s="5">
        <v>211</v>
      </c>
      <c r="F339" s="5">
        <f>ROUND(Source!Y312,O339)</f>
        <v>638.17999999999995</v>
      </c>
      <c r="G339" s="5" t="s">
        <v>95</v>
      </c>
      <c r="H339" s="5" t="s">
        <v>96</v>
      </c>
      <c r="I339" s="5"/>
      <c r="J339" s="5"/>
      <c r="K339" s="5">
        <v>211</v>
      </c>
      <c r="L339" s="5">
        <v>26</v>
      </c>
      <c r="M339" s="5">
        <v>3</v>
      </c>
      <c r="N339" s="5" t="s">
        <v>3</v>
      </c>
      <c r="O339" s="5">
        <v>2</v>
      </c>
      <c r="P339" s="5">
        <f>ROUND(Source!DQ312,O339)</f>
        <v>13432.38</v>
      </c>
      <c r="Q339" s="5"/>
      <c r="R339" s="5"/>
      <c r="S339" s="5"/>
      <c r="T339" s="5"/>
      <c r="U339" s="5"/>
      <c r="V339" s="5"/>
      <c r="W339" s="5">
        <v>0</v>
      </c>
      <c r="X339" s="5">
        <v>1</v>
      </c>
      <c r="Y339" s="5">
        <v>0</v>
      </c>
      <c r="Z339" s="5">
        <v>0</v>
      </c>
      <c r="AA339" s="5">
        <v>1</v>
      </c>
      <c r="AB339" s="5">
        <v>0</v>
      </c>
    </row>
    <row r="340" spans="1:255" x14ac:dyDescent="0.2">
      <c r="A340" s="5">
        <v>50</v>
      </c>
      <c r="B340" s="5">
        <v>0</v>
      </c>
      <c r="C340" s="5">
        <v>0</v>
      </c>
      <c r="D340" s="5">
        <v>1</v>
      </c>
      <c r="E340" s="5">
        <v>224</v>
      </c>
      <c r="F340" s="5">
        <f>ROUND(Source!AR312,O340)</f>
        <v>13884.41</v>
      </c>
      <c r="G340" s="5" t="s">
        <v>97</v>
      </c>
      <c r="H340" s="5" t="s">
        <v>98</v>
      </c>
      <c r="I340" s="5"/>
      <c r="J340" s="5"/>
      <c r="K340" s="5">
        <v>224</v>
      </c>
      <c r="L340" s="5">
        <v>27</v>
      </c>
      <c r="M340" s="5">
        <v>3</v>
      </c>
      <c r="N340" s="5" t="s">
        <v>3</v>
      </c>
      <c r="O340" s="5">
        <v>2</v>
      </c>
      <c r="P340" s="5">
        <f>ROUND(Source!EJ312,O340)</f>
        <v>168676.21</v>
      </c>
      <c r="Q340" s="5"/>
      <c r="R340" s="5"/>
      <c r="S340" s="5"/>
      <c r="T340" s="5"/>
      <c r="U340" s="5"/>
      <c r="V340" s="5"/>
      <c r="W340" s="5">
        <v>0</v>
      </c>
      <c r="X340" s="5">
        <v>1</v>
      </c>
      <c r="Y340" s="5">
        <v>0</v>
      </c>
      <c r="Z340" s="5">
        <v>0</v>
      </c>
      <c r="AA340" s="5">
        <v>1</v>
      </c>
      <c r="AB340" s="5">
        <v>0</v>
      </c>
    </row>
    <row r="342" spans="1:255" x14ac:dyDescent="0.2">
      <c r="A342" s="1">
        <v>4</v>
      </c>
      <c r="B342" s="1">
        <v>1</v>
      </c>
      <c r="C342" s="1"/>
      <c r="D342" s="1">
        <f>ROW(A351)</f>
        <v>351</v>
      </c>
      <c r="E342" s="1"/>
      <c r="F342" s="1" t="s">
        <v>16</v>
      </c>
      <c r="G342" s="1" t="s">
        <v>340</v>
      </c>
      <c r="H342" s="1" t="s">
        <v>3</v>
      </c>
      <c r="I342" s="1">
        <v>0</v>
      </c>
      <c r="J342" s="1"/>
      <c r="K342" s="1">
        <v>-1</v>
      </c>
      <c r="L342" s="1"/>
      <c r="M342" s="1" t="s">
        <v>3</v>
      </c>
      <c r="N342" s="1"/>
      <c r="O342" s="1"/>
      <c r="P342" s="1"/>
      <c r="Q342" s="1"/>
      <c r="R342" s="1"/>
      <c r="S342" s="1">
        <v>0</v>
      </c>
      <c r="T342" s="1">
        <v>0</v>
      </c>
      <c r="U342" s="1" t="s">
        <v>3</v>
      </c>
      <c r="V342" s="1">
        <v>0</v>
      </c>
      <c r="W342" s="1"/>
      <c r="X342" s="1"/>
      <c r="Y342" s="1"/>
      <c r="Z342" s="1"/>
      <c r="AA342" s="1"/>
      <c r="AB342" s="1" t="s">
        <v>3</v>
      </c>
      <c r="AC342" s="1" t="s">
        <v>3</v>
      </c>
      <c r="AD342" s="1" t="s">
        <v>3</v>
      </c>
      <c r="AE342" s="1" t="s">
        <v>3</v>
      </c>
      <c r="AF342" s="1" t="s">
        <v>3</v>
      </c>
      <c r="AG342" s="1" t="s">
        <v>3</v>
      </c>
      <c r="AH342" s="1"/>
      <c r="AI342" s="1"/>
      <c r="AJ342" s="1"/>
      <c r="AK342" s="1"/>
      <c r="AL342" s="1"/>
      <c r="AM342" s="1"/>
      <c r="AN342" s="1"/>
      <c r="AO342" s="1"/>
      <c r="AP342" s="1" t="s">
        <v>3</v>
      </c>
      <c r="AQ342" s="1" t="s">
        <v>3</v>
      </c>
      <c r="AR342" s="1" t="s">
        <v>3</v>
      </c>
      <c r="AS342" s="1"/>
      <c r="AT342" s="1"/>
      <c r="AU342" s="1"/>
      <c r="AV342" s="1"/>
      <c r="AW342" s="1"/>
      <c r="AX342" s="1"/>
      <c r="AY342" s="1"/>
      <c r="AZ342" s="1" t="s">
        <v>3</v>
      </c>
      <c r="BA342" s="1"/>
      <c r="BB342" s="1" t="s">
        <v>3</v>
      </c>
      <c r="BC342" s="1" t="s">
        <v>3</v>
      </c>
      <c r="BD342" s="1" t="s">
        <v>3</v>
      </c>
      <c r="BE342" s="1" t="s">
        <v>3</v>
      </c>
      <c r="BF342" s="1" t="s">
        <v>3</v>
      </c>
      <c r="BG342" s="1" t="s">
        <v>3</v>
      </c>
      <c r="BH342" s="1" t="s">
        <v>3</v>
      </c>
      <c r="BI342" s="1" t="s">
        <v>3</v>
      </c>
      <c r="BJ342" s="1" t="s">
        <v>3</v>
      </c>
      <c r="BK342" s="1" t="s">
        <v>3</v>
      </c>
      <c r="BL342" s="1" t="s">
        <v>3</v>
      </c>
      <c r="BM342" s="1" t="s">
        <v>3</v>
      </c>
      <c r="BN342" s="1" t="s">
        <v>3</v>
      </c>
      <c r="BO342" s="1" t="s">
        <v>3</v>
      </c>
      <c r="BP342" s="1" t="s">
        <v>3</v>
      </c>
      <c r="BQ342" s="1"/>
      <c r="BR342" s="1"/>
      <c r="BS342" s="1"/>
      <c r="BT342" s="1"/>
      <c r="BU342" s="1"/>
      <c r="BV342" s="1"/>
      <c r="BW342" s="1"/>
      <c r="BX342" s="1">
        <v>0</v>
      </c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>
        <v>0</v>
      </c>
    </row>
    <row r="344" spans="1:255" x14ac:dyDescent="0.2">
      <c r="A344" s="3">
        <v>52</v>
      </c>
      <c r="B344" s="3">
        <f t="shared" ref="B344:G344" si="281">B351</f>
        <v>1</v>
      </c>
      <c r="C344" s="3">
        <f t="shared" si="281"/>
        <v>4</v>
      </c>
      <c r="D344" s="3">
        <f t="shared" si="281"/>
        <v>342</v>
      </c>
      <c r="E344" s="3">
        <f t="shared" si="281"/>
        <v>0</v>
      </c>
      <c r="F344" s="3" t="str">
        <f t="shared" si="281"/>
        <v>Раздел</v>
      </c>
      <c r="G344" s="3" t="str">
        <f t="shared" si="281"/>
        <v>Оборудование</v>
      </c>
      <c r="H344" s="3"/>
      <c r="I344" s="3"/>
      <c r="J344" s="3"/>
      <c r="K344" s="3"/>
      <c r="L344" s="3"/>
      <c r="M344" s="3"/>
      <c r="N344" s="3"/>
      <c r="O344" s="3">
        <f t="shared" ref="O344:AT344" si="282">O351</f>
        <v>873856.6</v>
      </c>
      <c r="P344" s="3">
        <f t="shared" si="282"/>
        <v>873856.6</v>
      </c>
      <c r="Q344" s="3">
        <f t="shared" si="282"/>
        <v>0</v>
      </c>
      <c r="R344" s="3">
        <f t="shared" si="282"/>
        <v>0</v>
      </c>
      <c r="S344" s="3">
        <f t="shared" si="282"/>
        <v>0</v>
      </c>
      <c r="T344" s="3">
        <f t="shared" si="282"/>
        <v>0</v>
      </c>
      <c r="U344" s="3">
        <f t="shared" si="282"/>
        <v>0</v>
      </c>
      <c r="V344" s="3">
        <f t="shared" si="282"/>
        <v>0</v>
      </c>
      <c r="W344" s="3">
        <f t="shared" si="282"/>
        <v>0</v>
      </c>
      <c r="X344" s="3">
        <f t="shared" si="282"/>
        <v>0</v>
      </c>
      <c r="Y344" s="3">
        <f t="shared" si="282"/>
        <v>0</v>
      </c>
      <c r="Z344" s="3">
        <f t="shared" si="282"/>
        <v>0</v>
      </c>
      <c r="AA344" s="3">
        <f t="shared" si="282"/>
        <v>0</v>
      </c>
      <c r="AB344" s="3">
        <f t="shared" si="282"/>
        <v>873856.6</v>
      </c>
      <c r="AC344" s="3">
        <f t="shared" si="282"/>
        <v>873856.6</v>
      </c>
      <c r="AD344" s="3">
        <f t="shared" si="282"/>
        <v>0</v>
      </c>
      <c r="AE344" s="3">
        <f t="shared" si="282"/>
        <v>0</v>
      </c>
      <c r="AF344" s="3">
        <f t="shared" si="282"/>
        <v>0</v>
      </c>
      <c r="AG344" s="3">
        <f t="shared" si="282"/>
        <v>0</v>
      </c>
      <c r="AH344" s="3">
        <f t="shared" si="282"/>
        <v>0</v>
      </c>
      <c r="AI344" s="3">
        <f t="shared" si="282"/>
        <v>0</v>
      </c>
      <c r="AJ344" s="3">
        <f t="shared" si="282"/>
        <v>0</v>
      </c>
      <c r="AK344" s="3">
        <f t="shared" si="282"/>
        <v>0</v>
      </c>
      <c r="AL344" s="3">
        <f t="shared" si="282"/>
        <v>0</v>
      </c>
      <c r="AM344" s="3">
        <f t="shared" si="282"/>
        <v>0</v>
      </c>
      <c r="AN344" s="3">
        <f t="shared" si="282"/>
        <v>0</v>
      </c>
      <c r="AO344" s="3">
        <f t="shared" si="282"/>
        <v>0</v>
      </c>
      <c r="AP344" s="3">
        <f t="shared" si="282"/>
        <v>873856.6</v>
      </c>
      <c r="AQ344" s="3">
        <f t="shared" si="282"/>
        <v>0</v>
      </c>
      <c r="AR344" s="3">
        <f t="shared" si="282"/>
        <v>873856.6</v>
      </c>
      <c r="AS344" s="3">
        <f t="shared" si="282"/>
        <v>0</v>
      </c>
      <c r="AT344" s="3">
        <f t="shared" si="282"/>
        <v>0</v>
      </c>
      <c r="AU344" s="3">
        <f t="shared" ref="AU344:BZ344" si="283">AU351</f>
        <v>0</v>
      </c>
      <c r="AV344" s="3">
        <f t="shared" si="283"/>
        <v>873856.6</v>
      </c>
      <c r="AW344" s="3">
        <f t="shared" si="283"/>
        <v>0</v>
      </c>
      <c r="AX344" s="3">
        <f t="shared" si="283"/>
        <v>0</v>
      </c>
      <c r="AY344" s="3">
        <f t="shared" si="283"/>
        <v>0</v>
      </c>
      <c r="AZ344" s="3">
        <f t="shared" si="283"/>
        <v>873856.6</v>
      </c>
      <c r="BA344" s="3">
        <f t="shared" si="283"/>
        <v>0</v>
      </c>
      <c r="BB344" s="3">
        <f t="shared" si="283"/>
        <v>0</v>
      </c>
      <c r="BC344" s="3">
        <f t="shared" si="283"/>
        <v>0</v>
      </c>
      <c r="BD344" s="3">
        <f t="shared" si="283"/>
        <v>0</v>
      </c>
      <c r="BE344" s="3">
        <f t="shared" si="283"/>
        <v>0</v>
      </c>
      <c r="BF344" s="3">
        <f t="shared" si="283"/>
        <v>0</v>
      </c>
      <c r="BG344" s="3">
        <f t="shared" si="283"/>
        <v>0</v>
      </c>
      <c r="BH344" s="3">
        <f t="shared" si="283"/>
        <v>0</v>
      </c>
      <c r="BI344" s="3">
        <f t="shared" si="283"/>
        <v>0</v>
      </c>
      <c r="BJ344" s="3">
        <f t="shared" si="283"/>
        <v>0</v>
      </c>
      <c r="BK344" s="3">
        <f t="shared" si="283"/>
        <v>0</v>
      </c>
      <c r="BL344" s="3">
        <f t="shared" si="283"/>
        <v>0</v>
      </c>
      <c r="BM344" s="3">
        <f t="shared" si="283"/>
        <v>0</v>
      </c>
      <c r="BN344" s="3">
        <f t="shared" si="283"/>
        <v>0</v>
      </c>
      <c r="BO344" s="3">
        <f t="shared" si="283"/>
        <v>0</v>
      </c>
      <c r="BP344" s="3">
        <f t="shared" si="283"/>
        <v>0</v>
      </c>
      <c r="BQ344" s="3">
        <f t="shared" si="283"/>
        <v>0</v>
      </c>
      <c r="BR344" s="3">
        <f t="shared" si="283"/>
        <v>0</v>
      </c>
      <c r="BS344" s="3">
        <f t="shared" si="283"/>
        <v>0</v>
      </c>
      <c r="BT344" s="3">
        <f t="shared" si="283"/>
        <v>0</v>
      </c>
      <c r="BU344" s="3">
        <f t="shared" si="283"/>
        <v>0</v>
      </c>
      <c r="BV344" s="3">
        <f t="shared" si="283"/>
        <v>0</v>
      </c>
      <c r="BW344" s="3">
        <f t="shared" si="283"/>
        <v>0</v>
      </c>
      <c r="BX344" s="3">
        <f t="shared" si="283"/>
        <v>0</v>
      </c>
      <c r="BY344" s="3">
        <f t="shared" si="283"/>
        <v>873856.6</v>
      </c>
      <c r="BZ344" s="3">
        <f t="shared" si="283"/>
        <v>0</v>
      </c>
      <c r="CA344" s="3">
        <f t="shared" ref="CA344:DF344" si="284">CA351</f>
        <v>873856.6</v>
      </c>
      <c r="CB344" s="3">
        <f t="shared" si="284"/>
        <v>0</v>
      </c>
      <c r="CC344" s="3">
        <f t="shared" si="284"/>
        <v>0</v>
      </c>
      <c r="CD344" s="3">
        <f t="shared" si="284"/>
        <v>0</v>
      </c>
      <c r="CE344" s="3">
        <f t="shared" si="284"/>
        <v>873856.6</v>
      </c>
      <c r="CF344" s="3">
        <f t="shared" si="284"/>
        <v>0</v>
      </c>
      <c r="CG344" s="3">
        <f t="shared" si="284"/>
        <v>0</v>
      </c>
      <c r="CH344" s="3">
        <f t="shared" si="284"/>
        <v>0</v>
      </c>
      <c r="CI344" s="3">
        <f t="shared" si="284"/>
        <v>873856.6</v>
      </c>
      <c r="CJ344" s="3">
        <f t="shared" si="284"/>
        <v>0</v>
      </c>
      <c r="CK344" s="3">
        <f t="shared" si="284"/>
        <v>0</v>
      </c>
      <c r="CL344" s="3">
        <f t="shared" si="284"/>
        <v>0</v>
      </c>
      <c r="CM344" s="3">
        <f t="shared" si="284"/>
        <v>0</v>
      </c>
      <c r="CN344" s="3">
        <f t="shared" si="284"/>
        <v>0</v>
      </c>
      <c r="CO344" s="3">
        <f t="shared" si="284"/>
        <v>0</v>
      </c>
      <c r="CP344" s="3">
        <f t="shared" si="284"/>
        <v>0</v>
      </c>
      <c r="CQ344" s="3">
        <f t="shared" si="284"/>
        <v>0</v>
      </c>
      <c r="CR344" s="3">
        <f t="shared" si="284"/>
        <v>0</v>
      </c>
      <c r="CS344" s="3">
        <f t="shared" si="284"/>
        <v>0</v>
      </c>
      <c r="CT344" s="3">
        <f t="shared" si="284"/>
        <v>0</v>
      </c>
      <c r="CU344" s="3">
        <f t="shared" si="284"/>
        <v>0</v>
      </c>
      <c r="CV344" s="3">
        <f t="shared" si="284"/>
        <v>0</v>
      </c>
      <c r="CW344" s="3">
        <f t="shared" si="284"/>
        <v>0</v>
      </c>
      <c r="CX344" s="3">
        <f t="shared" si="284"/>
        <v>0</v>
      </c>
      <c r="CY344" s="3">
        <f t="shared" si="284"/>
        <v>0</v>
      </c>
      <c r="CZ344" s="3">
        <f t="shared" si="284"/>
        <v>0</v>
      </c>
      <c r="DA344" s="3">
        <f t="shared" si="284"/>
        <v>0</v>
      </c>
      <c r="DB344" s="3">
        <f t="shared" si="284"/>
        <v>0</v>
      </c>
      <c r="DC344" s="3">
        <f t="shared" si="284"/>
        <v>0</v>
      </c>
      <c r="DD344" s="3">
        <f t="shared" si="284"/>
        <v>0</v>
      </c>
      <c r="DE344" s="3">
        <f t="shared" si="284"/>
        <v>0</v>
      </c>
      <c r="DF344" s="3">
        <f t="shared" si="284"/>
        <v>0</v>
      </c>
      <c r="DG344" s="4">
        <f t="shared" ref="DG344:EL344" si="285">DG351</f>
        <v>6291767.5199999996</v>
      </c>
      <c r="DH344" s="4">
        <f t="shared" si="285"/>
        <v>6291767.5199999996</v>
      </c>
      <c r="DI344" s="4">
        <f t="shared" si="285"/>
        <v>0</v>
      </c>
      <c r="DJ344" s="4">
        <f t="shared" si="285"/>
        <v>0</v>
      </c>
      <c r="DK344" s="4">
        <f t="shared" si="285"/>
        <v>0</v>
      </c>
      <c r="DL344" s="4">
        <f t="shared" si="285"/>
        <v>0</v>
      </c>
      <c r="DM344" s="4">
        <f t="shared" si="285"/>
        <v>0</v>
      </c>
      <c r="DN344" s="4">
        <f t="shared" si="285"/>
        <v>0</v>
      </c>
      <c r="DO344" s="4">
        <f t="shared" si="285"/>
        <v>0</v>
      </c>
      <c r="DP344" s="4">
        <f t="shared" si="285"/>
        <v>0</v>
      </c>
      <c r="DQ344" s="4">
        <f t="shared" si="285"/>
        <v>0</v>
      </c>
      <c r="DR344" s="4">
        <f t="shared" si="285"/>
        <v>0</v>
      </c>
      <c r="DS344" s="4">
        <f t="shared" si="285"/>
        <v>0</v>
      </c>
      <c r="DT344" s="4">
        <f t="shared" si="285"/>
        <v>6291767.5199999996</v>
      </c>
      <c r="DU344" s="4">
        <f t="shared" si="285"/>
        <v>6291767.5199999996</v>
      </c>
      <c r="DV344" s="4">
        <f t="shared" si="285"/>
        <v>0</v>
      </c>
      <c r="DW344" s="4">
        <f t="shared" si="285"/>
        <v>0</v>
      </c>
      <c r="DX344" s="4">
        <f t="shared" si="285"/>
        <v>0</v>
      </c>
      <c r="DY344" s="4">
        <f t="shared" si="285"/>
        <v>0</v>
      </c>
      <c r="DZ344" s="4">
        <f t="shared" si="285"/>
        <v>0</v>
      </c>
      <c r="EA344" s="4">
        <f t="shared" si="285"/>
        <v>0</v>
      </c>
      <c r="EB344" s="4">
        <f t="shared" si="285"/>
        <v>0</v>
      </c>
      <c r="EC344" s="4">
        <f t="shared" si="285"/>
        <v>0</v>
      </c>
      <c r="ED344" s="4">
        <f t="shared" si="285"/>
        <v>0</v>
      </c>
      <c r="EE344" s="4">
        <f t="shared" si="285"/>
        <v>0</v>
      </c>
      <c r="EF344" s="4">
        <f t="shared" si="285"/>
        <v>0</v>
      </c>
      <c r="EG344" s="4">
        <f t="shared" si="285"/>
        <v>0</v>
      </c>
      <c r="EH344" s="4">
        <f t="shared" si="285"/>
        <v>6291767.5199999996</v>
      </c>
      <c r="EI344" s="4">
        <f t="shared" si="285"/>
        <v>0</v>
      </c>
      <c r="EJ344" s="4">
        <f t="shared" si="285"/>
        <v>6291767.5199999996</v>
      </c>
      <c r="EK344" s="4">
        <f t="shared" si="285"/>
        <v>0</v>
      </c>
      <c r="EL344" s="4">
        <f t="shared" si="285"/>
        <v>0</v>
      </c>
      <c r="EM344" s="4">
        <f t="shared" ref="EM344:FR344" si="286">EM351</f>
        <v>0</v>
      </c>
      <c r="EN344" s="4">
        <f t="shared" si="286"/>
        <v>6291767.5199999996</v>
      </c>
      <c r="EO344" s="4">
        <f t="shared" si="286"/>
        <v>0</v>
      </c>
      <c r="EP344" s="4">
        <f t="shared" si="286"/>
        <v>0</v>
      </c>
      <c r="EQ344" s="4">
        <f t="shared" si="286"/>
        <v>0</v>
      </c>
      <c r="ER344" s="4">
        <f t="shared" si="286"/>
        <v>6291767.5199999996</v>
      </c>
      <c r="ES344" s="4">
        <f t="shared" si="286"/>
        <v>0</v>
      </c>
      <c r="ET344" s="4">
        <f t="shared" si="286"/>
        <v>0</v>
      </c>
      <c r="EU344" s="4">
        <f t="shared" si="286"/>
        <v>0</v>
      </c>
      <c r="EV344" s="4">
        <f t="shared" si="286"/>
        <v>0</v>
      </c>
      <c r="EW344" s="4">
        <f t="shared" si="286"/>
        <v>0</v>
      </c>
      <c r="EX344" s="4">
        <f t="shared" si="286"/>
        <v>0</v>
      </c>
      <c r="EY344" s="4">
        <f t="shared" si="286"/>
        <v>0</v>
      </c>
      <c r="EZ344" s="4">
        <f t="shared" si="286"/>
        <v>0</v>
      </c>
      <c r="FA344" s="4">
        <f t="shared" si="286"/>
        <v>0</v>
      </c>
      <c r="FB344" s="4">
        <f t="shared" si="286"/>
        <v>0</v>
      </c>
      <c r="FC344" s="4">
        <f t="shared" si="286"/>
        <v>0</v>
      </c>
      <c r="FD344" s="4">
        <f t="shared" si="286"/>
        <v>0</v>
      </c>
      <c r="FE344" s="4">
        <f t="shared" si="286"/>
        <v>0</v>
      </c>
      <c r="FF344" s="4">
        <f t="shared" si="286"/>
        <v>0</v>
      </c>
      <c r="FG344" s="4">
        <f t="shared" si="286"/>
        <v>0</v>
      </c>
      <c r="FH344" s="4">
        <f t="shared" si="286"/>
        <v>0</v>
      </c>
      <c r="FI344" s="4">
        <f t="shared" si="286"/>
        <v>0</v>
      </c>
      <c r="FJ344" s="4">
        <f t="shared" si="286"/>
        <v>0</v>
      </c>
      <c r="FK344" s="4">
        <f t="shared" si="286"/>
        <v>0</v>
      </c>
      <c r="FL344" s="4">
        <f t="shared" si="286"/>
        <v>0</v>
      </c>
      <c r="FM344" s="4">
        <f t="shared" si="286"/>
        <v>0</v>
      </c>
      <c r="FN344" s="4">
        <f t="shared" si="286"/>
        <v>0</v>
      </c>
      <c r="FO344" s="4">
        <f t="shared" si="286"/>
        <v>0</v>
      </c>
      <c r="FP344" s="4">
        <f t="shared" si="286"/>
        <v>0</v>
      </c>
      <c r="FQ344" s="4">
        <f t="shared" si="286"/>
        <v>6291767.5199999996</v>
      </c>
      <c r="FR344" s="4">
        <f t="shared" si="286"/>
        <v>0</v>
      </c>
      <c r="FS344" s="4">
        <f t="shared" ref="FS344:GX344" si="287">FS351</f>
        <v>6291767.5199999996</v>
      </c>
      <c r="FT344" s="4">
        <f t="shared" si="287"/>
        <v>0</v>
      </c>
      <c r="FU344" s="4">
        <f t="shared" si="287"/>
        <v>0</v>
      </c>
      <c r="FV344" s="4">
        <f t="shared" si="287"/>
        <v>0</v>
      </c>
      <c r="FW344" s="4">
        <f t="shared" si="287"/>
        <v>6291767.5199999996</v>
      </c>
      <c r="FX344" s="4">
        <f t="shared" si="287"/>
        <v>0</v>
      </c>
      <c r="FY344" s="4">
        <f t="shared" si="287"/>
        <v>0</v>
      </c>
      <c r="FZ344" s="4">
        <f t="shared" si="287"/>
        <v>0</v>
      </c>
      <c r="GA344" s="4">
        <f t="shared" si="287"/>
        <v>6291767.5199999996</v>
      </c>
      <c r="GB344" s="4">
        <f t="shared" si="287"/>
        <v>0</v>
      </c>
      <c r="GC344" s="4">
        <f t="shared" si="287"/>
        <v>0</v>
      </c>
      <c r="GD344" s="4">
        <f t="shared" si="287"/>
        <v>0</v>
      </c>
      <c r="GE344" s="4">
        <f t="shared" si="287"/>
        <v>0</v>
      </c>
      <c r="GF344" s="4">
        <f t="shared" si="287"/>
        <v>0</v>
      </c>
      <c r="GG344" s="4">
        <f t="shared" si="287"/>
        <v>0</v>
      </c>
      <c r="GH344" s="4">
        <f t="shared" si="287"/>
        <v>0</v>
      </c>
      <c r="GI344" s="4">
        <f t="shared" si="287"/>
        <v>0</v>
      </c>
      <c r="GJ344" s="4">
        <f t="shared" si="287"/>
        <v>0</v>
      </c>
      <c r="GK344" s="4">
        <f t="shared" si="287"/>
        <v>0</v>
      </c>
      <c r="GL344" s="4">
        <f t="shared" si="287"/>
        <v>0</v>
      </c>
      <c r="GM344" s="4">
        <f t="shared" si="287"/>
        <v>0</v>
      </c>
      <c r="GN344" s="4">
        <f t="shared" si="287"/>
        <v>0</v>
      </c>
      <c r="GO344" s="4">
        <f t="shared" si="287"/>
        <v>0</v>
      </c>
      <c r="GP344" s="4">
        <f t="shared" si="287"/>
        <v>0</v>
      </c>
      <c r="GQ344" s="4">
        <f t="shared" si="287"/>
        <v>0</v>
      </c>
      <c r="GR344" s="4">
        <f t="shared" si="287"/>
        <v>0</v>
      </c>
      <c r="GS344" s="4">
        <f t="shared" si="287"/>
        <v>0</v>
      </c>
      <c r="GT344" s="4">
        <f t="shared" si="287"/>
        <v>0</v>
      </c>
      <c r="GU344" s="4">
        <f t="shared" si="287"/>
        <v>0</v>
      </c>
      <c r="GV344" s="4">
        <f t="shared" si="287"/>
        <v>0</v>
      </c>
      <c r="GW344" s="4">
        <f t="shared" si="287"/>
        <v>0</v>
      </c>
      <c r="GX344" s="4">
        <f t="shared" si="287"/>
        <v>0</v>
      </c>
    </row>
    <row r="346" spans="1:255" x14ac:dyDescent="0.2">
      <c r="A346" s="2">
        <v>17</v>
      </c>
      <c r="B346" s="2">
        <v>1</v>
      </c>
      <c r="C346" s="2"/>
      <c r="D346" s="2"/>
      <c r="E346" s="2" t="s">
        <v>341</v>
      </c>
      <c r="F346" s="2" t="s">
        <v>342</v>
      </c>
      <c r="G346" s="2" t="s">
        <v>343</v>
      </c>
      <c r="H346" s="2" t="s">
        <v>344</v>
      </c>
      <c r="I346" s="2">
        <v>1</v>
      </c>
      <c r="J346" s="2">
        <v>0</v>
      </c>
      <c r="K346" s="2">
        <v>1</v>
      </c>
      <c r="L346" s="2"/>
      <c r="M346" s="2"/>
      <c r="N346" s="2"/>
      <c r="O346" s="2">
        <f>ROUND(CP346,2)</f>
        <v>767101.6</v>
      </c>
      <c r="P346" s="2">
        <f>ROUND((ROUND((AC346*I346),2)*BC346),2)</f>
        <v>767101.6</v>
      </c>
      <c r="Q346" s="2">
        <f>(ROUND((ROUND(((ET346)*AV346*I346),2)*BB346),2)+ROUND((ROUND(((AE346-(EU346))*AV346*I346),2)*BS346),2))</f>
        <v>0</v>
      </c>
      <c r="R346" s="2">
        <f>ROUND((ROUND((AE346*AV346*I346),2)*BS346),2)</f>
        <v>0</v>
      </c>
      <c r="S346" s="2">
        <f>ROUND((ROUND((AF346*AV346*I346),2)*BA346),2)</f>
        <v>0</v>
      </c>
      <c r="T346" s="2">
        <f>ROUND(CU346*I346,2)</f>
        <v>0</v>
      </c>
      <c r="U346" s="2">
        <f>CV346*I346</f>
        <v>0</v>
      </c>
      <c r="V346" s="2">
        <f>CW346*I346</f>
        <v>0</v>
      </c>
      <c r="W346" s="2">
        <f>ROUND(CX346*I346,2)</f>
        <v>0</v>
      </c>
      <c r="X346" s="2">
        <f t="shared" ref="X346:Y349" si="288">ROUND(CY346,2)</f>
        <v>0</v>
      </c>
      <c r="Y346" s="2">
        <f t="shared" si="288"/>
        <v>0</v>
      </c>
      <c r="Z346" s="2"/>
      <c r="AA346" s="2">
        <v>59537989</v>
      </c>
      <c r="AB346" s="2">
        <f>ROUND((AC346+AD346+AF346),1)</f>
        <v>767101.6</v>
      </c>
      <c r="AC346" s="2">
        <f>ROUND((ES346),1)</f>
        <v>767101.6</v>
      </c>
      <c r="AD346" s="2">
        <f>ROUND((((ET346)-(EU346))+AE346),1)</f>
        <v>0</v>
      </c>
      <c r="AE346" s="2">
        <f t="shared" ref="AE346:AF349" si="289">ROUND((EU346),1)</f>
        <v>0</v>
      </c>
      <c r="AF346" s="2">
        <f t="shared" si="289"/>
        <v>0</v>
      </c>
      <c r="AG346" s="2">
        <f>ROUND((AP346),1)</f>
        <v>0</v>
      </c>
      <c r="AH346" s="2">
        <f t="shared" ref="AH346:AI349" si="290">(EW346)</f>
        <v>0</v>
      </c>
      <c r="AI346" s="2">
        <f t="shared" si="290"/>
        <v>0</v>
      </c>
      <c r="AJ346" s="2">
        <f>(AS346)</f>
        <v>0</v>
      </c>
      <c r="AK346" s="2">
        <v>767101.57</v>
      </c>
      <c r="AL346" s="2">
        <v>767101.57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v>0</v>
      </c>
      <c r="AV346" s="2">
        <v>1</v>
      </c>
      <c r="AW346" s="2">
        <v>1</v>
      </c>
      <c r="AX346" s="2"/>
      <c r="AY346" s="2"/>
      <c r="AZ346" s="2">
        <v>1</v>
      </c>
      <c r="BA346" s="2">
        <v>1</v>
      </c>
      <c r="BB346" s="2">
        <v>1</v>
      </c>
      <c r="BC346" s="2">
        <v>1</v>
      </c>
      <c r="BD346" s="2" t="s">
        <v>3</v>
      </c>
      <c r="BE346" s="2" t="s">
        <v>3</v>
      </c>
      <c r="BF346" s="2" t="s">
        <v>3</v>
      </c>
      <c r="BG346" s="2" t="s">
        <v>3</v>
      </c>
      <c r="BH346" s="2">
        <v>3</v>
      </c>
      <c r="BI346" s="2">
        <v>3</v>
      </c>
      <c r="BJ346" s="2" t="s">
        <v>3</v>
      </c>
      <c r="BK346" s="2"/>
      <c r="BL346" s="2"/>
      <c r="BM346" s="2">
        <v>746</v>
      </c>
      <c r="BN346" s="2">
        <v>0</v>
      </c>
      <c r="BO346" s="2" t="s">
        <v>3</v>
      </c>
      <c r="BP346" s="2">
        <v>0</v>
      </c>
      <c r="BQ346" s="2">
        <v>130</v>
      </c>
      <c r="BR346" s="2">
        <v>0</v>
      </c>
      <c r="BS346" s="2">
        <v>1</v>
      </c>
      <c r="BT346" s="2">
        <v>1</v>
      </c>
      <c r="BU346" s="2">
        <v>1</v>
      </c>
      <c r="BV346" s="2">
        <v>1</v>
      </c>
      <c r="BW346" s="2">
        <v>1</v>
      </c>
      <c r="BX346" s="2">
        <v>1</v>
      </c>
      <c r="BY346" s="2" t="s">
        <v>3</v>
      </c>
      <c r="BZ346" s="2">
        <v>0</v>
      </c>
      <c r="CA346" s="2">
        <v>0</v>
      </c>
      <c r="CB346" s="2" t="s">
        <v>3</v>
      </c>
      <c r="CC346" s="2"/>
      <c r="CD346" s="2"/>
      <c r="CE346" s="2">
        <v>30</v>
      </c>
      <c r="CF346" s="2">
        <v>0</v>
      </c>
      <c r="CG346" s="2">
        <v>0</v>
      </c>
      <c r="CH346" s="2"/>
      <c r="CI346" s="2"/>
      <c r="CJ346" s="2"/>
      <c r="CK346" s="2"/>
      <c r="CL346" s="2"/>
      <c r="CM346" s="2">
        <v>0</v>
      </c>
      <c r="CN346" s="2" t="s">
        <v>3</v>
      </c>
      <c r="CO346" s="2">
        <v>0</v>
      </c>
      <c r="CP346" s="2">
        <f>(P346+Q346+S346)</f>
        <v>767101.6</v>
      </c>
      <c r="CQ346" s="2">
        <f>ROUND((ROUND((AC346*1),2)*BC346),2)</f>
        <v>767101.6</v>
      </c>
      <c r="CR346" s="2">
        <f>(ROUND((ROUND(((ET346)*AV346*1),2)*BB346),2)+ROUND((ROUND(((AE346-(EU346))*AV346*1),2)*BS346),2))</f>
        <v>0</v>
      </c>
      <c r="CS346" s="2">
        <f>ROUND((ROUND((AE346*AV346*1),2)*BS346),2)</f>
        <v>0</v>
      </c>
      <c r="CT346" s="2">
        <f>ROUND((ROUND((AF346*AV346*1),2)*BA346),2)</f>
        <v>0</v>
      </c>
      <c r="CU346" s="2">
        <f>AG346</f>
        <v>0</v>
      </c>
      <c r="CV346" s="2">
        <f>(AH346*AV346)</f>
        <v>0</v>
      </c>
      <c r="CW346" s="2">
        <f t="shared" ref="CW346:CX349" si="291">AI346</f>
        <v>0</v>
      </c>
      <c r="CX346" s="2">
        <f t="shared" si="291"/>
        <v>0</v>
      </c>
      <c r="CY346" s="2">
        <f>((S346*BZ346)/100)</f>
        <v>0</v>
      </c>
      <c r="CZ346" s="2">
        <f>((S346*CA346)/100)</f>
        <v>0</v>
      </c>
      <c r="DA346" s="2"/>
      <c r="DB346" s="2"/>
      <c r="DC346" s="2" t="s">
        <v>3</v>
      </c>
      <c r="DD346" s="2" t="s">
        <v>3</v>
      </c>
      <c r="DE346" s="2" t="s">
        <v>3</v>
      </c>
      <c r="DF346" s="2" t="s">
        <v>3</v>
      </c>
      <c r="DG346" s="2" t="s">
        <v>3</v>
      </c>
      <c r="DH346" s="2" t="s">
        <v>3</v>
      </c>
      <c r="DI346" s="2" t="s">
        <v>3</v>
      </c>
      <c r="DJ346" s="2" t="s">
        <v>3</v>
      </c>
      <c r="DK346" s="2" t="s">
        <v>3</v>
      </c>
      <c r="DL346" s="2" t="s">
        <v>3</v>
      </c>
      <c r="DM346" s="2" t="s">
        <v>3</v>
      </c>
      <c r="DN346" s="2">
        <v>0</v>
      </c>
      <c r="DO346" s="2">
        <v>0</v>
      </c>
      <c r="DP346" s="2">
        <v>1</v>
      </c>
      <c r="DQ346" s="2">
        <v>1</v>
      </c>
      <c r="DR346" s="2"/>
      <c r="DS346" s="2"/>
      <c r="DT346" s="2"/>
      <c r="DU346" s="2">
        <v>1013</v>
      </c>
      <c r="DV346" s="2" t="s">
        <v>344</v>
      </c>
      <c r="DW346" s="2" t="s">
        <v>344</v>
      </c>
      <c r="DX346" s="2">
        <v>1</v>
      </c>
      <c r="DY346" s="2"/>
      <c r="DZ346" s="2" t="s">
        <v>3</v>
      </c>
      <c r="EA346" s="2" t="s">
        <v>3</v>
      </c>
      <c r="EB346" s="2" t="s">
        <v>3</v>
      </c>
      <c r="EC346" s="2" t="s">
        <v>3</v>
      </c>
      <c r="ED346" s="2"/>
      <c r="EE346" s="2">
        <v>55891990</v>
      </c>
      <c r="EF346" s="2">
        <v>130</v>
      </c>
      <c r="EG346" s="2" t="s">
        <v>345</v>
      </c>
      <c r="EH346" s="2">
        <v>0</v>
      </c>
      <c r="EI346" s="2" t="s">
        <v>3</v>
      </c>
      <c r="EJ346" s="2">
        <v>3</v>
      </c>
      <c r="EK346" s="2">
        <v>746</v>
      </c>
      <c r="EL346" s="2" t="s">
        <v>346</v>
      </c>
      <c r="EM346" s="2" t="s">
        <v>347</v>
      </c>
      <c r="EN346" s="2"/>
      <c r="EO346" s="2" t="s">
        <v>3</v>
      </c>
      <c r="EP346" s="2"/>
      <c r="EQ346" s="2">
        <v>131072</v>
      </c>
      <c r="ER346" s="2">
        <v>648335.93000000005</v>
      </c>
      <c r="ES346" s="2">
        <v>767101.57</v>
      </c>
      <c r="ET346" s="2">
        <v>0</v>
      </c>
      <c r="EU346" s="2">
        <v>0</v>
      </c>
      <c r="EV346" s="2">
        <v>0</v>
      </c>
      <c r="EW346" s="2">
        <v>0</v>
      </c>
      <c r="EX346" s="2">
        <v>0</v>
      </c>
      <c r="EY346" s="2">
        <v>0</v>
      </c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>
        <v>0</v>
      </c>
      <c r="FR346" s="2">
        <f>P346</f>
        <v>767101.6</v>
      </c>
      <c r="FS346" s="2">
        <v>0</v>
      </c>
      <c r="FT346" s="2"/>
      <c r="FU346" s="2"/>
      <c r="FV346" s="2"/>
      <c r="FW346" s="2"/>
      <c r="FX346" s="2">
        <v>0</v>
      </c>
      <c r="FY346" s="2">
        <v>0</v>
      </c>
      <c r="FZ346" s="2"/>
      <c r="GA346" s="2" t="s">
        <v>348</v>
      </c>
      <c r="GB346" s="2"/>
      <c r="GC346" s="2"/>
      <c r="GD346" s="2">
        <v>1</v>
      </c>
      <c r="GE346" s="2"/>
      <c r="GF346" s="2">
        <v>33303916</v>
      </c>
      <c r="GG346" s="2">
        <v>2</v>
      </c>
      <c r="GH346" s="2">
        <v>4</v>
      </c>
      <c r="GI346" s="2">
        <v>-2</v>
      </c>
      <c r="GJ346" s="2">
        <v>0</v>
      </c>
      <c r="GK346" s="2">
        <v>0</v>
      </c>
      <c r="GL346" s="2">
        <f>ROUND(IF(AND(BH346=3,BI346=3,FS346&lt;&gt;0),P346,0),2)</f>
        <v>0</v>
      </c>
      <c r="GM346" s="2">
        <f>ROUND(O346+X346+Y346,2)+GX346</f>
        <v>767101.6</v>
      </c>
      <c r="GN346" s="2">
        <f>IF(OR(BI346=0,BI346=1),GM346-GX346,0)</f>
        <v>0</v>
      </c>
      <c r="GO346" s="2">
        <f>IF(BI346=2,GM346-GX346,0)</f>
        <v>0</v>
      </c>
      <c r="GP346" s="2">
        <f>IF(BI346=4,GM346-GX346,0)</f>
        <v>0</v>
      </c>
      <c r="GQ346" s="2"/>
      <c r="GR346" s="2">
        <v>0</v>
      </c>
      <c r="GS346" s="2">
        <v>2</v>
      </c>
      <c r="GT346" s="2">
        <v>0</v>
      </c>
      <c r="GU346" s="2" t="s">
        <v>3</v>
      </c>
      <c r="GV346" s="2">
        <f>ROUND((GT346),1)</f>
        <v>0</v>
      </c>
      <c r="GW346" s="2">
        <v>1</v>
      </c>
      <c r="GX346" s="2">
        <f>ROUND(HC346*I346,2)</f>
        <v>0</v>
      </c>
      <c r="GY346" s="2"/>
      <c r="GZ346" s="2"/>
      <c r="HA346" s="2">
        <v>0</v>
      </c>
      <c r="HB346" s="2">
        <v>0</v>
      </c>
      <c r="HC346" s="2">
        <f>GV346*GW346</f>
        <v>0</v>
      </c>
      <c r="HD346" s="2"/>
      <c r="HE346" s="2" t="s">
        <v>170</v>
      </c>
      <c r="HF346" s="2" t="s">
        <v>349</v>
      </c>
      <c r="HG346" s="2"/>
      <c r="HH346" s="2"/>
      <c r="HI346" s="2"/>
      <c r="HJ346" s="2"/>
      <c r="HK346" s="2"/>
      <c r="HL346" s="2"/>
      <c r="HM346" s="2" t="s">
        <v>3</v>
      </c>
      <c r="HN346" s="2" t="s">
        <v>3</v>
      </c>
      <c r="HO346" s="2" t="s">
        <v>3</v>
      </c>
      <c r="HP346" s="2" t="s">
        <v>3</v>
      </c>
      <c r="HQ346" s="2" t="s">
        <v>3</v>
      </c>
      <c r="HR346" s="2"/>
      <c r="HS346" s="2">
        <v>0</v>
      </c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>
        <v>0</v>
      </c>
      <c r="IL346" s="2"/>
      <c r="IM346" s="2"/>
      <c r="IN346" s="2"/>
      <c r="IO346" s="2"/>
      <c r="IP346" s="2"/>
      <c r="IQ346" s="2"/>
      <c r="IR346" s="2"/>
      <c r="IS346" s="2"/>
      <c r="IT346" s="2"/>
      <c r="IU346" s="2"/>
    </row>
    <row r="347" spans="1:255" x14ac:dyDescent="0.2">
      <c r="A347">
        <v>17</v>
      </c>
      <c r="B347">
        <v>1</v>
      </c>
      <c r="E347" t="s">
        <v>341</v>
      </c>
      <c r="F347" t="s">
        <v>342</v>
      </c>
      <c r="G347" t="s">
        <v>343</v>
      </c>
      <c r="H347" t="s">
        <v>344</v>
      </c>
      <c r="I347">
        <v>1</v>
      </c>
      <c r="J347">
        <v>0</v>
      </c>
      <c r="K347">
        <v>1</v>
      </c>
      <c r="O347">
        <f>ROUND(CP347,2)</f>
        <v>5523131.5199999996</v>
      </c>
      <c r="P347">
        <f>ROUND((ROUND((AC347*I347),2)*BC347),2)</f>
        <v>5523131.5199999996</v>
      </c>
      <c r="Q347">
        <f>(ROUND((ROUND(((ET347)*AV347*I347),2)*BB347),2)+ROUND((ROUND(((AE347-(EU347))*AV347*I347),2)*BS347),2))</f>
        <v>0</v>
      </c>
      <c r="R347">
        <f>ROUND((ROUND((AE347*AV347*I347),2)*BS347),2)</f>
        <v>0</v>
      </c>
      <c r="S347">
        <f>ROUND((ROUND((AF347*AV347*I347),2)*BA347),2)</f>
        <v>0</v>
      </c>
      <c r="T347">
        <f>ROUND(CU347*I347,2)</f>
        <v>0</v>
      </c>
      <c r="U347">
        <f>CV347*I347</f>
        <v>0</v>
      </c>
      <c r="V347">
        <f>CW347*I347</f>
        <v>0</v>
      </c>
      <c r="W347">
        <f>ROUND(CX347*I347,2)</f>
        <v>0</v>
      </c>
      <c r="X347">
        <f t="shared" si="288"/>
        <v>0</v>
      </c>
      <c r="Y347">
        <f t="shared" si="288"/>
        <v>0</v>
      </c>
      <c r="AA347">
        <v>59537987</v>
      </c>
      <c r="AB347">
        <f>ROUND((AC347+AD347+AF347),1)</f>
        <v>767101.6</v>
      </c>
      <c r="AC347">
        <f>ROUND((ES347),1)</f>
        <v>767101.6</v>
      </c>
      <c r="AD347">
        <f>ROUND((((ET347)-(EU347))+AE347),1)</f>
        <v>0</v>
      </c>
      <c r="AE347">
        <f t="shared" si="289"/>
        <v>0</v>
      </c>
      <c r="AF347">
        <f t="shared" si="289"/>
        <v>0</v>
      </c>
      <c r="AG347">
        <f>ROUND((AP347),1)</f>
        <v>0</v>
      </c>
      <c r="AH347">
        <f t="shared" si="290"/>
        <v>0</v>
      </c>
      <c r="AI347">
        <f t="shared" si="290"/>
        <v>0</v>
      </c>
      <c r="AJ347">
        <f>(AS347)</f>
        <v>0</v>
      </c>
      <c r="AK347">
        <v>767101.57</v>
      </c>
      <c r="AL347">
        <v>767101.57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7.2</v>
      </c>
      <c r="BD347" t="s">
        <v>3</v>
      </c>
      <c r="BE347" t="s">
        <v>3</v>
      </c>
      <c r="BF347" t="s">
        <v>3</v>
      </c>
      <c r="BG347" t="s">
        <v>3</v>
      </c>
      <c r="BH347">
        <v>3</v>
      </c>
      <c r="BI347">
        <v>3</v>
      </c>
      <c r="BJ347" t="s">
        <v>3</v>
      </c>
      <c r="BM347">
        <v>746</v>
      </c>
      <c r="BN347">
        <v>0</v>
      </c>
      <c r="BO347" t="s">
        <v>3</v>
      </c>
      <c r="BP347">
        <v>0</v>
      </c>
      <c r="BQ347">
        <v>130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0</v>
      </c>
      <c r="CA347">
        <v>0</v>
      </c>
      <c r="CB347" t="s">
        <v>3</v>
      </c>
      <c r="CE347">
        <v>30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>(P347+Q347+S347)</f>
        <v>5523131.5199999996</v>
      </c>
      <c r="CQ347">
        <f>ROUND((ROUND((AC347*1),2)*BC347),2)</f>
        <v>5523131.5199999996</v>
      </c>
      <c r="CR347">
        <f>(ROUND((ROUND(((ET347)*AV347*1),2)*BB347),2)+ROUND((ROUND(((AE347-(EU347))*AV347*1),2)*BS347),2))</f>
        <v>0</v>
      </c>
      <c r="CS347">
        <f>ROUND((ROUND((AE347*AV347*1),2)*BS347),2)</f>
        <v>0</v>
      </c>
      <c r="CT347">
        <f>ROUND((ROUND((AF347*AV347*1),2)*BA347),2)</f>
        <v>0</v>
      </c>
      <c r="CU347">
        <f>AG347</f>
        <v>0</v>
      </c>
      <c r="CV347">
        <f>(AH347*AV347)</f>
        <v>0</v>
      </c>
      <c r="CW347">
        <f t="shared" si="291"/>
        <v>0</v>
      </c>
      <c r="CX347">
        <f t="shared" si="291"/>
        <v>0</v>
      </c>
      <c r="CY347">
        <f>S347*(BZ347/100)</f>
        <v>0</v>
      </c>
      <c r="CZ347">
        <f>S347*(CA347/100)</f>
        <v>0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1013</v>
      </c>
      <c r="DV347" t="s">
        <v>344</v>
      </c>
      <c r="DW347" t="s">
        <v>344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55891990</v>
      </c>
      <c r="EF347">
        <v>130</v>
      </c>
      <c r="EG347" t="s">
        <v>345</v>
      </c>
      <c r="EH347">
        <v>0</v>
      </c>
      <c r="EI347" t="s">
        <v>3</v>
      </c>
      <c r="EJ347">
        <v>3</v>
      </c>
      <c r="EK347">
        <v>746</v>
      </c>
      <c r="EL347" t="s">
        <v>346</v>
      </c>
      <c r="EM347" t="s">
        <v>347</v>
      </c>
      <c r="EO347" t="s">
        <v>3</v>
      </c>
      <c r="EQ347">
        <v>131072</v>
      </c>
      <c r="ER347">
        <v>767101.57</v>
      </c>
      <c r="ES347">
        <v>767101.57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5</v>
      </c>
      <c r="FC347">
        <v>1</v>
      </c>
      <c r="FD347">
        <v>18</v>
      </c>
      <c r="FF347">
        <v>6549167.5</v>
      </c>
      <c r="FQ347">
        <v>0</v>
      </c>
      <c r="FR347">
        <f>P347</f>
        <v>5523131.5199999996</v>
      </c>
      <c r="FS347">
        <v>0</v>
      </c>
      <c r="FX347">
        <v>0</v>
      </c>
      <c r="FY347">
        <v>0</v>
      </c>
      <c r="GA347" t="s">
        <v>348</v>
      </c>
      <c r="GD347">
        <v>0</v>
      </c>
      <c r="GF347">
        <v>33303916</v>
      </c>
      <c r="GG347">
        <v>2</v>
      </c>
      <c r="GH347">
        <v>3</v>
      </c>
      <c r="GI347">
        <v>3</v>
      </c>
      <c r="GJ347">
        <v>0</v>
      </c>
      <c r="GK347">
        <f>ROUND(R347*(S12)/100,2)</f>
        <v>0</v>
      </c>
      <c r="GL347">
        <f>ROUND(IF(AND(BH347=3,BI347=3,FS347&lt;&gt;0),P347,0),2)</f>
        <v>0</v>
      </c>
      <c r="GM347">
        <f>ROUND(O347+X347+Y347+GK347,2)+GX347</f>
        <v>5523131.5199999996</v>
      </c>
      <c r="GN347">
        <f>IF(OR(BI347=0,BI347=1),GM347-GX347,0)</f>
        <v>0</v>
      </c>
      <c r="GO347">
        <f>IF(BI347=2,GM347-GX347,0)</f>
        <v>0</v>
      </c>
      <c r="GP347">
        <f>IF(BI347=4,GM347-GX347,0)</f>
        <v>0</v>
      </c>
      <c r="GR347">
        <v>1</v>
      </c>
      <c r="GS347">
        <v>1</v>
      </c>
      <c r="GT347">
        <v>0</v>
      </c>
      <c r="GU347" t="s">
        <v>3</v>
      </c>
      <c r="GV347">
        <f>ROUND((GT347),1)</f>
        <v>0</v>
      </c>
      <c r="GW347">
        <v>1</v>
      </c>
      <c r="GX347">
        <f>ROUND(HC347*I347,2)</f>
        <v>0</v>
      </c>
      <c r="HA347">
        <v>0</v>
      </c>
      <c r="HB347">
        <v>0</v>
      </c>
      <c r="HC347">
        <f>GV347*GW347</f>
        <v>0</v>
      </c>
      <c r="HE347" t="s">
        <v>170</v>
      </c>
      <c r="HF347" t="s">
        <v>349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HS347">
        <v>0</v>
      </c>
      <c r="IK347">
        <v>0</v>
      </c>
    </row>
    <row r="348" spans="1:255" x14ac:dyDescent="0.2">
      <c r="A348" s="2">
        <v>17</v>
      </c>
      <c r="B348" s="2">
        <v>1</v>
      </c>
      <c r="C348" s="2"/>
      <c r="D348" s="2"/>
      <c r="E348" s="2" t="s">
        <v>350</v>
      </c>
      <c r="F348" s="2" t="s">
        <v>351</v>
      </c>
      <c r="G348" s="2" t="s">
        <v>352</v>
      </c>
      <c r="H348" s="2" t="s">
        <v>219</v>
      </c>
      <c r="I348" s="2">
        <v>1</v>
      </c>
      <c r="J348" s="2">
        <v>0</v>
      </c>
      <c r="K348" s="2">
        <v>1</v>
      </c>
      <c r="L348" s="2"/>
      <c r="M348" s="2"/>
      <c r="N348" s="2"/>
      <c r="O348" s="2">
        <f>ROUND(CP348,2)</f>
        <v>106755</v>
      </c>
      <c r="P348" s="2">
        <f>ROUND((ROUND((AC348*I348),2)*BC348),2)</f>
        <v>106755</v>
      </c>
      <c r="Q348" s="2">
        <f>(ROUND((ROUND(((ET348)*AV348*I348),2)*BB348),2)+ROUND((ROUND(((AE348-(EU348))*AV348*I348),2)*BS348),2))</f>
        <v>0</v>
      </c>
      <c r="R348" s="2">
        <f>ROUND((ROUND((AE348*AV348*I348),2)*BS348),2)</f>
        <v>0</v>
      </c>
      <c r="S348" s="2">
        <f>ROUND((ROUND((AF348*AV348*I348),2)*BA348),2)</f>
        <v>0</v>
      </c>
      <c r="T348" s="2">
        <f>ROUND(CU348*I348,2)</f>
        <v>0</v>
      </c>
      <c r="U348" s="2">
        <f>CV348*I348</f>
        <v>0</v>
      </c>
      <c r="V348" s="2">
        <f>CW348*I348</f>
        <v>0</v>
      </c>
      <c r="W348" s="2">
        <f>ROUND(CX348*I348,2)</f>
        <v>0</v>
      </c>
      <c r="X348" s="2">
        <f t="shared" si="288"/>
        <v>0</v>
      </c>
      <c r="Y348" s="2">
        <f t="shared" si="288"/>
        <v>0</v>
      </c>
      <c r="Z348" s="2"/>
      <c r="AA348" s="2">
        <v>59537989</v>
      </c>
      <c r="AB348" s="2">
        <f>ROUND((AC348+AD348+AF348),1)</f>
        <v>106755</v>
      </c>
      <c r="AC348" s="2">
        <f>ROUND((ES348),1)</f>
        <v>106755</v>
      </c>
      <c r="AD348" s="2">
        <f>ROUND((((ET348)-(EU348))+AE348),1)</f>
        <v>0</v>
      </c>
      <c r="AE348" s="2">
        <f t="shared" si="289"/>
        <v>0</v>
      </c>
      <c r="AF348" s="2">
        <f t="shared" si="289"/>
        <v>0</v>
      </c>
      <c r="AG348" s="2">
        <f>ROUND((AP348),1)</f>
        <v>0</v>
      </c>
      <c r="AH348" s="2">
        <f t="shared" si="290"/>
        <v>0</v>
      </c>
      <c r="AI348" s="2">
        <f t="shared" si="290"/>
        <v>0</v>
      </c>
      <c r="AJ348" s="2">
        <f>(AS348)</f>
        <v>0</v>
      </c>
      <c r="AK348" s="2">
        <v>106755.04</v>
      </c>
      <c r="AL348" s="2">
        <v>106755.04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v>0</v>
      </c>
      <c r="AV348" s="2">
        <v>1</v>
      </c>
      <c r="AW348" s="2">
        <v>1</v>
      </c>
      <c r="AX348" s="2"/>
      <c r="AY348" s="2"/>
      <c r="AZ348" s="2">
        <v>1</v>
      </c>
      <c r="BA348" s="2">
        <v>1</v>
      </c>
      <c r="BB348" s="2">
        <v>1</v>
      </c>
      <c r="BC348" s="2">
        <v>1</v>
      </c>
      <c r="BD348" s="2" t="s">
        <v>3</v>
      </c>
      <c r="BE348" s="2" t="s">
        <v>3</v>
      </c>
      <c r="BF348" s="2" t="s">
        <v>3</v>
      </c>
      <c r="BG348" s="2" t="s">
        <v>3</v>
      </c>
      <c r="BH348" s="2">
        <v>3</v>
      </c>
      <c r="BI348" s="2">
        <v>3</v>
      </c>
      <c r="BJ348" s="2" t="s">
        <v>3</v>
      </c>
      <c r="BK348" s="2"/>
      <c r="BL348" s="2"/>
      <c r="BM348" s="2">
        <v>746</v>
      </c>
      <c r="BN348" s="2">
        <v>0</v>
      </c>
      <c r="BO348" s="2" t="s">
        <v>3</v>
      </c>
      <c r="BP348" s="2">
        <v>0</v>
      </c>
      <c r="BQ348" s="2">
        <v>130</v>
      </c>
      <c r="BR348" s="2">
        <v>0</v>
      </c>
      <c r="BS348" s="2">
        <v>1</v>
      </c>
      <c r="BT348" s="2">
        <v>1</v>
      </c>
      <c r="BU348" s="2">
        <v>1</v>
      </c>
      <c r="BV348" s="2">
        <v>1</v>
      </c>
      <c r="BW348" s="2">
        <v>1</v>
      </c>
      <c r="BX348" s="2">
        <v>1</v>
      </c>
      <c r="BY348" s="2" t="s">
        <v>3</v>
      </c>
      <c r="BZ348" s="2">
        <v>0</v>
      </c>
      <c r="CA348" s="2">
        <v>0</v>
      </c>
      <c r="CB348" s="2" t="s">
        <v>3</v>
      </c>
      <c r="CC348" s="2"/>
      <c r="CD348" s="2"/>
      <c r="CE348" s="2">
        <v>30</v>
      </c>
      <c r="CF348" s="2">
        <v>0</v>
      </c>
      <c r="CG348" s="2">
        <v>0</v>
      </c>
      <c r="CH348" s="2"/>
      <c r="CI348" s="2"/>
      <c r="CJ348" s="2"/>
      <c r="CK348" s="2"/>
      <c r="CL348" s="2"/>
      <c r="CM348" s="2">
        <v>0</v>
      </c>
      <c r="CN348" s="2" t="s">
        <v>3</v>
      </c>
      <c r="CO348" s="2">
        <v>0</v>
      </c>
      <c r="CP348" s="2">
        <f>(P348+Q348+S348)</f>
        <v>106755</v>
      </c>
      <c r="CQ348" s="2">
        <f>ROUND((ROUND((AC348*1),2)*BC348),2)</f>
        <v>106755</v>
      </c>
      <c r="CR348" s="2">
        <f>(ROUND((ROUND(((ET348)*AV348*1),2)*BB348),2)+ROUND((ROUND(((AE348-(EU348))*AV348*1),2)*BS348),2))</f>
        <v>0</v>
      </c>
      <c r="CS348" s="2">
        <f>ROUND((ROUND((AE348*AV348*1),2)*BS348),2)</f>
        <v>0</v>
      </c>
      <c r="CT348" s="2">
        <f>ROUND((ROUND((AF348*AV348*1),2)*BA348),2)</f>
        <v>0</v>
      </c>
      <c r="CU348" s="2">
        <f>AG348</f>
        <v>0</v>
      </c>
      <c r="CV348" s="2">
        <f>(AH348*AV348)</f>
        <v>0</v>
      </c>
      <c r="CW348" s="2">
        <f t="shared" si="291"/>
        <v>0</v>
      </c>
      <c r="CX348" s="2">
        <f t="shared" si="291"/>
        <v>0</v>
      </c>
      <c r="CY348" s="2">
        <f>((S348*BZ348)/100)</f>
        <v>0</v>
      </c>
      <c r="CZ348" s="2">
        <f>((S348*CA348)/100)</f>
        <v>0</v>
      </c>
      <c r="DA348" s="2"/>
      <c r="DB348" s="2"/>
      <c r="DC348" s="2" t="s">
        <v>3</v>
      </c>
      <c r="DD348" s="2" t="s">
        <v>3</v>
      </c>
      <c r="DE348" s="2" t="s">
        <v>3</v>
      </c>
      <c r="DF348" s="2" t="s">
        <v>3</v>
      </c>
      <c r="DG348" s="2" t="s">
        <v>3</v>
      </c>
      <c r="DH348" s="2" t="s">
        <v>3</v>
      </c>
      <c r="DI348" s="2" t="s">
        <v>3</v>
      </c>
      <c r="DJ348" s="2" t="s">
        <v>3</v>
      </c>
      <c r="DK348" s="2" t="s">
        <v>3</v>
      </c>
      <c r="DL348" s="2" t="s">
        <v>3</v>
      </c>
      <c r="DM348" s="2" t="s">
        <v>3</v>
      </c>
      <c r="DN348" s="2">
        <v>0</v>
      </c>
      <c r="DO348" s="2">
        <v>0</v>
      </c>
      <c r="DP348" s="2">
        <v>1</v>
      </c>
      <c r="DQ348" s="2">
        <v>1</v>
      </c>
      <c r="DR348" s="2"/>
      <c r="DS348" s="2"/>
      <c r="DT348" s="2"/>
      <c r="DU348" s="2">
        <v>1013</v>
      </c>
      <c r="DV348" s="2" t="s">
        <v>219</v>
      </c>
      <c r="DW348" s="2" t="s">
        <v>219</v>
      </c>
      <c r="DX348" s="2">
        <v>1</v>
      </c>
      <c r="DY348" s="2"/>
      <c r="DZ348" s="2" t="s">
        <v>3</v>
      </c>
      <c r="EA348" s="2" t="s">
        <v>3</v>
      </c>
      <c r="EB348" s="2" t="s">
        <v>3</v>
      </c>
      <c r="EC348" s="2" t="s">
        <v>3</v>
      </c>
      <c r="ED348" s="2"/>
      <c r="EE348" s="2">
        <v>55891990</v>
      </c>
      <c r="EF348" s="2">
        <v>130</v>
      </c>
      <c r="EG348" s="2" t="s">
        <v>345</v>
      </c>
      <c r="EH348" s="2">
        <v>0</v>
      </c>
      <c r="EI348" s="2" t="s">
        <v>3</v>
      </c>
      <c r="EJ348" s="2">
        <v>3</v>
      </c>
      <c r="EK348" s="2">
        <v>746</v>
      </c>
      <c r="EL348" s="2" t="s">
        <v>346</v>
      </c>
      <c r="EM348" s="2" t="s">
        <v>347</v>
      </c>
      <c r="EN348" s="2"/>
      <c r="EO348" s="2" t="s">
        <v>3</v>
      </c>
      <c r="EP348" s="2"/>
      <c r="EQ348" s="2">
        <v>131072</v>
      </c>
      <c r="ER348" s="2">
        <v>74783.899999999994</v>
      </c>
      <c r="ES348" s="2">
        <v>106755.04</v>
      </c>
      <c r="ET348" s="2">
        <v>0</v>
      </c>
      <c r="EU348" s="2">
        <v>0</v>
      </c>
      <c r="EV348" s="2">
        <v>0</v>
      </c>
      <c r="EW348" s="2">
        <v>0</v>
      </c>
      <c r="EX348" s="2">
        <v>0</v>
      </c>
      <c r="EY348" s="2">
        <v>0</v>
      </c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>
        <v>0</v>
      </c>
      <c r="FR348" s="2">
        <f>P348</f>
        <v>106755</v>
      </c>
      <c r="FS348" s="2">
        <v>0</v>
      </c>
      <c r="FT348" s="2"/>
      <c r="FU348" s="2"/>
      <c r="FV348" s="2"/>
      <c r="FW348" s="2"/>
      <c r="FX348" s="2">
        <v>0</v>
      </c>
      <c r="FY348" s="2">
        <v>0</v>
      </c>
      <c r="FZ348" s="2"/>
      <c r="GA348" s="2" t="s">
        <v>353</v>
      </c>
      <c r="GB348" s="2"/>
      <c r="GC348" s="2"/>
      <c r="GD348" s="2">
        <v>1</v>
      </c>
      <c r="GE348" s="2"/>
      <c r="GF348" s="2">
        <v>1565182050</v>
      </c>
      <c r="GG348" s="2">
        <v>2</v>
      </c>
      <c r="GH348" s="2">
        <v>4</v>
      </c>
      <c r="GI348" s="2">
        <v>-2</v>
      </c>
      <c r="GJ348" s="2">
        <v>0</v>
      </c>
      <c r="GK348" s="2">
        <v>0</v>
      </c>
      <c r="GL348" s="2">
        <f>ROUND(IF(AND(BH348=3,BI348=3,FS348&lt;&gt;0),P348,0),2)</f>
        <v>0</v>
      </c>
      <c r="GM348" s="2">
        <f>ROUND(O348+X348+Y348,2)+GX348</f>
        <v>106755</v>
      </c>
      <c r="GN348" s="2">
        <f>IF(OR(BI348=0,BI348=1),GM348-GX348,0)</f>
        <v>0</v>
      </c>
      <c r="GO348" s="2">
        <f>IF(BI348=2,GM348-GX348,0)</f>
        <v>0</v>
      </c>
      <c r="GP348" s="2">
        <f>IF(BI348=4,GM348-GX348,0)</f>
        <v>0</v>
      </c>
      <c r="GQ348" s="2"/>
      <c r="GR348" s="2">
        <v>0</v>
      </c>
      <c r="GS348" s="2">
        <v>2</v>
      </c>
      <c r="GT348" s="2">
        <v>0</v>
      </c>
      <c r="GU348" s="2" t="s">
        <v>3</v>
      </c>
      <c r="GV348" s="2">
        <f>ROUND((GT348),1)</f>
        <v>0</v>
      </c>
      <c r="GW348" s="2">
        <v>1</v>
      </c>
      <c r="GX348" s="2">
        <f>ROUND(HC348*I348,2)</f>
        <v>0</v>
      </c>
      <c r="GY348" s="2"/>
      <c r="GZ348" s="2"/>
      <c r="HA348" s="2">
        <v>0</v>
      </c>
      <c r="HB348" s="2">
        <v>0</v>
      </c>
      <c r="HC348" s="2">
        <f>GV348*GW348</f>
        <v>0</v>
      </c>
      <c r="HD348" s="2"/>
      <c r="HE348" s="2" t="s">
        <v>354</v>
      </c>
      <c r="HF348" s="2" t="s">
        <v>349</v>
      </c>
      <c r="HG348" s="2"/>
      <c r="HH348" s="2"/>
      <c r="HI348" s="2"/>
      <c r="HJ348" s="2"/>
      <c r="HK348" s="2"/>
      <c r="HL348" s="2"/>
      <c r="HM348" s="2" t="s">
        <v>3</v>
      </c>
      <c r="HN348" s="2" t="s">
        <v>3</v>
      </c>
      <c r="HO348" s="2" t="s">
        <v>3</v>
      </c>
      <c r="HP348" s="2" t="s">
        <v>3</v>
      </c>
      <c r="HQ348" s="2" t="s">
        <v>3</v>
      </c>
      <c r="HR348" s="2"/>
      <c r="HS348" s="2">
        <v>0</v>
      </c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>
        <v>0</v>
      </c>
      <c r="IL348" s="2"/>
      <c r="IM348" s="2"/>
      <c r="IN348" s="2"/>
      <c r="IO348" s="2"/>
      <c r="IP348" s="2"/>
      <c r="IQ348" s="2"/>
      <c r="IR348" s="2"/>
      <c r="IS348" s="2"/>
      <c r="IT348" s="2"/>
      <c r="IU348" s="2"/>
    </row>
    <row r="349" spans="1:255" x14ac:dyDescent="0.2">
      <c r="A349">
        <v>17</v>
      </c>
      <c r="B349">
        <v>1</v>
      </c>
      <c r="E349" t="s">
        <v>350</v>
      </c>
      <c r="F349" t="s">
        <v>351</v>
      </c>
      <c r="G349" t="s">
        <v>352</v>
      </c>
      <c r="H349" t="s">
        <v>219</v>
      </c>
      <c r="I349">
        <v>1</v>
      </c>
      <c r="J349">
        <v>0</v>
      </c>
      <c r="K349">
        <v>1</v>
      </c>
      <c r="O349">
        <f>ROUND(CP349,2)</f>
        <v>768636</v>
      </c>
      <c r="P349">
        <f>ROUND((ROUND((AC349*I349),2)*BC349),2)</f>
        <v>768636</v>
      </c>
      <c r="Q349">
        <f>(ROUND((ROUND(((ET349)*AV349*I349),2)*BB349),2)+ROUND((ROUND(((AE349-(EU349))*AV349*I349),2)*BS349),2))</f>
        <v>0</v>
      </c>
      <c r="R349">
        <f>ROUND((ROUND((AE349*AV349*I349),2)*BS349),2)</f>
        <v>0</v>
      </c>
      <c r="S349">
        <f>ROUND((ROUND((AF349*AV349*I349),2)*BA349),2)</f>
        <v>0</v>
      </c>
      <c r="T349">
        <f>ROUND(CU349*I349,2)</f>
        <v>0</v>
      </c>
      <c r="U349">
        <f>CV349*I349</f>
        <v>0</v>
      </c>
      <c r="V349">
        <f>CW349*I349</f>
        <v>0</v>
      </c>
      <c r="W349">
        <f>ROUND(CX349*I349,2)</f>
        <v>0</v>
      </c>
      <c r="X349">
        <f t="shared" si="288"/>
        <v>0</v>
      </c>
      <c r="Y349">
        <f t="shared" si="288"/>
        <v>0</v>
      </c>
      <c r="AA349">
        <v>59537987</v>
      </c>
      <c r="AB349">
        <f>ROUND((AC349+AD349+AF349),1)</f>
        <v>106755</v>
      </c>
      <c r="AC349">
        <f>ROUND((ES349),1)</f>
        <v>106755</v>
      </c>
      <c r="AD349">
        <f>ROUND((((ET349)-(EU349))+AE349),1)</f>
        <v>0</v>
      </c>
      <c r="AE349">
        <f t="shared" si="289"/>
        <v>0</v>
      </c>
      <c r="AF349">
        <f t="shared" si="289"/>
        <v>0</v>
      </c>
      <c r="AG349">
        <f>ROUND((AP349),1)</f>
        <v>0</v>
      </c>
      <c r="AH349">
        <f t="shared" si="290"/>
        <v>0</v>
      </c>
      <c r="AI349">
        <f t="shared" si="290"/>
        <v>0</v>
      </c>
      <c r="AJ349">
        <f>(AS349)</f>
        <v>0</v>
      </c>
      <c r="AK349">
        <v>106755.04</v>
      </c>
      <c r="AL349">
        <v>106755.04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7.2</v>
      </c>
      <c r="BD349" t="s">
        <v>3</v>
      </c>
      <c r="BE349" t="s">
        <v>3</v>
      </c>
      <c r="BF349" t="s">
        <v>3</v>
      </c>
      <c r="BG349" t="s">
        <v>3</v>
      </c>
      <c r="BH349">
        <v>3</v>
      </c>
      <c r="BI349">
        <v>3</v>
      </c>
      <c r="BJ349" t="s">
        <v>3</v>
      </c>
      <c r="BM349">
        <v>746</v>
      </c>
      <c r="BN349">
        <v>0</v>
      </c>
      <c r="BO349" t="s">
        <v>3</v>
      </c>
      <c r="BP349">
        <v>0</v>
      </c>
      <c r="BQ349">
        <v>130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0</v>
      </c>
      <c r="CA349">
        <v>0</v>
      </c>
      <c r="CB349" t="s">
        <v>3</v>
      </c>
      <c r="CE349">
        <v>30</v>
      </c>
      <c r="CF349">
        <v>0</v>
      </c>
      <c r="CG349">
        <v>0</v>
      </c>
      <c r="CM349">
        <v>0</v>
      </c>
      <c r="CN349" t="s">
        <v>3</v>
      </c>
      <c r="CO349">
        <v>0</v>
      </c>
      <c r="CP349">
        <f>(P349+Q349+S349)</f>
        <v>768636</v>
      </c>
      <c r="CQ349">
        <f>ROUND((ROUND((AC349*1),2)*BC349),2)</f>
        <v>768636</v>
      </c>
      <c r="CR349">
        <f>(ROUND((ROUND(((ET349)*AV349*1),2)*BB349),2)+ROUND((ROUND(((AE349-(EU349))*AV349*1),2)*BS349),2))</f>
        <v>0</v>
      </c>
      <c r="CS349">
        <f>ROUND((ROUND((AE349*AV349*1),2)*BS349),2)</f>
        <v>0</v>
      </c>
      <c r="CT349">
        <f>ROUND((ROUND((AF349*AV349*1),2)*BA349),2)</f>
        <v>0</v>
      </c>
      <c r="CU349">
        <f>AG349</f>
        <v>0</v>
      </c>
      <c r="CV349">
        <f>(AH349*AV349)</f>
        <v>0</v>
      </c>
      <c r="CW349">
        <f t="shared" si="291"/>
        <v>0</v>
      </c>
      <c r="CX349">
        <f t="shared" si="291"/>
        <v>0</v>
      </c>
      <c r="CY349">
        <f>S349*(BZ349/100)</f>
        <v>0</v>
      </c>
      <c r="CZ349">
        <f>S349*(CA349/100)</f>
        <v>0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1013</v>
      </c>
      <c r="DV349" t="s">
        <v>219</v>
      </c>
      <c r="DW349" t="s">
        <v>219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55891990</v>
      </c>
      <c r="EF349">
        <v>130</v>
      </c>
      <c r="EG349" t="s">
        <v>345</v>
      </c>
      <c r="EH349">
        <v>0</v>
      </c>
      <c r="EI349" t="s">
        <v>3</v>
      </c>
      <c r="EJ349">
        <v>3</v>
      </c>
      <c r="EK349">
        <v>746</v>
      </c>
      <c r="EL349" t="s">
        <v>346</v>
      </c>
      <c r="EM349" t="s">
        <v>347</v>
      </c>
      <c r="EO349" t="s">
        <v>3</v>
      </c>
      <c r="EQ349">
        <v>131072</v>
      </c>
      <c r="ER349">
        <v>106755.04</v>
      </c>
      <c r="ES349">
        <v>106755.04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5</v>
      </c>
      <c r="FC349">
        <v>1</v>
      </c>
      <c r="FD349">
        <v>18</v>
      </c>
      <c r="FF349">
        <v>884880</v>
      </c>
      <c r="FQ349">
        <v>0</v>
      </c>
      <c r="FR349">
        <f>P349</f>
        <v>768636</v>
      </c>
      <c r="FS349">
        <v>0</v>
      </c>
      <c r="FX349">
        <v>0</v>
      </c>
      <c r="FY349">
        <v>0</v>
      </c>
      <c r="GA349" t="s">
        <v>353</v>
      </c>
      <c r="GD349">
        <v>0</v>
      </c>
      <c r="GF349">
        <v>1565182050</v>
      </c>
      <c r="GG349">
        <v>2</v>
      </c>
      <c r="GH349">
        <v>3</v>
      </c>
      <c r="GI349">
        <v>3</v>
      </c>
      <c r="GJ349">
        <v>0</v>
      </c>
      <c r="GK349">
        <f>ROUND(R349*(S12)/100,2)</f>
        <v>0</v>
      </c>
      <c r="GL349">
        <f>ROUND(IF(AND(BH349=3,BI349=3,FS349&lt;&gt;0),P349,0),2)</f>
        <v>0</v>
      </c>
      <c r="GM349">
        <f>ROUND(O349+X349+Y349+GK349,2)+GX349</f>
        <v>768636</v>
      </c>
      <c r="GN349">
        <f>IF(OR(BI349=0,BI349=1),GM349-GX349,0)</f>
        <v>0</v>
      </c>
      <c r="GO349">
        <f>IF(BI349=2,GM349-GX349,0)</f>
        <v>0</v>
      </c>
      <c r="GP349">
        <f>IF(BI349=4,GM349-GX349,0)</f>
        <v>0</v>
      </c>
      <c r="GR349">
        <v>1</v>
      </c>
      <c r="GS349">
        <v>1</v>
      </c>
      <c r="GT349">
        <v>0</v>
      </c>
      <c r="GU349" t="s">
        <v>3</v>
      </c>
      <c r="GV349">
        <f>ROUND((GT349),1)</f>
        <v>0</v>
      </c>
      <c r="GW349">
        <v>1</v>
      </c>
      <c r="GX349">
        <f>ROUND(HC349*I349,2)</f>
        <v>0</v>
      </c>
      <c r="HA349">
        <v>0</v>
      </c>
      <c r="HB349">
        <v>0</v>
      </c>
      <c r="HC349">
        <f>GV349*GW349</f>
        <v>0</v>
      </c>
      <c r="HE349" t="s">
        <v>354</v>
      </c>
      <c r="HF349" t="s">
        <v>349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HS349">
        <v>0</v>
      </c>
      <c r="IK349">
        <v>0</v>
      </c>
    </row>
    <row r="351" spans="1:255" x14ac:dyDescent="0.2">
      <c r="A351" s="3">
        <v>51</v>
      </c>
      <c r="B351" s="3">
        <f>B342</f>
        <v>1</v>
      </c>
      <c r="C351" s="3">
        <f>A342</f>
        <v>4</v>
      </c>
      <c r="D351" s="3">
        <f>ROW(A342)</f>
        <v>342</v>
      </c>
      <c r="E351" s="3"/>
      <c r="F351" s="3" t="str">
        <f>IF(F342&lt;&gt;"",F342,"")</f>
        <v>Раздел</v>
      </c>
      <c r="G351" s="3" t="str">
        <f>IF(G342&lt;&gt;"",G342,"")</f>
        <v>Оборудование</v>
      </c>
      <c r="H351" s="3">
        <v>0</v>
      </c>
      <c r="I351" s="3"/>
      <c r="J351" s="3"/>
      <c r="K351" s="3"/>
      <c r="L351" s="3"/>
      <c r="M351" s="3"/>
      <c r="N351" s="3"/>
      <c r="O351" s="3">
        <f t="shared" ref="O351:T351" si="292">ROUND(AB351,2)</f>
        <v>873856.6</v>
      </c>
      <c r="P351" s="3">
        <f t="shared" si="292"/>
        <v>873856.6</v>
      </c>
      <c r="Q351" s="3">
        <f t="shared" si="292"/>
        <v>0</v>
      </c>
      <c r="R351" s="3">
        <f t="shared" si="292"/>
        <v>0</v>
      </c>
      <c r="S351" s="3">
        <f t="shared" si="292"/>
        <v>0</v>
      </c>
      <c r="T351" s="3">
        <f t="shared" si="292"/>
        <v>0</v>
      </c>
      <c r="U351" s="3">
        <f>AH351</f>
        <v>0</v>
      </c>
      <c r="V351" s="3">
        <f>AI351</f>
        <v>0</v>
      </c>
      <c r="W351" s="3">
        <f>ROUND(AJ351,2)</f>
        <v>0</v>
      </c>
      <c r="X351" s="3">
        <f>ROUND(AK351,2)</f>
        <v>0</v>
      </c>
      <c r="Y351" s="3">
        <f>ROUND(AL351,2)</f>
        <v>0</v>
      </c>
      <c r="Z351" s="3"/>
      <c r="AA351" s="3"/>
      <c r="AB351" s="3">
        <f>ROUND(SUMIF(AA346:AA349,"=59537989",O346:O349),2)</f>
        <v>873856.6</v>
      </c>
      <c r="AC351" s="3">
        <f>ROUND(SUMIF(AA346:AA349,"=59537989",P346:P349),2)</f>
        <v>873856.6</v>
      </c>
      <c r="AD351" s="3">
        <f>ROUND(SUMIF(AA346:AA349,"=59537989",Q346:Q349),2)</f>
        <v>0</v>
      </c>
      <c r="AE351" s="3">
        <f>ROUND(SUMIF(AA346:AA349,"=59537989",R346:R349),2)</f>
        <v>0</v>
      </c>
      <c r="AF351" s="3">
        <f>ROUND(SUMIF(AA346:AA349,"=59537989",S346:S349),2)</f>
        <v>0</v>
      </c>
      <c r="AG351" s="3">
        <f>ROUND(SUMIF(AA346:AA349,"=59537989",T346:T349),2)</f>
        <v>0</v>
      </c>
      <c r="AH351" s="3">
        <f>SUMIF(AA346:AA349,"=59537989",U346:U349)</f>
        <v>0</v>
      </c>
      <c r="AI351" s="3">
        <f>SUMIF(AA346:AA349,"=59537989",V346:V349)</f>
        <v>0</v>
      </c>
      <c r="AJ351" s="3">
        <f>ROUND(SUMIF(AA346:AA349,"=59537989",W346:W349),2)</f>
        <v>0</v>
      </c>
      <c r="AK351" s="3">
        <f>ROUND(SUMIF(AA346:AA349,"=59537989",X346:X349),2)</f>
        <v>0</v>
      </c>
      <c r="AL351" s="3">
        <f>ROUND(SUMIF(AA346:AA349,"=59537989",Y346:Y349),2)</f>
        <v>0</v>
      </c>
      <c r="AM351" s="3"/>
      <c r="AN351" s="3"/>
      <c r="AO351" s="3">
        <f t="shared" ref="AO351:BD351" si="293">ROUND(BX351,2)</f>
        <v>0</v>
      </c>
      <c r="AP351" s="3">
        <f t="shared" si="293"/>
        <v>873856.6</v>
      </c>
      <c r="AQ351" s="3">
        <f t="shared" si="293"/>
        <v>0</v>
      </c>
      <c r="AR351" s="3">
        <f t="shared" si="293"/>
        <v>873856.6</v>
      </c>
      <c r="AS351" s="3">
        <f t="shared" si="293"/>
        <v>0</v>
      </c>
      <c r="AT351" s="3">
        <f t="shared" si="293"/>
        <v>0</v>
      </c>
      <c r="AU351" s="3">
        <f t="shared" si="293"/>
        <v>0</v>
      </c>
      <c r="AV351" s="3">
        <f t="shared" si="293"/>
        <v>873856.6</v>
      </c>
      <c r="AW351" s="3">
        <f t="shared" si="293"/>
        <v>0</v>
      </c>
      <c r="AX351" s="3">
        <f t="shared" si="293"/>
        <v>0</v>
      </c>
      <c r="AY351" s="3">
        <f t="shared" si="293"/>
        <v>0</v>
      </c>
      <c r="AZ351" s="3">
        <f t="shared" si="293"/>
        <v>873856.6</v>
      </c>
      <c r="BA351" s="3">
        <f t="shared" si="293"/>
        <v>0</v>
      </c>
      <c r="BB351" s="3">
        <f t="shared" si="293"/>
        <v>0</v>
      </c>
      <c r="BC351" s="3">
        <f t="shared" si="293"/>
        <v>0</v>
      </c>
      <c r="BD351" s="3">
        <f t="shared" si="293"/>
        <v>0</v>
      </c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>
        <f>ROUND(SUMIF(AA346:AA349,"=59537989",FQ346:FQ349),2)</f>
        <v>0</v>
      </c>
      <c r="BY351" s="3">
        <f>ROUND(SUMIF(AA346:AA349,"=59537989",FR346:FR349),2)</f>
        <v>873856.6</v>
      </c>
      <c r="BZ351" s="3">
        <f>ROUND(SUMIF(AA346:AA349,"=59537989",GL346:GL349),2)</f>
        <v>0</v>
      </c>
      <c r="CA351" s="3">
        <f>ROUND(SUMIF(AA346:AA349,"=59537989",GM346:GM349),2)</f>
        <v>873856.6</v>
      </c>
      <c r="CB351" s="3">
        <f>ROUND(SUMIF(AA346:AA349,"=59537989",GN346:GN349),2)</f>
        <v>0</v>
      </c>
      <c r="CC351" s="3">
        <f>ROUND(SUMIF(AA346:AA349,"=59537989",GO346:GO349),2)</f>
        <v>0</v>
      </c>
      <c r="CD351" s="3">
        <f>ROUND(SUMIF(AA346:AA349,"=59537989",GP346:GP349),2)</f>
        <v>0</v>
      </c>
      <c r="CE351" s="3">
        <f>AC351-BX351</f>
        <v>873856.6</v>
      </c>
      <c r="CF351" s="3">
        <f>AC351-BY351</f>
        <v>0</v>
      </c>
      <c r="CG351" s="3">
        <f>BX351-BZ351</f>
        <v>0</v>
      </c>
      <c r="CH351" s="3">
        <f>AC351-BX351-BY351+BZ351</f>
        <v>0</v>
      </c>
      <c r="CI351" s="3">
        <f>BY351-BZ351</f>
        <v>873856.6</v>
      </c>
      <c r="CJ351" s="3">
        <f>ROUND(SUMIF(AA346:AA349,"=59537989",GX346:GX349),2)</f>
        <v>0</v>
      </c>
      <c r="CK351" s="3">
        <f>ROUND(SUMIF(AA346:AA349,"=59537989",GY346:GY349),2)</f>
        <v>0</v>
      </c>
      <c r="CL351" s="3">
        <f>ROUND(SUMIF(AA346:AA349,"=59537989",GZ346:GZ349),2)</f>
        <v>0</v>
      </c>
      <c r="CM351" s="3">
        <f>ROUND(SUMIF(AA346:AA349,"=59537989",HD346:HD349),2)</f>
        <v>0</v>
      </c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4">
        <f t="shared" ref="DG351:DL351" si="294">ROUND(DT351,2)</f>
        <v>6291767.5199999996</v>
      </c>
      <c r="DH351" s="4">
        <f t="shared" si="294"/>
        <v>6291767.5199999996</v>
      </c>
      <c r="DI351" s="4">
        <f t="shared" si="294"/>
        <v>0</v>
      </c>
      <c r="DJ351" s="4">
        <f t="shared" si="294"/>
        <v>0</v>
      </c>
      <c r="DK351" s="4">
        <f t="shared" si="294"/>
        <v>0</v>
      </c>
      <c r="DL351" s="4">
        <f t="shared" si="294"/>
        <v>0</v>
      </c>
      <c r="DM351" s="4">
        <f>DZ351</f>
        <v>0</v>
      </c>
      <c r="DN351" s="4">
        <f>EA351</f>
        <v>0</v>
      </c>
      <c r="DO351" s="4">
        <f>ROUND(EB351,2)</f>
        <v>0</v>
      </c>
      <c r="DP351" s="4">
        <f>ROUND(EC351,2)</f>
        <v>0</v>
      </c>
      <c r="DQ351" s="4">
        <f>ROUND(ED351,2)</f>
        <v>0</v>
      </c>
      <c r="DR351" s="4"/>
      <c r="DS351" s="4"/>
      <c r="DT351" s="4">
        <f>ROUND(SUMIF(AA346:AA349,"=59537987",O346:O349),2)</f>
        <v>6291767.5199999996</v>
      </c>
      <c r="DU351" s="4">
        <f>ROUND(SUMIF(AA346:AA349,"=59537987",P346:P349),2)</f>
        <v>6291767.5199999996</v>
      </c>
      <c r="DV351" s="4">
        <f>ROUND(SUMIF(AA346:AA349,"=59537987",Q346:Q349),2)</f>
        <v>0</v>
      </c>
      <c r="DW351" s="4">
        <f>ROUND(SUMIF(AA346:AA349,"=59537987",R346:R349),2)</f>
        <v>0</v>
      </c>
      <c r="DX351" s="4">
        <f>ROUND(SUMIF(AA346:AA349,"=59537987",S346:S349),2)</f>
        <v>0</v>
      </c>
      <c r="DY351" s="4">
        <f>ROUND(SUMIF(AA346:AA349,"=59537987",T346:T349),2)</f>
        <v>0</v>
      </c>
      <c r="DZ351" s="4">
        <f>SUMIF(AA346:AA349,"=59537987",U346:U349)</f>
        <v>0</v>
      </c>
      <c r="EA351" s="4">
        <f>SUMIF(AA346:AA349,"=59537987",V346:V349)</f>
        <v>0</v>
      </c>
      <c r="EB351" s="4">
        <f>ROUND(SUMIF(AA346:AA349,"=59537987",W346:W349),2)</f>
        <v>0</v>
      </c>
      <c r="EC351" s="4">
        <f>ROUND(SUMIF(AA346:AA349,"=59537987",X346:X349),2)</f>
        <v>0</v>
      </c>
      <c r="ED351" s="4">
        <f>ROUND(SUMIF(AA346:AA349,"=59537987",Y346:Y349),2)</f>
        <v>0</v>
      </c>
      <c r="EE351" s="4"/>
      <c r="EF351" s="4"/>
      <c r="EG351" s="4">
        <f t="shared" ref="EG351:EV351" si="295">ROUND(FP351,2)</f>
        <v>0</v>
      </c>
      <c r="EH351" s="4">
        <f t="shared" si="295"/>
        <v>6291767.5199999996</v>
      </c>
      <c r="EI351" s="4">
        <f t="shared" si="295"/>
        <v>0</v>
      </c>
      <c r="EJ351" s="4">
        <f t="shared" si="295"/>
        <v>6291767.5199999996</v>
      </c>
      <c r="EK351" s="4">
        <f t="shared" si="295"/>
        <v>0</v>
      </c>
      <c r="EL351" s="4">
        <f t="shared" si="295"/>
        <v>0</v>
      </c>
      <c r="EM351" s="4">
        <f t="shared" si="295"/>
        <v>0</v>
      </c>
      <c r="EN351" s="4">
        <f t="shared" si="295"/>
        <v>6291767.5199999996</v>
      </c>
      <c r="EO351" s="4">
        <f t="shared" si="295"/>
        <v>0</v>
      </c>
      <c r="EP351" s="4">
        <f t="shared" si="295"/>
        <v>0</v>
      </c>
      <c r="EQ351" s="4">
        <f t="shared" si="295"/>
        <v>0</v>
      </c>
      <c r="ER351" s="4">
        <f t="shared" si="295"/>
        <v>6291767.5199999996</v>
      </c>
      <c r="ES351" s="4">
        <f t="shared" si="295"/>
        <v>0</v>
      </c>
      <c r="ET351" s="4">
        <f t="shared" si="295"/>
        <v>0</v>
      </c>
      <c r="EU351" s="4">
        <f t="shared" si="295"/>
        <v>0</v>
      </c>
      <c r="EV351" s="4">
        <f t="shared" si="295"/>
        <v>0</v>
      </c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>
        <f>ROUND(SUMIF(AA346:AA349,"=59537987",FQ346:FQ349),2)</f>
        <v>0</v>
      </c>
      <c r="FQ351" s="4">
        <f>ROUND(SUMIF(AA346:AA349,"=59537987",FR346:FR349),2)</f>
        <v>6291767.5199999996</v>
      </c>
      <c r="FR351" s="4">
        <f>ROUND(SUMIF(AA346:AA349,"=59537987",GL346:GL349),2)</f>
        <v>0</v>
      </c>
      <c r="FS351" s="4">
        <f>ROUND(SUMIF(AA346:AA349,"=59537987",GM346:GM349),2)</f>
        <v>6291767.5199999996</v>
      </c>
      <c r="FT351" s="4">
        <f>ROUND(SUMIF(AA346:AA349,"=59537987",GN346:GN349),2)</f>
        <v>0</v>
      </c>
      <c r="FU351" s="4">
        <f>ROUND(SUMIF(AA346:AA349,"=59537987",GO346:GO349),2)</f>
        <v>0</v>
      </c>
      <c r="FV351" s="4">
        <f>ROUND(SUMIF(AA346:AA349,"=59537987",GP346:GP349),2)</f>
        <v>0</v>
      </c>
      <c r="FW351" s="4">
        <f>DU351-FP351</f>
        <v>6291767.5199999996</v>
      </c>
      <c r="FX351" s="4">
        <f>DU351-FQ351</f>
        <v>0</v>
      </c>
      <c r="FY351" s="4">
        <f>FP351-FR351</f>
        <v>0</v>
      </c>
      <c r="FZ351" s="4">
        <f>DU351-FP351-FQ351+FR351</f>
        <v>0</v>
      </c>
      <c r="GA351" s="4">
        <f>FQ351-FR351</f>
        <v>6291767.5199999996</v>
      </c>
      <c r="GB351" s="4">
        <f>ROUND(SUMIF(AA346:AA349,"=59537987",GX346:GX349),2)</f>
        <v>0</v>
      </c>
      <c r="GC351" s="4">
        <f>ROUND(SUMIF(AA346:AA349,"=59537987",GY346:GY349),2)</f>
        <v>0</v>
      </c>
      <c r="GD351" s="4">
        <f>ROUND(SUMIF(AA346:AA349,"=59537987",GZ346:GZ349),2)</f>
        <v>0</v>
      </c>
      <c r="GE351" s="4">
        <f>ROUND(SUMIF(AA346:AA349,"=59537987",HD346:HD349),2)</f>
        <v>0</v>
      </c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>
        <v>0</v>
      </c>
    </row>
    <row r="353" spans="1:28" x14ac:dyDescent="0.2">
      <c r="A353" s="5">
        <v>50</v>
      </c>
      <c r="B353" s="5">
        <v>0</v>
      </c>
      <c r="C353" s="5">
        <v>0</v>
      </c>
      <c r="D353" s="5">
        <v>1</v>
      </c>
      <c r="E353" s="5">
        <v>201</v>
      </c>
      <c r="F353" s="5">
        <f>ROUND(Source!O351,O353)</f>
        <v>873856.6</v>
      </c>
      <c r="G353" s="5" t="s">
        <v>45</v>
      </c>
      <c r="H353" s="5" t="s">
        <v>46</v>
      </c>
      <c r="I353" s="5"/>
      <c r="J353" s="5"/>
      <c r="K353" s="5">
        <v>201</v>
      </c>
      <c r="L353" s="5">
        <v>1</v>
      </c>
      <c r="M353" s="5">
        <v>3</v>
      </c>
      <c r="N353" s="5" t="s">
        <v>3</v>
      </c>
      <c r="O353" s="5">
        <v>2</v>
      </c>
      <c r="P353" s="5">
        <f>ROUND(Source!DG351,O353)</f>
        <v>6291767.5199999996</v>
      </c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>
        <v>0</v>
      </c>
      <c r="AA353" s="5">
        <v>1</v>
      </c>
      <c r="AB353" s="5">
        <v>0</v>
      </c>
    </row>
    <row r="354" spans="1:28" x14ac:dyDescent="0.2">
      <c r="A354" s="5">
        <v>50</v>
      </c>
      <c r="B354" s="5">
        <v>0</v>
      </c>
      <c r="C354" s="5">
        <v>0</v>
      </c>
      <c r="D354" s="5">
        <v>1</v>
      </c>
      <c r="E354" s="5">
        <v>202</v>
      </c>
      <c r="F354" s="5">
        <f>ROUND(Source!P351,O354)</f>
        <v>873856.6</v>
      </c>
      <c r="G354" s="5" t="s">
        <v>47</v>
      </c>
      <c r="H354" s="5" t="s">
        <v>48</v>
      </c>
      <c r="I354" s="5"/>
      <c r="J354" s="5"/>
      <c r="K354" s="5">
        <v>202</v>
      </c>
      <c r="L354" s="5">
        <v>2</v>
      </c>
      <c r="M354" s="5">
        <v>3</v>
      </c>
      <c r="N354" s="5" t="s">
        <v>3</v>
      </c>
      <c r="O354" s="5">
        <v>2</v>
      </c>
      <c r="P354" s="5">
        <f>ROUND(Source!DH351,O354)</f>
        <v>6291767.5199999996</v>
      </c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>
        <v>0</v>
      </c>
      <c r="AA354" s="5">
        <v>1</v>
      </c>
      <c r="AB354" s="5">
        <v>0</v>
      </c>
    </row>
    <row r="355" spans="1:28" x14ac:dyDescent="0.2">
      <c r="A355" s="5">
        <v>50</v>
      </c>
      <c r="B355" s="5">
        <v>0</v>
      </c>
      <c r="C355" s="5">
        <v>0</v>
      </c>
      <c r="D355" s="5">
        <v>1</v>
      </c>
      <c r="E355" s="5">
        <v>222</v>
      </c>
      <c r="F355" s="5">
        <f>ROUND(Source!AO351,O355)</f>
        <v>0</v>
      </c>
      <c r="G355" s="5" t="s">
        <v>49</v>
      </c>
      <c r="H355" s="5" t="s">
        <v>50</v>
      </c>
      <c r="I355" s="5"/>
      <c r="J355" s="5"/>
      <c r="K355" s="5">
        <v>222</v>
      </c>
      <c r="L355" s="5">
        <v>3</v>
      </c>
      <c r="M355" s="5">
        <v>3</v>
      </c>
      <c r="N355" s="5" t="s">
        <v>3</v>
      </c>
      <c r="O355" s="5">
        <v>2</v>
      </c>
      <c r="P355" s="5">
        <f>ROUND(Source!EG351,O355)</f>
        <v>0</v>
      </c>
      <c r="Q355" s="5"/>
      <c r="R355" s="5"/>
      <c r="S355" s="5"/>
      <c r="T355" s="5"/>
      <c r="U355" s="5"/>
      <c r="V355" s="5"/>
      <c r="W355" s="5">
        <v>0</v>
      </c>
      <c r="X355" s="5">
        <v>1</v>
      </c>
      <c r="Y355" s="5">
        <v>0</v>
      </c>
      <c r="Z355" s="5">
        <v>0</v>
      </c>
      <c r="AA355" s="5">
        <v>1</v>
      </c>
      <c r="AB355" s="5">
        <v>0</v>
      </c>
    </row>
    <row r="356" spans="1:28" x14ac:dyDescent="0.2">
      <c r="A356" s="5">
        <v>50</v>
      </c>
      <c r="B356" s="5">
        <v>0</v>
      </c>
      <c r="C356" s="5">
        <v>0</v>
      </c>
      <c r="D356" s="5">
        <v>1</v>
      </c>
      <c r="E356" s="5">
        <v>225</v>
      </c>
      <c r="F356" s="5">
        <f>ROUND(Source!AV351,O356)</f>
        <v>873856.6</v>
      </c>
      <c r="G356" s="5" t="s">
        <v>51</v>
      </c>
      <c r="H356" s="5" t="s">
        <v>52</v>
      </c>
      <c r="I356" s="5"/>
      <c r="J356" s="5"/>
      <c r="K356" s="5">
        <v>225</v>
      </c>
      <c r="L356" s="5">
        <v>4</v>
      </c>
      <c r="M356" s="5">
        <v>3</v>
      </c>
      <c r="N356" s="5" t="s">
        <v>3</v>
      </c>
      <c r="O356" s="5">
        <v>2</v>
      </c>
      <c r="P356" s="5">
        <f>ROUND(Source!EN351,O356)</f>
        <v>6291767.5199999996</v>
      </c>
      <c r="Q356" s="5"/>
      <c r="R356" s="5"/>
      <c r="S356" s="5"/>
      <c r="T356" s="5"/>
      <c r="U356" s="5"/>
      <c r="V356" s="5"/>
      <c r="W356" s="5">
        <v>0</v>
      </c>
      <c r="X356" s="5">
        <v>1</v>
      </c>
      <c r="Y356" s="5">
        <v>0</v>
      </c>
      <c r="Z356" s="5">
        <v>0</v>
      </c>
      <c r="AA356" s="5">
        <v>1</v>
      </c>
      <c r="AB356" s="5">
        <v>0</v>
      </c>
    </row>
    <row r="357" spans="1:28" x14ac:dyDescent="0.2">
      <c r="A357" s="5">
        <v>50</v>
      </c>
      <c r="B357" s="5">
        <v>0</v>
      </c>
      <c r="C357" s="5">
        <v>0</v>
      </c>
      <c r="D357" s="5">
        <v>1</v>
      </c>
      <c r="E357" s="5">
        <v>226</v>
      </c>
      <c r="F357" s="5">
        <f>ROUND(Source!AW351,O357)</f>
        <v>0</v>
      </c>
      <c r="G357" s="5" t="s">
        <v>53</v>
      </c>
      <c r="H357" s="5" t="s">
        <v>54</v>
      </c>
      <c r="I357" s="5"/>
      <c r="J357" s="5"/>
      <c r="K357" s="5">
        <v>226</v>
      </c>
      <c r="L357" s="5">
        <v>5</v>
      </c>
      <c r="M357" s="5">
        <v>3</v>
      </c>
      <c r="N357" s="5" t="s">
        <v>3</v>
      </c>
      <c r="O357" s="5">
        <v>2</v>
      </c>
      <c r="P357" s="5">
        <f>ROUND(Source!EO351,O357)</f>
        <v>0</v>
      </c>
      <c r="Q357" s="5"/>
      <c r="R357" s="5"/>
      <c r="S357" s="5"/>
      <c r="T357" s="5"/>
      <c r="U357" s="5"/>
      <c r="V357" s="5"/>
      <c r="W357" s="5">
        <v>0</v>
      </c>
      <c r="X357" s="5">
        <v>1</v>
      </c>
      <c r="Y357" s="5">
        <v>0</v>
      </c>
      <c r="Z357" s="5">
        <v>0</v>
      </c>
      <c r="AA357" s="5">
        <v>1</v>
      </c>
      <c r="AB357" s="5">
        <v>0</v>
      </c>
    </row>
    <row r="358" spans="1:28" x14ac:dyDescent="0.2">
      <c r="A358" s="5">
        <v>50</v>
      </c>
      <c r="B358" s="5">
        <v>0</v>
      </c>
      <c r="C358" s="5">
        <v>0</v>
      </c>
      <c r="D358" s="5">
        <v>1</v>
      </c>
      <c r="E358" s="5">
        <v>227</v>
      </c>
      <c r="F358" s="5">
        <f>ROUND(Source!AX351,O358)</f>
        <v>0</v>
      </c>
      <c r="G358" s="5" t="s">
        <v>55</v>
      </c>
      <c r="H358" s="5" t="s">
        <v>56</v>
      </c>
      <c r="I358" s="5"/>
      <c r="J358" s="5"/>
      <c r="K358" s="5">
        <v>227</v>
      </c>
      <c r="L358" s="5">
        <v>6</v>
      </c>
      <c r="M358" s="5">
        <v>3</v>
      </c>
      <c r="N358" s="5" t="s">
        <v>3</v>
      </c>
      <c r="O358" s="5">
        <v>2</v>
      </c>
      <c r="P358" s="5">
        <f>ROUND(Source!EP351,O358)</f>
        <v>0</v>
      </c>
      <c r="Q358" s="5"/>
      <c r="R358" s="5"/>
      <c r="S358" s="5"/>
      <c r="T358" s="5"/>
      <c r="U358" s="5"/>
      <c r="V358" s="5"/>
      <c r="W358" s="5">
        <v>0</v>
      </c>
      <c r="X358" s="5">
        <v>1</v>
      </c>
      <c r="Y358" s="5">
        <v>0</v>
      </c>
      <c r="Z358" s="5">
        <v>0</v>
      </c>
      <c r="AA358" s="5">
        <v>1</v>
      </c>
      <c r="AB358" s="5">
        <v>0</v>
      </c>
    </row>
    <row r="359" spans="1:28" x14ac:dyDescent="0.2">
      <c r="A359" s="5">
        <v>50</v>
      </c>
      <c r="B359" s="5">
        <v>0</v>
      </c>
      <c r="C359" s="5">
        <v>0</v>
      </c>
      <c r="D359" s="5">
        <v>1</v>
      </c>
      <c r="E359" s="5">
        <v>228</v>
      </c>
      <c r="F359" s="5">
        <f>ROUND(Source!AY351,O359)</f>
        <v>0</v>
      </c>
      <c r="G359" s="5" t="s">
        <v>57</v>
      </c>
      <c r="H359" s="5" t="s">
        <v>58</v>
      </c>
      <c r="I359" s="5"/>
      <c r="J359" s="5"/>
      <c r="K359" s="5">
        <v>228</v>
      </c>
      <c r="L359" s="5">
        <v>7</v>
      </c>
      <c r="M359" s="5">
        <v>3</v>
      </c>
      <c r="N359" s="5" t="s">
        <v>3</v>
      </c>
      <c r="O359" s="5">
        <v>2</v>
      </c>
      <c r="P359" s="5">
        <f>ROUND(Source!EQ351,O359)</f>
        <v>0</v>
      </c>
      <c r="Q359" s="5"/>
      <c r="R359" s="5"/>
      <c r="S359" s="5"/>
      <c r="T359" s="5"/>
      <c r="U359" s="5"/>
      <c r="V359" s="5"/>
      <c r="W359" s="5">
        <v>0</v>
      </c>
      <c r="X359" s="5">
        <v>1</v>
      </c>
      <c r="Y359" s="5">
        <v>0</v>
      </c>
      <c r="Z359" s="5">
        <v>0</v>
      </c>
      <c r="AA359" s="5">
        <v>1</v>
      </c>
      <c r="AB359" s="5">
        <v>0</v>
      </c>
    </row>
    <row r="360" spans="1:28" x14ac:dyDescent="0.2">
      <c r="A360" s="5">
        <v>50</v>
      </c>
      <c r="B360" s="5">
        <v>0</v>
      </c>
      <c r="C360" s="5">
        <v>0</v>
      </c>
      <c r="D360" s="5">
        <v>1</v>
      </c>
      <c r="E360" s="5">
        <v>216</v>
      </c>
      <c r="F360" s="5">
        <f>ROUND(Source!AP351,O360)</f>
        <v>873856.6</v>
      </c>
      <c r="G360" s="5" t="s">
        <v>59</v>
      </c>
      <c r="H360" s="5" t="s">
        <v>60</v>
      </c>
      <c r="I360" s="5"/>
      <c r="J360" s="5"/>
      <c r="K360" s="5">
        <v>216</v>
      </c>
      <c r="L360" s="5">
        <v>8</v>
      </c>
      <c r="M360" s="5">
        <v>3</v>
      </c>
      <c r="N360" s="5" t="s">
        <v>3</v>
      </c>
      <c r="O360" s="5">
        <v>2</v>
      </c>
      <c r="P360" s="5">
        <f>ROUND(Source!EH351,O360)</f>
        <v>6291767.5199999996</v>
      </c>
      <c r="Q360" s="5"/>
      <c r="R360" s="5"/>
      <c r="S360" s="5"/>
      <c r="T360" s="5"/>
      <c r="U360" s="5"/>
      <c r="V360" s="5"/>
      <c r="W360" s="5">
        <v>0</v>
      </c>
      <c r="X360" s="5">
        <v>1</v>
      </c>
      <c r="Y360" s="5">
        <v>0</v>
      </c>
      <c r="Z360" s="5">
        <v>0</v>
      </c>
      <c r="AA360" s="5">
        <v>1</v>
      </c>
      <c r="AB360" s="5">
        <v>0</v>
      </c>
    </row>
    <row r="361" spans="1:28" x14ac:dyDescent="0.2">
      <c r="A361" s="5">
        <v>50</v>
      </c>
      <c r="B361" s="5">
        <v>0</v>
      </c>
      <c r="C361" s="5">
        <v>0</v>
      </c>
      <c r="D361" s="5">
        <v>1</v>
      </c>
      <c r="E361" s="5">
        <v>223</v>
      </c>
      <c r="F361" s="5">
        <f>ROUND(Source!AQ351,O361)</f>
        <v>0</v>
      </c>
      <c r="G361" s="5" t="s">
        <v>61</v>
      </c>
      <c r="H361" s="5" t="s">
        <v>62</v>
      </c>
      <c r="I361" s="5"/>
      <c r="J361" s="5"/>
      <c r="K361" s="5">
        <v>223</v>
      </c>
      <c r="L361" s="5">
        <v>9</v>
      </c>
      <c r="M361" s="5">
        <v>3</v>
      </c>
      <c r="N361" s="5" t="s">
        <v>3</v>
      </c>
      <c r="O361" s="5">
        <v>2</v>
      </c>
      <c r="P361" s="5">
        <f>ROUND(Source!EI351,O361)</f>
        <v>0</v>
      </c>
      <c r="Q361" s="5"/>
      <c r="R361" s="5"/>
      <c r="S361" s="5"/>
      <c r="T361" s="5"/>
      <c r="U361" s="5"/>
      <c r="V361" s="5"/>
      <c r="W361" s="5">
        <v>0</v>
      </c>
      <c r="X361" s="5">
        <v>1</v>
      </c>
      <c r="Y361" s="5">
        <v>0</v>
      </c>
      <c r="Z361" s="5">
        <v>0</v>
      </c>
      <c r="AA361" s="5">
        <v>1</v>
      </c>
      <c r="AB361" s="5">
        <v>0</v>
      </c>
    </row>
    <row r="362" spans="1:28" x14ac:dyDescent="0.2">
      <c r="A362" s="5">
        <v>50</v>
      </c>
      <c r="B362" s="5">
        <v>0</v>
      </c>
      <c r="C362" s="5">
        <v>0</v>
      </c>
      <c r="D362" s="5">
        <v>1</v>
      </c>
      <c r="E362" s="5">
        <v>229</v>
      </c>
      <c r="F362" s="5">
        <f>ROUND(Source!AZ351,O362)</f>
        <v>873856.6</v>
      </c>
      <c r="G362" s="5" t="s">
        <v>63</v>
      </c>
      <c r="H362" s="5" t="s">
        <v>64</v>
      </c>
      <c r="I362" s="5"/>
      <c r="J362" s="5"/>
      <c r="K362" s="5">
        <v>229</v>
      </c>
      <c r="L362" s="5">
        <v>10</v>
      </c>
      <c r="M362" s="5">
        <v>3</v>
      </c>
      <c r="N362" s="5" t="s">
        <v>3</v>
      </c>
      <c r="O362" s="5">
        <v>2</v>
      </c>
      <c r="P362" s="5">
        <f>ROUND(Source!ER351,O362)</f>
        <v>6291767.5199999996</v>
      </c>
      <c r="Q362" s="5"/>
      <c r="R362" s="5"/>
      <c r="S362" s="5"/>
      <c r="T362" s="5"/>
      <c r="U362" s="5"/>
      <c r="V362" s="5"/>
      <c r="W362" s="5">
        <v>0</v>
      </c>
      <c r="X362" s="5">
        <v>1</v>
      </c>
      <c r="Y362" s="5">
        <v>0</v>
      </c>
      <c r="Z362" s="5">
        <v>0</v>
      </c>
      <c r="AA362" s="5">
        <v>1</v>
      </c>
      <c r="AB362" s="5">
        <v>0</v>
      </c>
    </row>
    <row r="363" spans="1:28" x14ac:dyDescent="0.2">
      <c r="A363" s="5">
        <v>50</v>
      </c>
      <c r="B363" s="5">
        <v>0</v>
      </c>
      <c r="C363" s="5">
        <v>0</v>
      </c>
      <c r="D363" s="5">
        <v>1</v>
      </c>
      <c r="E363" s="5">
        <v>203</v>
      </c>
      <c r="F363" s="5">
        <f>ROUND(Source!Q351,O363)</f>
        <v>0</v>
      </c>
      <c r="G363" s="5" t="s">
        <v>65</v>
      </c>
      <c r="H363" s="5" t="s">
        <v>66</v>
      </c>
      <c r="I363" s="5"/>
      <c r="J363" s="5"/>
      <c r="K363" s="5">
        <v>203</v>
      </c>
      <c r="L363" s="5">
        <v>11</v>
      </c>
      <c r="M363" s="5">
        <v>3</v>
      </c>
      <c r="N363" s="5" t="s">
        <v>3</v>
      </c>
      <c r="O363" s="5">
        <v>2</v>
      </c>
      <c r="P363" s="5">
        <f>ROUND(Source!DI351,O363)</f>
        <v>0</v>
      </c>
      <c r="Q363" s="5"/>
      <c r="R363" s="5"/>
      <c r="S363" s="5"/>
      <c r="T363" s="5"/>
      <c r="U363" s="5"/>
      <c r="V363" s="5"/>
      <c r="W363" s="5">
        <v>0</v>
      </c>
      <c r="X363" s="5">
        <v>1</v>
      </c>
      <c r="Y363" s="5">
        <v>0</v>
      </c>
      <c r="Z363" s="5">
        <v>0</v>
      </c>
      <c r="AA363" s="5">
        <v>1</v>
      </c>
      <c r="AB363" s="5">
        <v>0</v>
      </c>
    </row>
    <row r="364" spans="1:28" x14ac:dyDescent="0.2">
      <c r="A364" s="5">
        <v>50</v>
      </c>
      <c r="B364" s="5">
        <v>0</v>
      </c>
      <c r="C364" s="5">
        <v>0</v>
      </c>
      <c r="D364" s="5">
        <v>1</v>
      </c>
      <c r="E364" s="5">
        <v>231</v>
      </c>
      <c r="F364" s="5">
        <f>ROUND(Source!BB351,O364)</f>
        <v>0</v>
      </c>
      <c r="G364" s="5" t="s">
        <v>67</v>
      </c>
      <c r="H364" s="5" t="s">
        <v>68</v>
      </c>
      <c r="I364" s="5"/>
      <c r="J364" s="5"/>
      <c r="K364" s="5">
        <v>231</v>
      </c>
      <c r="L364" s="5">
        <v>12</v>
      </c>
      <c r="M364" s="5">
        <v>3</v>
      </c>
      <c r="N364" s="5" t="s">
        <v>3</v>
      </c>
      <c r="O364" s="5">
        <v>2</v>
      </c>
      <c r="P364" s="5">
        <f>ROUND(Source!ET351,O364)</f>
        <v>0</v>
      </c>
      <c r="Q364" s="5"/>
      <c r="R364" s="5"/>
      <c r="S364" s="5"/>
      <c r="T364" s="5"/>
      <c r="U364" s="5"/>
      <c r="V364" s="5"/>
      <c r="W364" s="5">
        <v>0</v>
      </c>
      <c r="X364" s="5">
        <v>1</v>
      </c>
      <c r="Y364" s="5">
        <v>0</v>
      </c>
      <c r="Z364" s="5">
        <v>0</v>
      </c>
      <c r="AA364" s="5">
        <v>1</v>
      </c>
      <c r="AB364" s="5">
        <v>0</v>
      </c>
    </row>
    <row r="365" spans="1:28" x14ac:dyDescent="0.2">
      <c r="A365" s="5">
        <v>50</v>
      </c>
      <c r="B365" s="5">
        <v>0</v>
      </c>
      <c r="C365" s="5">
        <v>0</v>
      </c>
      <c r="D365" s="5">
        <v>1</v>
      </c>
      <c r="E365" s="5">
        <v>204</v>
      </c>
      <c r="F365" s="5">
        <f>ROUND(Source!R351,O365)</f>
        <v>0</v>
      </c>
      <c r="G365" s="5" t="s">
        <v>69</v>
      </c>
      <c r="H365" s="5" t="s">
        <v>70</v>
      </c>
      <c r="I365" s="5"/>
      <c r="J365" s="5"/>
      <c r="K365" s="5">
        <v>204</v>
      </c>
      <c r="L365" s="5">
        <v>13</v>
      </c>
      <c r="M365" s="5">
        <v>3</v>
      </c>
      <c r="N365" s="5" t="s">
        <v>3</v>
      </c>
      <c r="O365" s="5">
        <v>2</v>
      </c>
      <c r="P365" s="5">
        <f>ROUND(Source!DJ351,O365)</f>
        <v>0</v>
      </c>
      <c r="Q365" s="5"/>
      <c r="R365" s="5"/>
      <c r="S365" s="5"/>
      <c r="T365" s="5"/>
      <c r="U365" s="5"/>
      <c r="V365" s="5"/>
      <c r="W365" s="5">
        <v>0</v>
      </c>
      <c r="X365" s="5">
        <v>1</v>
      </c>
      <c r="Y365" s="5">
        <v>0</v>
      </c>
      <c r="Z365" s="5">
        <v>0</v>
      </c>
      <c r="AA365" s="5">
        <v>1</v>
      </c>
      <c r="AB365" s="5">
        <v>0</v>
      </c>
    </row>
    <row r="366" spans="1:28" x14ac:dyDescent="0.2">
      <c r="A366" s="5">
        <v>50</v>
      </c>
      <c r="B366" s="5">
        <v>0</v>
      </c>
      <c r="C366" s="5">
        <v>0</v>
      </c>
      <c r="D366" s="5">
        <v>1</v>
      </c>
      <c r="E366" s="5">
        <v>205</v>
      </c>
      <c r="F366" s="5">
        <f>ROUND(Source!S351,O366)</f>
        <v>0</v>
      </c>
      <c r="G366" s="5" t="s">
        <v>71</v>
      </c>
      <c r="H366" s="5" t="s">
        <v>72</v>
      </c>
      <c r="I366" s="5"/>
      <c r="J366" s="5"/>
      <c r="K366" s="5">
        <v>205</v>
      </c>
      <c r="L366" s="5">
        <v>14</v>
      </c>
      <c r="M366" s="5">
        <v>3</v>
      </c>
      <c r="N366" s="5" t="s">
        <v>3</v>
      </c>
      <c r="O366" s="5">
        <v>2</v>
      </c>
      <c r="P366" s="5">
        <f>ROUND(Source!DK351,O366)</f>
        <v>0</v>
      </c>
      <c r="Q366" s="5"/>
      <c r="R366" s="5"/>
      <c r="S366" s="5"/>
      <c r="T366" s="5"/>
      <c r="U366" s="5"/>
      <c r="V366" s="5"/>
      <c r="W366" s="5">
        <v>0</v>
      </c>
      <c r="X366" s="5">
        <v>1</v>
      </c>
      <c r="Y366" s="5">
        <v>0</v>
      </c>
      <c r="Z366" s="5">
        <v>0</v>
      </c>
      <c r="AA366" s="5">
        <v>1</v>
      </c>
      <c r="AB366" s="5">
        <v>0</v>
      </c>
    </row>
    <row r="367" spans="1:28" x14ac:dyDescent="0.2">
      <c r="A367" s="5">
        <v>50</v>
      </c>
      <c r="B367" s="5">
        <v>0</v>
      </c>
      <c r="C367" s="5">
        <v>0</v>
      </c>
      <c r="D367" s="5">
        <v>1</v>
      </c>
      <c r="E367" s="5">
        <v>232</v>
      </c>
      <c r="F367" s="5">
        <f>ROUND(Source!BC351,O367)</f>
        <v>0</v>
      </c>
      <c r="G367" s="5" t="s">
        <v>73</v>
      </c>
      <c r="H367" s="5" t="s">
        <v>74</v>
      </c>
      <c r="I367" s="5"/>
      <c r="J367" s="5"/>
      <c r="K367" s="5">
        <v>232</v>
      </c>
      <c r="L367" s="5">
        <v>15</v>
      </c>
      <c r="M367" s="5">
        <v>3</v>
      </c>
      <c r="N367" s="5" t="s">
        <v>3</v>
      </c>
      <c r="O367" s="5">
        <v>2</v>
      </c>
      <c r="P367" s="5">
        <f>ROUND(Source!EU351,O367)</f>
        <v>0</v>
      </c>
      <c r="Q367" s="5"/>
      <c r="R367" s="5"/>
      <c r="S367" s="5"/>
      <c r="T367" s="5"/>
      <c r="U367" s="5"/>
      <c r="V367" s="5"/>
      <c r="W367" s="5">
        <v>0</v>
      </c>
      <c r="X367" s="5">
        <v>1</v>
      </c>
      <c r="Y367" s="5">
        <v>0</v>
      </c>
      <c r="Z367" s="5">
        <v>0</v>
      </c>
      <c r="AA367" s="5">
        <v>1</v>
      </c>
      <c r="AB367" s="5">
        <v>0</v>
      </c>
    </row>
    <row r="368" spans="1:28" x14ac:dyDescent="0.2">
      <c r="A368" s="5">
        <v>50</v>
      </c>
      <c r="B368" s="5">
        <v>0</v>
      </c>
      <c r="C368" s="5">
        <v>0</v>
      </c>
      <c r="D368" s="5">
        <v>1</v>
      </c>
      <c r="E368" s="5">
        <v>214</v>
      </c>
      <c r="F368" s="5">
        <f>ROUND(Source!AS351,O368)</f>
        <v>0</v>
      </c>
      <c r="G368" s="5" t="s">
        <v>75</v>
      </c>
      <c r="H368" s="5" t="s">
        <v>76</v>
      </c>
      <c r="I368" s="5"/>
      <c r="J368" s="5"/>
      <c r="K368" s="5">
        <v>214</v>
      </c>
      <c r="L368" s="5">
        <v>16</v>
      </c>
      <c r="M368" s="5">
        <v>3</v>
      </c>
      <c r="N368" s="5" t="s">
        <v>3</v>
      </c>
      <c r="O368" s="5">
        <v>2</v>
      </c>
      <c r="P368" s="5">
        <f>ROUND(Source!EK351,O368)</f>
        <v>0</v>
      </c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>
        <v>0</v>
      </c>
      <c r="AA368" s="5">
        <v>1</v>
      </c>
      <c r="AB368" s="5">
        <v>0</v>
      </c>
    </row>
    <row r="369" spans="1:206" x14ac:dyDescent="0.2">
      <c r="A369" s="5">
        <v>50</v>
      </c>
      <c r="B369" s="5">
        <v>0</v>
      </c>
      <c r="C369" s="5">
        <v>0</v>
      </c>
      <c r="D369" s="5">
        <v>1</v>
      </c>
      <c r="E369" s="5">
        <v>215</v>
      </c>
      <c r="F369" s="5">
        <f>ROUND(Source!AT351,O369)</f>
        <v>0</v>
      </c>
      <c r="G369" s="5" t="s">
        <v>77</v>
      </c>
      <c r="H369" s="5" t="s">
        <v>78</v>
      </c>
      <c r="I369" s="5"/>
      <c r="J369" s="5"/>
      <c r="K369" s="5">
        <v>215</v>
      </c>
      <c r="L369" s="5">
        <v>17</v>
      </c>
      <c r="M369" s="5">
        <v>3</v>
      </c>
      <c r="N369" s="5" t="s">
        <v>3</v>
      </c>
      <c r="O369" s="5">
        <v>2</v>
      </c>
      <c r="P369" s="5">
        <f>ROUND(Source!EL351,O369)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06" x14ac:dyDescent="0.2">
      <c r="A370" s="5">
        <v>50</v>
      </c>
      <c r="B370" s="5">
        <v>0</v>
      </c>
      <c r="C370" s="5">
        <v>0</v>
      </c>
      <c r="D370" s="5">
        <v>1</v>
      </c>
      <c r="E370" s="5">
        <v>217</v>
      </c>
      <c r="F370" s="5">
        <f>ROUND(Source!AU351,O370)</f>
        <v>0</v>
      </c>
      <c r="G370" s="5" t="s">
        <v>79</v>
      </c>
      <c r="H370" s="5" t="s">
        <v>80</v>
      </c>
      <c r="I370" s="5"/>
      <c r="J370" s="5"/>
      <c r="K370" s="5">
        <v>217</v>
      </c>
      <c r="L370" s="5">
        <v>18</v>
      </c>
      <c r="M370" s="5">
        <v>3</v>
      </c>
      <c r="N370" s="5" t="s">
        <v>3</v>
      </c>
      <c r="O370" s="5">
        <v>2</v>
      </c>
      <c r="P370" s="5">
        <f>ROUND(Source!EM351,O370)</f>
        <v>0</v>
      </c>
      <c r="Q370" s="5"/>
      <c r="R370" s="5"/>
      <c r="S370" s="5"/>
      <c r="T370" s="5"/>
      <c r="U370" s="5"/>
      <c r="V370" s="5"/>
      <c r="W370" s="5">
        <v>0</v>
      </c>
      <c r="X370" s="5">
        <v>1</v>
      </c>
      <c r="Y370" s="5">
        <v>0</v>
      </c>
      <c r="Z370" s="5">
        <v>0</v>
      </c>
      <c r="AA370" s="5">
        <v>1</v>
      </c>
      <c r="AB370" s="5">
        <v>0</v>
      </c>
    </row>
    <row r="371" spans="1:206" x14ac:dyDescent="0.2">
      <c r="A371" s="5">
        <v>50</v>
      </c>
      <c r="B371" s="5">
        <v>0</v>
      </c>
      <c r="C371" s="5">
        <v>0</v>
      </c>
      <c r="D371" s="5">
        <v>1</v>
      </c>
      <c r="E371" s="5">
        <v>230</v>
      </c>
      <c r="F371" s="5">
        <f>ROUND(Source!BA351,O371)</f>
        <v>0</v>
      </c>
      <c r="G371" s="5" t="s">
        <v>81</v>
      </c>
      <c r="H371" s="5" t="s">
        <v>82</v>
      </c>
      <c r="I371" s="5"/>
      <c r="J371" s="5"/>
      <c r="K371" s="5">
        <v>230</v>
      </c>
      <c r="L371" s="5">
        <v>19</v>
      </c>
      <c r="M371" s="5">
        <v>3</v>
      </c>
      <c r="N371" s="5" t="s">
        <v>3</v>
      </c>
      <c r="O371" s="5">
        <v>2</v>
      </c>
      <c r="P371" s="5">
        <f>ROUND(Source!ES351,O371)</f>
        <v>0</v>
      </c>
      <c r="Q371" s="5"/>
      <c r="R371" s="5"/>
      <c r="S371" s="5"/>
      <c r="T371" s="5"/>
      <c r="U371" s="5"/>
      <c r="V371" s="5"/>
      <c r="W371" s="5">
        <v>0</v>
      </c>
      <c r="X371" s="5">
        <v>1</v>
      </c>
      <c r="Y371" s="5">
        <v>0</v>
      </c>
      <c r="Z371" s="5">
        <v>0</v>
      </c>
      <c r="AA371" s="5">
        <v>1</v>
      </c>
      <c r="AB371" s="5">
        <v>0</v>
      </c>
    </row>
    <row r="372" spans="1:206" x14ac:dyDescent="0.2">
      <c r="A372" s="5">
        <v>50</v>
      </c>
      <c r="B372" s="5">
        <v>0</v>
      </c>
      <c r="C372" s="5">
        <v>0</v>
      </c>
      <c r="D372" s="5">
        <v>1</v>
      </c>
      <c r="E372" s="5">
        <v>206</v>
      </c>
      <c r="F372" s="5">
        <f>ROUND(Source!T351,O372)</f>
        <v>0</v>
      </c>
      <c r="G372" s="5" t="s">
        <v>83</v>
      </c>
      <c r="H372" s="5" t="s">
        <v>84</v>
      </c>
      <c r="I372" s="5"/>
      <c r="J372" s="5"/>
      <c r="K372" s="5">
        <v>206</v>
      </c>
      <c r="L372" s="5">
        <v>20</v>
      </c>
      <c r="M372" s="5">
        <v>3</v>
      </c>
      <c r="N372" s="5" t="s">
        <v>3</v>
      </c>
      <c r="O372" s="5">
        <v>2</v>
      </c>
      <c r="P372" s="5">
        <f>ROUND(Source!DL351,O372)</f>
        <v>0</v>
      </c>
      <c r="Q372" s="5"/>
      <c r="R372" s="5"/>
      <c r="S372" s="5"/>
      <c r="T372" s="5"/>
      <c r="U372" s="5"/>
      <c r="V372" s="5"/>
      <c r="W372" s="5">
        <v>0</v>
      </c>
      <c r="X372" s="5">
        <v>1</v>
      </c>
      <c r="Y372" s="5">
        <v>0</v>
      </c>
      <c r="Z372" s="5">
        <v>0</v>
      </c>
      <c r="AA372" s="5">
        <v>1</v>
      </c>
      <c r="AB372" s="5">
        <v>0</v>
      </c>
    </row>
    <row r="373" spans="1:206" x14ac:dyDescent="0.2">
      <c r="A373" s="5">
        <v>50</v>
      </c>
      <c r="B373" s="5">
        <v>0</v>
      </c>
      <c r="C373" s="5">
        <v>0</v>
      </c>
      <c r="D373" s="5">
        <v>1</v>
      </c>
      <c r="E373" s="5">
        <v>207</v>
      </c>
      <c r="F373" s="5">
        <f>Source!U351</f>
        <v>0</v>
      </c>
      <c r="G373" s="5" t="s">
        <v>85</v>
      </c>
      <c r="H373" s="5" t="s">
        <v>86</v>
      </c>
      <c r="I373" s="5"/>
      <c r="J373" s="5"/>
      <c r="K373" s="5">
        <v>207</v>
      </c>
      <c r="L373" s="5">
        <v>21</v>
      </c>
      <c r="M373" s="5">
        <v>3</v>
      </c>
      <c r="N373" s="5" t="s">
        <v>3</v>
      </c>
      <c r="O373" s="5">
        <v>-1</v>
      </c>
      <c r="P373" s="5">
        <f>Source!DM351</f>
        <v>0</v>
      </c>
      <c r="Q373" s="5"/>
      <c r="R373" s="5"/>
      <c r="S373" s="5"/>
      <c r="T373" s="5"/>
      <c r="U373" s="5"/>
      <c r="V373" s="5"/>
      <c r="W373" s="5">
        <v>0</v>
      </c>
      <c r="X373" s="5">
        <v>1</v>
      </c>
      <c r="Y373" s="5">
        <v>0</v>
      </c>
      <c r="Z373" s="5">
        <v>0</v>
      </c>
      <c r="AA373" s="5">
        <v>1</v>
      </c>
      <c r="AB373" s="5">
        <v>0</v>
      </c>
    </row>
    <row r="374" spans="1:206" x14ac:dyDescent="0.2">
      <c r="A374" s="5">
        <v>50</v>
      </c>
      <c r="B374" s="5">
        <v>0</v>
      </c>
      <c r="C374" s="5">
        <v>0</v>
      </c>
      <c r="D374" s="5">
        <v>1</v>
      </c>
      <c r="E374" s="5">
        <v>208</v>
      </c>
      <c r="F374" s="5">
        <f>Source!V351</f>
        <v>0</v>
      </c>
      <c r="G374" s="5" t="s">
        <v>87</v>
      </c>
      <c r="H374" s="5" t="s">
        <v>88</v>
      </c>
      <c r="I374" s="5"/>
      <c r="J374" s="5"/>
      <c r="K374" s="5">
        <v>208</v>
      </c>
      <c r="L374" s="5">
        <v>22</v>
      </c>
      <c r="M374" s="5">
        <v>3</v>
      </c>
      <c r="N374" s="5" t="s">
        <v>3</v>
      </c>
      <c r="O374" s="5">
        <v>-1</v>
      </c>
      <c r="P374" s="5">
        <f>Source!DN351</f>
        <v>0</v>
      </c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>
        <v>0</v>
      </c>
      <c r="AA374" s="5">
        <v>1</v>
      </c>
      <c r="AB374" s="5">
        <v>0</v>
      </c>
    </row>
    <row r="375" spans="1:206" x14ac:dyDescent="0.2">
      <c r="A375" s="5">
        <v>50</v>
      </c>
      <c r="B375" s="5">
        <v>0</v>
      </c>
      <c r="C375" s="5">
        <v>0</v>
      </c>
      <c r="D375" s="5">
        <v>1</v>
      </c>
      <c r="E375" s="5">
        <v>209</v>
      </c>
      <c r="F375" s="5">
        <f>ROUND(Source!W351,O375)</f>
        <v>0</v>
      </c>
      <c r="G375" s="5" t="s">
        <v>89</v>
      </c>
      <c r="H375" s="5" t="s">
        <v>90</v>
      </c>
      <c r="I375" s="5"/>
      <c r="J375" s="5"/>
      <c r="K375" s="5">
        <v>209</v>
      </c>
      <c r="L375" s="5">
        <v>23</v>
      </c>
      <c r="M375" s="5">
        <v>3</v>
      </c>
      <c r="N375" s="5" t="s">
        <v>3</v>
      </c>
      <c r="O375" s="5">
        <v>2</v>
      </c>
      <c r="P375" s="5">
        <f>ROUND(Source!DO351,O375)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06" x14ac:dyDescent="0.2">
      <c r="A376" s="5">
        <v>50</v>
      </c>
      <c r="B376" s="5">
        <v>0</v>
      </c>
      <c r="C376" s="5">
        <v>0</v>
      </c>
      <c r="D376" s="5">
        <v>1</v>
      </c>
      <c r="E376" s="5">
        <v>233</v>
      </c>
      <c r="F376" s="5">
        <f>ROUND(Source!BD351,O376)</f>
        <v>0</v>
      </c>
      <c r="G376" s="5" t="s">
        <v>91</v>
      </c>
      <c r="H376" s="5" t="s">
        <v>92</v>
      </c>
      <c r="I376" s="5"/>
      <c r="J376" s="5"/>
      <c r="K376" s="5">
        <v>233</v>
      </c>
      <c r="L376" s="5">
        <v>24</v>
      </c>
      <c r="M376" s="5">
        <v>3</v>
      </c>
      <c r="N376" s="5" t="s">
        <v>3</v>
      </c>
      <c r="O376" s="5">
        <v>2</v>
      </c>
      <c r="P376" s="5">
        <f>ROUND(Source!EV351,O376)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06" x14ac:dyDescent="0.2">
      <c r="A377" s="5">
        <v>50</v>
      </c>
      <c r="B377" s="5">
        <v>0</v>
      </c>
      <c r="C377" s="5">
        <v>0</v>
      </c>
      <c r="D377" s="5">
        <v>1</v>
      </c>
      <c r="E377" s="5">
        <v>210</v>
      </c>
      <c r="F377" s="5">
        <f>ROUND(Source!X351,O377)</f>
        <v>0</v>
      </c>
      <c r="G377" s="5" t="s">
        <v>93</v>
      </c>
      <c r="H377" s="5" t="s">
        <v>94</v>
      </c>
      <c r="I377" s="5"/>
      <c r="J377" s="5"/>
      <c r="K377" s="5">
        <v>210</v>
      </c>
      <c r="L377" s="5">
        <v>25</v>
      </c>
      <c r="M377" s="5">
        <v>3</v>
      </c>
      <c r="N377" s="5" t="s">
        <v>3</v>
      </c>
      <c r="O377" s="5">
        <v>2</v>
      </c>
      <c r="P377" s="5">
        <f>ROUND(Source!DP351,O377)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06" x14ac:dyDescent="0.2">
      <c r="A378" s="5">
        <v>50</v>
      </c>
      <c r="B378" s="5">
        <v>0</v>
      </c>
      <c r="C378" s="5">
        <v>0</v>
      </c>
      <c r="D378" s="5">
        <v>1</v>
      </c>
      <c r="E378" s="5">
        <v>211</v>
      </c>
      <c r="F378" s="5">
        <f>ROUND(Source!Y351,O378)</f>
        <v>0</v>
      </c>
      <c r="G378" s="5" t="s">
        <v>95</v>
      </c>
      <c r="H378" s="5" t="s">
        <v>96</v>
      </c>
      <c r="I378" s="5"/>
      <c r="J378" s="5"/>
      <c r="K378" s="5">
        <v>211</v>
      </c>
      <c r="L378" s="5">
        <v>26</v>
      </c>
      <c r="M378" s="5">
        <v>3</v>
      </c>
      <c r="N378" s="5" t="s">
        <v>3</v>
      </c>
      <c r="O378" s="5">
        <v>2</v>
      </c>
      <c r="P378" s="5">
        <f>ROUND(Source!DQ351,O378)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06" x14ac:dyDescent="0.2">
      <c r="A379" s="5">
        <v>50</v>
      </c>
      <c r="B379" s="5">
        <v>0</v>
      </c>
      <c r="C379" s="5">
        <v>0</v>
      </c>
      <c r="D379" s="5">
        <v>1</v>
      </c>
      <c r="E379" s="5">
        <v>224</v>
      </c>
      <c r="F379" s="5">
        <f>ROUND(Source!AR351,O379)</f>
        <v>873856.6</v>
      </c>
      <c r="G379" s="5" t="s">
        <v>97</v>
      </c>
      <c r="H379" s="5" t="s">
        <v>98</v>
      </c>
      <c r="I379" s="5"/>
      <c r="J379" s="5"/>
      <c r="K379" s="5">
        <v>224</v>
      </c>
      <c r="L379" s="5">
        <v>27</v>
      </c>
      <c r="M379" s="5">
        <v>3</v>
      </c>
      <c r="N379" s="5" t="s">
        <v>3</v>
      </c>
      <c r="O379" s="5">
        <v>2</v>
      </c>
      <c r="P379" s="5">
        <f>ROUND(Source!EJ351,O379)</f>
        <v>6291767.5199999996</v>
      </c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>
        <v>0</v>
      </c>
      <c r="AA379" s="5">
        <v>1</v>
      </c>
      <c r="AB379" s="5">
        <v>0</v>
      </c>
    </row>
    <row r="381" spans="1:206" x14ac:dyDescent="0.2">
      <c r="A381" s="1">
        <v>4</v>
      </c>
      <c r="B381" s="1">
        <v>1</v>
      </c>
      <c r="C381" s="1"/>
      <c r="D381" s="1">
        <f>ROW(A396)</f>
        <v>396</v>
      </c>
      <c r="E381" s="1"/>
      <c r="F381" s="1" t="s">
        <v>16</v>
      </c>
      <c r="G381" s="1" t="s">
        <v>355</v>
      </c>
      <c r="H381" s="1" t="s">
        <v>3</v>
      </c>
      <c r="I381" s="1">
        <v>0</v>
      </c>
      <c r="J381" s="1"/>
      <c r="K381" s="1">
        <v>-1</v>
      </c>
      <c r="L381" s="1"/>
      <c r="M381" s="1" t="s">
        <v>3</v>
      </c>
      <c r="N381" s="1"/>
      <c r="O381" s="1"/>
      <c r="P381" s="1"/>
      <c r="Q381" s="1"/>
      <c r="R381" s="1"/>
      <c r="S381" s="1">
        <v>0</v>
      </c>
      <c r="T381" s="1">
        <v>0</v>
      </c>
      <c r="U381" s="1" t="s">
        <v>3</v>
      </c>
      <c r="V381" s="1">
        <v>0</v>
      </c>
      <c r="W381" s="1"/>
      <c r="X381" s="1"/>
      <c r="Y381" s="1"/>
      <c r="Z381" s="1"/>
      <c r="AA381" s="1"/>
      <c r="AB381" s="1" t="s">
        <v>3</v>
      </c>
      <c r="AC381" s="1" t="s">
        <v>3</v>
      </c>
      <c r="AD381" s="1" t="s">
        <v>3</v>
      </c>
      <c r="AE381" s="1" t="s">
        <v>3</v>
      </c>
      <c r="AF381" s="1" t="s">
        <v>3</v>
      </c>
      <c r="AG381" s="1" t="s">
        <v>3</v>
      </c>
      <c r="AH381" s="1"/>
      <c r="AI381" s="1"/>
      <c r="AJ381" s="1"/>
      <c r="AK381" s="1"/>
      <c r="AL381" s="1"/>
      <c r="AM381" s="1"/>
      <c r="AN381" s="1"/>
      <c r="AO381" s="1"/>
      <c r="AP381" s="1" t="s">
        <v>3</v>
      </c>
      <c r="AQ381" s="1" t="s">
        <v>3</v>
      </c>
      <c r="AR381" s="1" t="s">
        <v>3</v>
      </c>
      <c r="AS381" s="1"/>
      <c r="AT381" s="1"/>
      <c r="AU381" s="1"/>
      <c r="AV381" s="1"/>
      <c r="AW381" s="1"/>
      <c r="AX381" s="1"/>
      <c r="AY381" s="1"/>
      <c r="AZ381" s="1" t="s">
        <v>3</v>
      </c>
      <c r="BA381" s="1"/>
      <c r="BB381" s="1" t="s">
        <v>3</v>
      </c>
      <c r="BC381" s="1" t="s">
        <v>3</v>
      </c>
      <c r="BD381" s="1" t="s">
        <v>3</v>
      </c>
      <c r="BE381" s="1" t="s">
        <v>3</v>
      </c>
      <c r="BF381" s="1" t="s">
        <v>3</v>
      </c>
      <c r="BG381" s="1" t="s">
        <v>3</v>
      </c>
      <c r="BH381" s="1" t="s">
        <v>3</v>
      </c>
      <c r="BI381" s="1" t="s">
        <v>3</v>
      </c>
      <c r="BJ381" s="1" t="s">
        <v>3</v>
      </c>
      <c r="BK381" s="1" t="s">
        <v>3</v>
      </c>
      <c r="BL381" s="1" t="s">
        <v>3</v>
      </c>
      <c r="BM381" s="1" t="s">
        <v>3</v>
      </c>
      <c r="BN381" s="1" t="s">
        <v>3</v>
      </c>
      <c r="BO381" s="1" t="s">
        <v>3</v>
      </c>
      <c r="BP381" s="1" t="s">
        <v>3</v>
      </c>
      <c r="BQ381" s="1"/>
      <c r="BR381" s="1"/>
      <c r="BS381" s="1"/>
      <c r="BT381" s="1"/>
      <c r="BU381" s="1"/>
      <c r="BV381" s="1"/>
      <c r="BW381" s="1"/>
      <c r="BX381" s="1">
        <v>0</v>
      </c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>
        <v>0</v>
      </c>
    </row>
    <row r="383" spans="1:206" x14ac:dyDescent="0.2">
      <c r="A383" s="3">
        <v>52</v>
      </c>
      <c r="B383" s="3">
        <f t="shared" ref="B383:G383" si="296">B396</f>
        <v>1</v>
      </c>
      <c r="C383" s="3">
        <f t="shared" si="296"/>
        <v>4</v>
      </c>
      <c r="D383" s="3">
        <f t="shared" si="296"/>
        <v>381</v>
      </c>
      <c r="E383" s="3">
        <f t="shared" si="296"/>
        <v>0</v>
      </c>
      <c r="F383" s="3" t="str">
        <f t="shared" si="296"/>
        <v>Раздел</v>
      </c>
      <c r="G383" s="3" t="str">
        <f t="shared" si="296"/>
        <v>Ограждение</v>
      </c>
      <c r="H383" s="3"/>
      <c r="I383" s="3"/>
      <c r="J383" s="3"/>
      <c r="K383" s="3"/>
      <c r="L383" s="3"/>
      <c r="M383" s="3"/>
      <c r="N383" s="3"/>
      <c r="O383" s="3">
        <f t="shared" ref="O383:AT383" si="297">O396</f>
        <v>0</v>
      </c>
      <c r="P383" s="3">
        <f t="shared" si="297"/>
        <v>0</v>
      </c>
      <c r="Q383" s="3">
        <f t="shared" si="297"/>
        <v>0</v>
      </c>
      <c r="R383" s="3">
        <f t="shared" si="297"/>
        <v>0</v>
      </c>
      <c r="S383" s="3">
        <f t="shared" si="297"/>
        <v>0</v>
      </c>
      <c r="T383" s="3">
        <f t="shared" si="297"/>
        <v>0</v>
      </c>
      <c r="U383" s="3">
        <f t="shared" si="297"/>
        <v>0</v>
      </c>
      <c r="V383" s="3">
        <f t="shared" si="297"/>
        <v>0</v>
      </c>
      <c r="W383" s="3">
        <f t="shared" si="297"/>
        <v>0</v>
      </c>
      <c r="X383" s="3">
        <f t="shared" si="297"/>
        <v>0</v>
      </c>
      <c r="Y383" s="3">
        <f t="shared" si="297"/>
        <v>0</v>
      </c>
      <c r="Z383" s="3">
        <f t="shared" si="297"/>
        <v>0</v>
      </c>
      <c r="AA383" s="3">
        <f t="shared" si="297"/>
        <v>0</v>
      </c>
      <c r="AB383" s="3">
        <f t="shared" si="297"/>
        <v>0</v>
      </c>
      <c r="AC383" s="3">
        <f t="shared" si="297"/>
        <v>0</v>
      </c>
      <c r="AD383" s="3">
        <f t="shared" si="297"/>
        <v>0</v>
      </c>
      <c r="AE383" s="3">
        <f t="shared" si="297"/>
        <v>0</v>
      </c>
      <c r="AF383" s="3">
        <f t="shared" si="297"/>
        <v>0</v>
      </c>
      <c r="AG383" s="3">
        <f t="shared" si="297"/>
        <v>0</v>
      </c>
      <c r="AH383" s="3">
        <f t="shared" si="297"/>
        <v>0</v>
      </c>
      <c r="AI383" s="3">
        <f t="shared" si="297"/>
        <v>0</v>
      </c>
      <c r="AJ383" s="3">
        <f t="shared" si="297"/>
        <v>0</v>
      </c>
      <c r="AK383" s="3">
        <f t="shared" si="297"/>
        <v>0</v>
      </c>
      <c r="AL383" s="3">
        <f t="shared" si="297"/>
        <v>0</v>
      </c>
      <c r="AM383" s="3">
        <f t="shared" si="297"/>
        <v>0</v>
      </c>
      <c r="AN383" s="3">
        <f t="shared" si="297"/>
        <v>0</v>
      </c>
      <c r="AO383" s="3">
        <f t="shared" si="297"/>
        <v>0</v>
      </c>
      <c r="AP383" s="3">
        <f t="shared" si="297"/>
        <v>0</v>
      </c>
      <c r="AQ383" s="3">
        <f t="shared" si="297"/>
        <v>0</v>
      </c>
      <c r="AR383" s="3">
        <f t="shared" si="297"/>
        <v>0</v>
      </c>
      <c r="AS383" s="3">
        <f t="shared" si="297"/>
        <v>0</v>
      </c>
      <c r="AT383" s="3">
        <f t="shared" si="297"/>
        <v>0</v>
      </c>
      <c r="AU383" s="3">
        <f t="shared" ref="AU383:BZ383" si="298">AU396</f>
        <v>0</v>
      </c>
      <c r="AV383" s="3">
        <f t="shared" si="298"/>
        <v>0</v>
      </c>
      <c r="AW383" s="3">
        <f t="shared" si="298"/>
        <v>0</v>
      </c>
      <c r="AX383" s="3">
        <f t="shared" si="298"/>
        <v>0</v>
      </c>
      <c r="AY383" s="3">
        <f t="shared" si="298"/>
        <v>0</v>
      </c>
      <c r="AZ383" s="3">
        <f t="shared" si="298"/>
        <v>0</v>
      </c>
      <c r="BA383" s="3">
        <f t="shared" si="298"/>
        <v>0</v>
      </c>
      <c r="BB383" s="3">
        <f t="shared" si="298"/>
        <v>0</v>
      </c>
      <c r="BC383" s="3">
        <f t="shared" si="298"/>
        <v>0</v>
      </c>
      <c r="BD383" s="3">
        <f t="shared" si="298"/>
        <v>0</v>
      </c>
      <c r="BE383" s="3">
        <f t="shared" si="298"/>
        <v>0</v>
      </c>
      <c r="BF383" s="3">
        <f t="shared" si="298"/>
        <v>0</v>
      </c>
      <c r="BG383" s="3">
        <f t="shared" si="298"/>
        <v>0</v>
      </c>
      <c r="BH383" s="3">
        <f t="shared" si="298"/>
        <v>0</v>
      </c>
      <c r="BI383" s="3">
        <f t="shared" si="298"/>
        <v>0</v>
      </c>
      <c r="BJ383" s="3">
        <f t="shared" si="298"/>
        <v>0</v>
      </c>
      <c r="BK383" s="3">
        <f t="shared" si="298"/>
        <v>0</v>
      </c>
      <c r="BL383" s="3">
        <f t="shared" si="298"/>
        <v>0</v>
      </c>
      <c r="BM383" s="3">
        <f t="shared" si="298"/>
        <v>0</v>
      </c>
      <c r="BN383" s="3">
        <f t="shared" si="298"/>
        <v>0</v>
      </c>
      <c r="BO383" s="3">
        <f t="shared" si="298"/>
        <v>0</v>
      </c>
      <c r="BP383" s="3">
        <f t="shared" si="298"/>
        <v>0</v>
      </c>
      <c r="BQ383" s="3">
        <f t="shared" si="298"/>
        <v>0</v>
      </c>
      <c r="BR383" s="3">
        <f t="shared" si="298"/>
        <v>0</v>
      </c>
      <c r="BS383" s="3">
        <f t="shared" si="298"/>
        <v>0</v>
      </c>
      <c r="BT383" s="3">
        <f t="shared" si="298"/>
        <v>0</v>
      </c>
      <c r="BU383" s="3">
        <f t="shared" si="298"/>
        <v>0</v>
      </c>
      <c r="BV383" s="3">
        <f t="shared" si="298"/>
        <v>0</v>
      </c>
      <c r="BW383" s="3">
        <f t="shared" si="298"/>
        <v>0</v>
      </c>
      <c r="BX383" s="3">
        <f t="shared" si="298"/>
        <v>0</v>
      </c>
      <c r="BY383" s="3">
        <f t="shared" si="298"/>
        <v>0</v>
      </c>
      <c r="BZ383" s="3">
        <f t="shared" si="298"/>
        <v>0</v>
      </c>
      <c r="CA383" s="3">
        <f t="shared" ref="CA383:DF383" si="299">CA396</f>
        <v>0</v>
      </c>
      <c r="CB383" s="3">
        <f t="shared" si="299"/>
        <v>0</v>
      </c>
      <c r="CC383" s="3">
        <f t="shared" si="299"/>
        <v>0</v>
      </c>
      <c r="CD383" s="3">
        <f t="shared" si="299"/>
        <v>0</v>
      </c>
      <c r="CE383" s="3">
        <f t="shared" si="299"/>
        <v>0</v>
      </c>
      <c r="CF383" s="3">
        <f t="shared" si="299"/>
        <v>0</v>
      </c>
      <c r="CG383" s="3">
        <f t="shared" si="299"/>
        <v>0</v>
      </c>
      <c r="CH383" s="3">
        <f t="shared" si="299"/>
        <v>0</v>
      </c>
      <c r="CI383" s="3">
        <f t="shared" si="299"/>
        <v>0</v>
      </c>
      <c r="CJ383" s="3">
        <f t="shared" si="299"/>
        <v>0</v>
      </c>
      <c r="CK383" s="3">
        <f t="shared" si="299"/>
        <v>0</v>
      </c>
      <c r="CL383" s="3">
        <f t="shared" si="299"/>
        <v>0</v>
      </c>
      <c r="CM383" s="3">
        <f t="shared" si="299"/>
        <v>0</v>
      </c>
      <c r="CN383" s="3">
        <f t="shared" si="299"/>
        <v>0</v>
      </c>
      <c r="CO383" s="3">
        <f t="shared" si="299"/>
        <v>0</v>
      </c>
      <c r="CP383" s="3">
        <f t="shared" si="299"/>
        <v>0</v>
      </c>
      <c r="CQ383" s="3">
        <f t="shared" si="299"/>
        <v>0</v>
      </c>
      <c r="CR383" s="3">
        <f t="shared" si="299"/>
        <v>0</v>
      </c>
      <c r="CS383" s="3">
        <f t="shared" si="299"/>
        <v>0</v>
      </c>
      <c r="CT383" s="3">
        <f t="shared" si="299"/>
        <v>0</v>
      </c>
      <c r="CU383" s="3">
        <f t="shared" si="299"/>
        <v>0</v>
      </c>
      <c r="CV383" s="3">
        <f t="shared" si="299"/>
        <v>0</v>
      </c>
      <c r="CW383" s="3">
        <f t="shared" si="299"/>
        <v>0</v>
      </c>
      <c r="CX383" s="3">
        <f t="shared" si="299"/>
        <v>0</v>
      </c>
      <c r="CY383" s="3">
        <f t="shared" si="299"/>
        <v>0</v>
      </c>
      <c r="CZ383" s="3">
        <f t="shared" si="299"/>
        <v>0</v>
      </c>
      <c r="DA383" s="3">
        <f t="shared" si="299"/>
        <v>0</v>
      </c>
      <c r="DB383" s="3">
        <f t="shared" si="299"/>
        <v>0</v>
      </c>
      <c r="DC383" s="3">
        <f t="shared" si="299"/>
        <v>0</v>
      </c>
      <c r="DD383" s="3">
        <f t="shared" si="299"/>
        <v>0</v>
      </c>
      <c r="DE383" s="3">
        <f t="shared" si="299"/>
        <v>0</v>
      </c>
      <c r="DF383" s="3">
        <f t="shared" si="299"/>
        <v>0</v>
      </c>
      <c r="DG383" s="4">
        <f t="shared" ref="DG383:EL383" si="300">DG396</f>
        <v>0</v>
      </c>
      <c r="DH383" s="4">
        <f t="shared" si="300"/>
        <v>0</v>
      </c>
      <c r="DI383" s="4">
        <f t="shared" si="300"/>
        <v>0</v>
      </c>
      <c r="DJ383" s="4">
        <f t="shared" si="300"/>
        <v>0</v>
      </c>
      <c r="DK383" s="4">
        <f t="shared" si="300"/>
        <v>0</v>
      </c>
      <c r="DL383" s="4">
        <f t="shared" si="300"/>
        <v>0</v>
      </c>
      <c r="DM383" s="4">
        <f t="shared" si="300"/>
        <v>0</v>
      </c>
      <c r="DN383" s="4">
        <f t="shared" si="300"/>
        <v>0</v>
      </c>
      <c r="DO383" s="4">
        <f t="shared" si="300"/>
        <v>0</v>
      </c>
      <c r="DP383" s="4">
        <f t="shared" si="300"/>
        <v>0</v>
      </c>
      <c r="DQ383" s="4">
        <f t="shared" si="300"/>
        <v>0</v>
      </c>
      <c r="DR383" s="4">
        <f t="shared" si="300"/>
        <v>0</v>
      </c>
      <c r="DS383" s="4">
        <f t="shared" si="300"/>
        <v>0</v>
      </c>
      <c r="DT383" s="4">
        <f t="shared" si="300"/>
        <v>0</v>
      </c>
      <c r="DU383" s="4">
        <f t="shared" si="300"/>
        <v>0</v>
      </c>
      <c r="DV383" s="4">
        <f t="shared" si="300"/>
        <v>0</v>
      </c>
      <c r="DW383" s="4">
        <f t="shared" si="300"/>
        <v>0</v>
      </c>
      <c r="DX383" s="4">
        <f t="shared" si="300"/>
        <v>0</v>
      </c>
      <c r="DY383" s="4">
        <f t="shared" si="300"/>
        <v>0</v>
      </c>
      <c r="DZ383" s="4">
        <f t="shared" si="300"/>
        <v>0</v>
      </c>
      <c r="EA383" s="4">
        <f t="shared" si="300"/>
        <v>0</v>
      </c>
      <c r="EB383" s="4">
        <f t="shared" si="300"/>
        <v>0</v>
      </c>
      <c r="EC383" s="4">
        <f t="shared" si="300"/>
        <v>0</v>
      </c>
      <c r="ED383" s="4">
        <f t="shared" si="300"/>
        <v>0</v>
      </c>
      <c r="EE383" s="4">
        <f t="shared" si="300"/>
        <v>0</v>
      </c>
      <c r="EF383" s="4">
        <f t="shared" si="300"/>
        <v>0</v>
      </c>
      <c r="EG383" s="4">
        <f t="shared" si="300"/>
        <v>0</v>
      </c>
      <c r="EH383" s="4">
        <f t="shared" si="300"/>
        <v>0</v>
      </c>
      <c r="EI383" s="4">
        <f t="shared" si="300"/>
        <v>0</v>
      </c>
      <c r="EJ383" s="4">
        <f t="shared" si="300"/>
        <v>0</v>
      </c>
      <c r="EK383" s="4">
        <f t="shared" si="300"/>
        <v>0</v>
      </c>
      <c r="EL383" s="4">
        <f t="shared" si="300"/>
        <v>0</v>
      </c>
      <c r="EM383" s="4">
        <f t="shared" ref="EM383:FR383" si="301">EM396</f>
        <v>0</v>
      </c>
      <c r="EN383" s="4">
        <f t="shared" si="301"/>
        <v>0</v>
      </c>
      <c r="EO383" s="4">
        <f t="shared" si="301"/>
        <v>0</v>
      </c>
      <c r="EP383" s="4">
        <f t="shared" si="301"/>
        <v>0</v>
      </c>
      <c r="EQ383" s="4">
        <f t="shared" si="301"/>
        <v>0</v>
      </c>
      <c r="ER383" s="4">
        <f t="shared" si="301"/>
        <v>0</v>
      </c>
      <c r="ES383" s="4">
        <f t="shared" si="301"/>
        <v>0</v>
      </c>
      <c r="ET383" s="4">
        <f t="shared" si="301"/>
        <v>0</v>
      </c>
      <c r="EU383" s="4">
        <f t="shared" si="301"/>
        <v>0</v>
      </c>
      <c r="EV383" s="4">
        <f t="shared" si="301"/>
        <v>0</v>
      </c>
      <c r="EW383" s="4">
        <f t="shared" si="301"/>
        <v>0</v>
      </c>
      <c r="EX383" s="4">
        <f t="shared" si="301"/>
        <v>0</v>
      </c>
      <c r="EY383" s="4">
        <f t="shared" si="301"/>
        <v>0</v>
      </c>
      <c r="EZ383" s="4">
        <f t="shared" si="301"/>
        <v>0</v>
      </c>
      <c r="FA383" s="4">
        <f t="shared" si="301"/>
        <v>0</v>
      </c>
      <c r="FB383" s="4">
        <f t="shared" si="301"/>
        <v>0</v>
      </c>
      <c r="FC383" s="4">
        <f t="shared" si="301"/>
        <v>0</v>
      </c>
      <c r="FD383" s="4">
        <f t="shared" si="301"/>
        <v>0</v>
      </c>
      <c r="FE383" s="4">
        <f t="shared" si="301"/>
        <v>0</v>
      </c>
      <c r="FF383" s="4">
        <f t="shared" si="301"/>
        <v>0</v>
      </c>
      <c r="FG383" s="4">
        <f t="shared" si="301"/>
        <v>0</v>
      </c>
      <c r="FH383" s="4">
        <f t="shared" si="301"/>
        <v>0</v>
      </c>
      <c r="FI383" s="4">
        <f t="shared" si="301"/>
        <v>0</v>
      </c>
      <c r="FJ383" s="4">
        <f t="shared" si="301"/>
        <v>0</v>
      </c>
      <c r="FK383" s="4">
        <f t="shared" si="301"/>
        <v>0</v>
      </c>
      <c r="FL383" s="4">
        <f t="shared" si="301"/>
        <v>0</v>
      </c>
      <c r="FM383" s="4">
        <f t="shared" si="301"/>
        <v>0</v>
      </c>
      <c r="FN383" s="4">
        <f t="shared" si="301"/>
        <v>0</v>
      </c>
      <c r="FO383" s="4">
        <f t="shared" si="301"/>
        <v>0</v>
      </c>
      <c r="FP383" s="4">
        <f t="shared" si="301"/>
        <v>0</v>
      </c>
      <c r="FQ383" s="4">
        <f t="shared" si="301"/>
        <v>0</v>
      </c>
      <c r="FR383" s="4">
        <f t="shared" si="301"/>
        <v>0</v>
      </c>
      <c r="FS383" s="4">
        <f t="shared" ref="FS383:GX383" si="302">FS396</f>
        <v>0</v>
      </c>
      <c r="FT383" s="4">
        <f t="shared" si="302"/>
        <v>0</v>
      </c>
      <c r="FU383" s="4">
        <f t="shared" si="302"/>
        <v>0</v>
      </c>
      <c r="FV383" s="4">
        <f t="shared" si="302"/>
        <v>0</v>
      </c>
      <c r="FW383" s="4">
        <f t="shared" si="302"/>
        <v>0</v>
      </c>
      <c r="FX383" s="4">
        <f t="shared" si="302"/>
        <v>0</v>
      </c>
      <c r="FY383" s="4">
        <f t="shared" si="302"/>
        <v>0</v>
      </c>
      <c r="FZ383" s="4">
        <f t="shared" si="302"/>
        <v>0</v>
      </c>
      <c r="GA383" s="4">
        <f t="shared" si="302"/>
        <v>0</v>
      </c>
      <c r="GB383" s="4">
        <f t="shared" si="302"/>
        <v>0</v>
      </c>
      <c r="GC383" s="4">
        <f t="shared" si="302"/>
        <v>0</v>
      </c>
      <c r="GD383" s="4">
        <f t="shared" si="302"/>
        <v>0</v>
      </c>
      <c r="GE383" s="4">
        <f t="shared" si="302"/>
        <v>0</v>
      </c>
      <c r="GF383" s="4">
        <f t="shared" si="302"/>
        <v>0</v>
      </c>
      <c r="GG383" s="4">
        <f t="shared" si="302"/>
        <v>0</v>
      </c>
      <c r="GH383" s="4">
        <f t="shared" si="302"/>
        <v>0</v>
      </c>
      <c r="GI383" s="4">
        <f t="shared" si="302"/>
        <v>0</v>
      </c>
      <c r="GJ383" s="4">
        <f t="shared" si="302"/>
        <v>0</v>
      </c>
      <c r="GK383" s="4">
        <f t="shared" si="302"/>
        <v>0</v>
      </c>
      <c r="GL383" s="4">
        <f t="shared" si="302"/>
        <v>0</v>
      </c>
      <c r="GM383" s="4">
        <f t="shared" si="302"/>
        <v>0</v>
      </c>
      <c r="GN383" s="4">
        <f t="shared" si="302"/>
        <v>0</v>
      </c>
      <c r="GO383" s="4">
        <f t="shared" si="302"/>
        <v>0</v>
      </c>
      <c r="GP383" s="4">
        <f t="shared" si="302"/>
        <v>0</v>
      </c>
      <c r="GQ383" s="4">
        <f t="shared" si="302"/>
        <v>0</v>
      </c>
      <c r="GR383" s="4">
        <f t="shared" si="302"/>
        <v>0</v>
      </c>
      <c r="GS383" s="4">
        <f t="shared" si="302"/>
        <v>0</v>
      </c>
      <c r="GT383" s="4">
        <f t="shared" si="302"/>
        <v>0</v>
      </c>
      <c r="GU383" s="4">
        <f t="shared" si="302"/>
        <v>0</v>
      </c>
      <c r="GV383" s="4">
        <f t="shared" si="302"/>
        <v>0</v>
      </c>
      <c r="GW383" s="4">
        <f t="shared" si="302"/>
        <v>0</v>
      </c>
      <c r="GX383" s="4">
        <f t="shared" si="302"/>
        <v>0</v>
      </c>
    </row>
    <row r="385" spans="1:255" x14ac:dyDescent="0.2">
      <c r="A385" s="2">
        <v>17</v>
      </c>
      <c r="B385" s="2">
        <v>1</v>
      </c>
      <c r="C385" s="2">
        <f>ROW(SmtRes!A333)</f>
        <v>333</v>
      </c>
      <c r="D385" s="2">
        <f>ROW(EtalonRes!A393)</f>
        <v>393</v>
      </c>
      <c r="E385" s="2" t="s">
        <v>3</v>
      </c>
      <c r="F385" s="2" t="s">
        <v>356</v>
      </c>
      <c r="G385" s="2" t="s">
        <v>357</v>
      </c>
      <c r="H385" s="2" t="s">
        <v>358</v>
      </c>
      <c r="I385" s="2">
        <v>59.5</v>
      </c>
      <c r="J385" s="2">
        <v>0</v>
      </c>
      <c r="K385" s="2">
        <v>59.5</v>
      </c>
      <c r="L385" s="2"/>
      <c r="M385" s="2"/>
      <c r="N385" s="2"/>
      <c r="O385" s="2">
        <f t="shared" ref="O385:O394" si="303">ROUND(CP385,2)</f>
        <v>9978.1299999999992</v>
      </c>
      <c r="P385" s="2">
        <f t="shared" ref="P385:P394" si="304">ROUND((ROUND((AC385*AW385*I385),2)*BC385),2)</f>
        <v>7865.9</v>
      </c>
      <c r="Q385" s="2">
        <f>(ROUND((ROUND((((ET385*1.1))*AV385*I385),2)*BB385),2)+ROUND((ROUND(((AE385-((EU385*1.1)))*AV385*I385),2)*BS385),2))</f>
        <v>330.55</v>
      </c>
      <c r="R385" s="2">
        <f t="shared" ref="R385:R394" si="305">ROUND((ROUND((AE385*AV385*I385),2)*BS385),2)</f>
        <v>24.92</v>
      </c>
      <c r="S385" s="2">
        <f t="shared" ref="S385:S394" si="306">ROUND((ROUND((AF385*AV385*I385),2)*BA385),2)</f>
        <v>1781.68</v>
      </c>
      <c r="T385" s="2">
        <f t="shared" ref="T385:T394" si="307">ROUND(CU385*I385,2)</f>
        <v>0</v>
      </c>
      <c r="U385" s="2">
        <f t="shared" ref="U385:U394" si="308">CV385*I385</f>
        <v>141.16386900000003</v>
      </c>
      <c r="V385" s="2">
        <f t="shared" ref="V385:V394" si="309">CW385*I385</f>
        <v>0</v>
      </c>
      <c r="W385" s="2">
        <f t="shared" ref="W385:W394" si="310">ROUND(CX385*I385,2)</f>
        <v>0</v>
      </c>
      <c r="X385" s="2">
        <f t="shared" ref="X385:X394" si="311">ROUND(CY385,2)</f>
        <v>1995.48</v>
      </c>
      <c r="Y385" s="2">
        <f t="shared" ref="Y385:Y394" si="312">ROUND(CZ385,2)</f>
        <v>1247.18</v>
      </c>
      <c r="Z385" s="2"/>
      <c r="AA385" s="2">
        <v>-1</v>
      </c>
      <c r="AB385" s="2">
        <f t="shared" ref="AB385:AB394" si="313">ROUND((AC385+AD385+AF385),1)</f>
        <v>166.1</v>
      </c>
      <c r="AC385" s="2">
        <f t="shared" ref="AC385:AC394" si="314">ROUND((ES385),1)</f>
        <v>132.19999999999999</v>
      </c>
      <c r="AD385" s="2">
        <f>ROUND(((((ET385*1.1))-((EU385*1.1)))+AE385),1)</f>
        <v>5.3</v>
      </c>
      <c r="AE385" s="2">
        <f>ROUND(((EU385*1.1)),1)</f>
        <v>0.4</v>
      </c>
      <c r="AF385" s="2">
        <f>ROUND(((EV385*1.1)),1)</f>
        <v>28.6</v>
      </c>
      <c r="AG385" s="2">
        <f t="shared" ref="AG385:AG394" si="315">ROUND((AP385),1)</f>
        <v>0</v>
      </c>
      <c r="AH385" s="2">
        <f>((EW385*1.1))</f>
        <v>2.2660000000000005</v>
      </c>
      <c r="AI385" s="2">
        <f>((EX385*1.1))</f>
        <v>0</v>
      </c>
      <c r="AJ385" s="2">
        <f t="shared" ref="AJ385:AJ394" si="316">(AS385)</f>
        <v>0</v>
      </c>
      <c r="AK385" s="2">
        <v>163.06</v>
      </c>
      <c r="AL385" s="2">
        <v>132.22</v>
      </c>
      <c r="AM385" s="2">
        <v>4.84</v>
      </c>
      <c r="AN385" s="2">
        <v>0.38</v>
      </c>
      <c r="AO385" s="2">
        <v>26</v>
      </c>
      <c r="AP385" s="2">
        <v>0</v>
      </c>
      <c r="AQ385" s="2">
        <v>2.06</v>
      </c>
      <c r="AR385" s="2">
        <v>0</v>
      </c>
      <c r="AS385" s="2">
        <v>0</v>
      </c>
      <c r="AT385" s="2">
        <v>112</v>
      </c>
      <c r="AU385" s="2">
        <v>70</v>
      </c>
      <c r="AV385" s="2">
        <v>1.0469999999999999</v>
      </c>
      <c r="AW385" s="2">
        <v>1</v>
      </c>
      <c r="AX385" s="2"/>
      <c r="AY385" s="2"/>
      <c r="AZ385" s="2">
        <v>1</v>
      </c>
      <c r="BA385" s="2">
        <v>1</v>
      </c>
      <c r="BB385" s="2">
        <v>1</v>
      </c>
      <c r="BC385" s="2">
        <v>1</v>
      </c>
      <c r="BD385" s="2" t="s">
        <v>3</v>
      </c>
      <c r="BE385" s="2" t="s">
        <v>3</v>
      </c>
      <c r="BF385" s="2" t="s">
        <v>3</v>
      </c>
      <c r="BG385" s="2" t="s">
        <v>3</v>
      </c>
      <c r="BH385" s="2">
        <v>0</v>
      </c>
      <c r="BI385" s="2">
        <v>2</v>
      </c>
      <c r="BJ385" s="2" t="s">
        <v>359</v>
      </c>
      <c r="BK385" s="2"/>
      <c r="BL385" s="2"/>
      <c r="BM385" s="2">
        <v>317</v>
      </c>
      <c r="BN385" s="2">
        <v>0</v>
      </c>
      <c r="BO385" s="2" t="s">
        <v>3</v>
      </c>
      <c r="BP385" s="2">
        <v>0</v>
      </c>
      <c r="BQ385" s="2">
        <v>40</v>
      </c>
      <c r="BR385" s="2">
        <v>0</v>
      </c>
      <c r="BS385" s="2">
        <v>1</v>
      </c>
      <c r="BT385" s="2">
        <v>1</v>
      </c>
      <c r="BU385" s="2">
        <v>1</v>
      </c>
      <c r="BV385" s="2">
        <v>1</v>
      </c>
      <c r="BW385" s="2">
        <v>1</v>
      </c>
      <c r="BX385" s="2">
        <v>1</v>
      </c>
      <c r="BY385" s="2" t="s">
        <v>3</v>
      </c>
      <c r="BZ385" s="2">
        <v>112</v>
      </c>
      <c r="CA385" s="2">
        <v>70</v>
      </c>
      <c r="CB385" s="2" t="s">
        <v>3</v>
      </c>
      <c r="CC385" s="2"/>
      <c r="CD385" s="2"/>
      <c r="CE385" s="2">
        <v>30</v>
      </c>
      <c r="CF385" s="2">
        <v>0</v>
      </c>
      <c r="CG385" s="2">
        <v>0</v>
      </c>
      <c r="CH385" s="2"/>
      <c r="CI385" s="2"/>
      <c r="CJ385" s="2"/>
      <c r="CK385" s="2"/>
      <c r="CL385" s="2"/>
      <c r="CM385" s="2">
        <v>0</v>
      </c>
      <c r="CN385" s="2" t="s">
        <v>648</v>
      </c>
      <c r="CO385" s="2">
        <v>0</v>
      </c>
      <c r="CP385" s="2">
        <f t="shared" ref="CP385:CP394" si="317">(P385+Q385+S385)</f>
        <v>9978.1299999999992</v>
      </c>
      <c r="CQ385" s="2">
        <f t="shared" ref="CQ385:CQ394" si="318">ROUND((ROUND((AC385*AW385*1),2)*BC385),2)</f>
        <v>132.19999999999999</v>
      </c>
      <c r="CR385" s="2">
        <f>(ROUND((ROUND((((ET385*1.1))*AV385*1),2)*BB385),2)+ROUND((ROUND(((AE385-((EU385*1.1)))*AV385*1),2)*BS385),2))</f>
        <v>5.5500000000000007</v>
      </c>
      <c r="CS385" s="2">
        <f t="shared" ref="CS385:CS394" si="319">ROUND((ROUND((AE385*AV385*1),2)*BS385),2)</f>
        <v>0.42</v>
      </c>
      <c r="CT385" s="2">
        <f t="shared" ref="CT385:CT394" si="320">ROUND((ROUND((AF385*AV385*1),2)*BA385),2)</f>
        <v>29.94</v>
      </c>
      <c r="CU385" s="2">
        <f t="shared" ref="CU385:CU394" si="321">AG385</f>
        <v>0</v>
      </c>
      <c r="CV385" s="2">
        <f t="shared" ref="CV385:CV394" si="322">(AH385*AV385)</f>
        <v>2.3725020000000003</v>
      </c>
      <c r="CW385" s="2">
        <f t="shared" ref="CW385:CW394" si="323">AI385</f>
        <v>0</v>
      </c>
      <c r="CX385" s="2">
        <f t="shared" ref="CX385:CX394" si="324">AJ385</f>
        <v>0</v>
      </c>
      <c r="CY385" s="2">
        <f>((S385*BZ385)/100)</f>
        <v>1995.4816000000001</v>
      </c>
      <c r="CZ385" s="2">
        <f>((S385*CA385)/100)</f>
        <v>1247.1760000000002</v>
      </c>
      <c r="DA385" s="2"/>
      <c r="DB385" s="2">
        <v>43</v>
      </c>
      <c r="DC385" s="2" t="s">
        <v>3</v>
      </c>
      <c r="DD385" s="2" t="s">
        <v>3</v>
      </c>
      <c r="DE385" s="2" t="s">
        <v>22</v>
      </c>
      <c r="DF385" s="2" t="s">
        <v>22</v>
      </c>
      <c r="DG385" s="2" t="s">
        <v>22</v>
      </c>
      <c r="DH385" s="2" t="s">
        <v>3</v>
      </c>
      <c r="DI385" s="2" t="s">
        <v>22</v>
      </c>
      <c r="DJ385" s="2" t="s">
        <v>22</v>
      </c>
      <c r="DK385" s="2" t="s">
        <v>3</v>
      </c>
      <c r="DL385" s="2" t="s">
        <v>3</v>
      </c>
      <c r="DM385" s="2" t="s">
        <v>3</v>
      </c>
      <c r="DN385" s="2">
        <v>0</v>
      </c>
      <c r="DO385" s="2">
        <v>0</v>
      </c>
      <c r="DP385" s="2">
        <v>1</v>
      </c>
      <c r="DQ385" s="2">
        <v>1</v>
      </c>
      <c r="DR385" s="2"/>
      <c r="DS385" s="2"/>
      <c r="DT385" s="2"/>
      <c r="DU385" s="2">
        <v>1013</v>
      </c>
      <c r="DV385" s="2" t="s">
        <v>358</v>
      </c>
      <c r="DW385" s="2" t="s">
        <v>358</v>
      </c>
      <c r="DX385" s="2">
        <v>1</v>
      </c>
      <c r="DY385" s="2"/>
      <c r="DZ385" s="2" t="s">
        <v>3</v>
      </c>
      <c r="EA385" s="2" t="s">
        <v>3</v>
      </c>
      <c r="EB385" s="2" t="s">
        <v>3</v>
      </c>
      <c r="EC385" s="2" t="s">
        <v>3</v>
      </c>
      <c r="ED385" s="2"/>
      <c r="EE385" s="2">
        <v>55891561</v>
      </c>
      <c r="EF385" s="2">
        <v>40</v>
      </c>
      <c r="EG385" s="2" t="s">
        <v>176</v>
      </c>
      <c r="EH385" s="2">
        <v>0</v>
      </c>
      <c r="EI385" s="2" t="s">
        <v>3</v>
      </c>
      <c r="EJ385" s="2">
        <v>2</v>
      </c>
      <c r="EK385" s="2">
        <v>317</v>
      </c>
      <c r="EL385" s="2" t="s">
        <v>177</v>
      </c>
      <c r="EM385" s="2" t="s">
        <v>178</v>
      </c>
      <c r="EN385" s="2"/>
      <c r="EO385" s="2" t="s">
        <v>26</v>
      </c>
      <c r="EP385" s="2"/>
      <c r="EQ385" s="2">
        <v>132096</v>
      </c>
      <c r="ER385" s="2">
        <v>163.06</v>
      </c>
      <c r="ES385" s="2">
        <v>132.22</v>
      </c>
      <c r="ET385" s="2">
        <v>4.84</v>
      </c>
      <c r="EU385" s="2">
        <v>0.38</v>
      </c>
      <c r="EV385" s="2">
        <v>26</v>
      </c>
      <c r="EW385" s="2">
        <v>2.06</v>
      </c>
      <c r="EX385" s="2">
        <v>0</v>
      </c>
      <c r="EY385" s="2">
        <v>0</v>
      </c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>
        <v>0</v>
      </c>
      <c r="FR385" s="2">
        <v>0</v>
      </c>
      <c r="FS385" s="2">
        <v>0</v>
      </c>
      <c r="FT385" s="2"/>
      <c r="FU385" s="2"/>
      <c r="FV385" s="2"/>
      <c r="FW385" s="2"/>
      <c r="FX385" s="2">
        <v>112</v>
      </c>
      <c r="FY385" s="2">
        <v>70</v>
      </c>
      <c r="FZ385" s="2"/>
      <c r="GA385" s="2" t="s">
        <v>3</v>
      </c>
      <c r="GB385" s="2"/>
      <c r="GC385" s="2"/>
      <c r="GD385" s="2">
        <v>1</v>
      </c>
      <c r="GE385" s="2"/>
      <c r="GF385" s="2">
        <v>-1494566036</v>
      </c>
      <c r="GG385" s="2">
        <v>2</v>
      </c>
      <c r="GH385" s="2">
        <v>1</v>
      </c>
      <c r="GI385" s="2">
        <v>-2</v>
      </c>
      <c r="GJ385" s="2">
        <v>0</v>
      </c>
      <c r="GK385" s="2">
        <v>0</v>
      </c>
      <c r="GL385" s="2">
        <f t="shared" ref="GL385:GL394" si="325">ROUND(IF(AND(BH385=3,BI385=3,FS385&lt;&gt;0),P385,0),2)</f>
        <v>0</v>
      </c>
      <c r="GM385" s="2">
        <f>ROUND(O385+X385+Y385,2)+GX385</f>
        <v>13220.79</v>
      </c>
      <c r="GN385" s="2">
        <f t="shared" ref="GN385:GN394" si="326">IF(OR(BI385=0,BI385=1),GM385-GX385,0)</f>
        <v>0</v>
      </c>
      <c r="GO385" s="2">
        <f t="shared" ref="GO385:GO394" si="327">IF(BI385=2,GM385-GX385,0)</f>
        <v>13220.79</v>
      </c>
      <c r="GP385" s="2">
        <f t="shared" ref="GP385:GP394" si="328">IF(BI385=4,GM385-GX385,0)</f>
        <v>0</v>
      </c>
      <c r="GQ385" s="2"/>
      <c r="GR385" s="2">
        <v>0</v>
      </c>
      <c r="GS385" s="2">
        <v>3</v>
      </c>
      <c r="GT385" s="2">
        <v>0</v>
      </c>
      <c r="GU385" s="2" t="s">
        <v>3</v>
      </c>
      <c r="GV385" s="2">
        <f t="shared" ref="GV385:GV394" si="329">ROUND((GT385),1)</f>
        <v>0</v>
      </c>
      <c r="GW385" s="2">
        <v>1</v>
      </c>
      <c r="GX385" s="2">
        <f t="shared" ref="GX385:GX394" si="330">ROUND(HC385*I385,2)</f>
        <v>0</v>
      </c>
      <c r="GY385" s="2"/>
      <c r="GZ385" s="2"/>
      <c r="HA385" s="2">
        <v>0</v>
      </c>
      <c r="HB385" s="2">
        <v>0</v>
      </c>
      <c r="HC385" s="2">
        <f t="shared" ref="HC385:HC394" si="331">GV385*GW385</f>
        <v>0</v>
      </c>
      <c r="HD385" s="2"/>
      <c r="HE385" s="2" t="s">
        <v>3</v>
      </c>
      <c r="HF385" s="2" t="s">
        <v>3</v>
      </c>
      <c r="HG385" s="2"/>
      <c r="HH385" s="2"/>
      <c r="HI385" s="2"/>
      <c r="HJ385" s="2"/>
      <c r="HK385" s="2"/>
      <c r="HL385" s="2"/>
      <c r="HM385" s="2" t="s">
        <v>3</v>
      </c>
      <c r="HN385" s="2" t="s">
        <v>3</v>
      </c>
      <c r="HO385" s="2" t="s">
        <v>3</v>
      </c>
      <c r="HP385" s="2" t="s">
        <v>3</v>
      </c>
      <c r="HQ385" s="2" t="s">
        <v>3</v>
      </c>
      <c r="HR385" s="2"/>
      <c r="HS385" s="2">
        <v>0</v>
      </c>
      <c r="HT385" s="2"/>
      <c r="HU385" s="2"/>
      <c r="HV385" s="2"/>
      <c r="HW385" s="2"/>
      <c r="HX385" s="2"/>
      <c r="HY385" s="2"/>
      <c r="HZ385" s="2"/>
      <c r="IA385" s="2"/>
      <c r="IB385" s="2"/>
      <c r="IC385" s="2"/>
      <c r="ID385" s="2"/>
      <c r="IE385" s="2"/>
      <c r="IF385" s="2"/>
      <c r="IG385" s="2"/>
      <c r="IH385" s="2"/>
      <c r="II385" s="2"/>
      <c r="IJ385" s="2"/>
      <c r="IK385" s="2">
        <v>0</v>
      </c>
      <c r="IL385" s="2"/>
      <c r="IM385" s="2"/>
      <c r="IN385" s="2"/>
      <c r="IO385" s="2"/>
      <c r="IP385" s="2"/>
      <c r="IQ385" s="2"/>
      <c r="IR385" s="2"/>
      <c r="IS385" s="2"/>
      <c r="IT385" s="2"/>
      <c r="IU385" s="2"/>
    </row>
    <row r="386" spans="1:255" x14ac:dyDescent="0.2">
      <c r="A386">
        <v>17</v>
      </c>
      <c r="B386">
        <v>1</v>
      </c>
      <c r="C386">
        <f>ROW(SmtRes!A340)</f>
        <v>340</v>
      </c>
      <c r="D386">
        <f>ROW(EtalonRes!A400)</f>
        <v>400</v>
      </c>
      <c r="E386" t="s">
        <v>3</v>
      </c>
      <c r="F386" t="s">
        <v>356</v>
      </c>
      <c r="G386" t="s">
        <v>357</v>
      </c>
      <c r="H386" t="s">
        <v>358</v>
      </c>
      <c r="I386">
        <v>59.5</v>
      </c>
      <c r="J386">
        <v>0</v>
      </c>
      <c r="K386">
        <v>59.5</v>
      </c>
      <c r="O386">
        <f t="shared" si="303"/>
        <v>99092.93</v>
      </c>
      <c r="P386">
        <f t="shared" si="304"/>
        <v>26508.080000000002</v>
      </c>
      <c r="Q386">
        <f>(ROUND((ROUND((((ET386*1.1))*AV386*I386),2)*BB386),2)+ROUND((ROUND(((AE386-((EU386*1.1)))*AV386*I386),2)*BS386),2))</f>
        <v>4132.7</v>
      </c>
      <c r="R386">
        <f t="shared" si="305"/>
        <v>957.43</v>
      </c>
      <c r="S386">
        <f t="shared" si="306"/>
        <v>68452.149999999994</v>
      </c>
      <c r="T386">
        <f t="shared" si="307"/>
        <v>0</v>
      </c>
      <c r="U386">
        <f t="shared" si="308"/>
        <v>141.16386900000003</v>
      </c>
      <c r="V386">
        <f t="shared" si="309"/>
        <v>0</v>
      </c>
      <c r="W386">
        <f t="shared" si="310"/>
        <v>0</v>
      </c>
      <c r="X386">
        <f t="shared" si="311"/>
        <v>62975.98</v>
      </c>
      <c r="Y386">
        <f t="shared" si="312"/>
        <v>29434.42</v>
      </c>
      <c r="AA386">
        <v>-1</v>
      </c>
      <c r="AB386">
        <f t="shared" si="313"/>
        <v>166.1</v>
      </c>
      <c r="AC386">
        <f t="shared" si="314"/>
        <v>132.19999999999999</v>
      </c>
      <c r="AD386">
        <f>ROUND(((((ET386*1.1))-((EU386*1.1)))+AE386),1)</f>
        <v>5.3</v>
      </c>
      <c r="AE386">
        <f>ROUND(((EU386*1.1)),1)</f>
        <v>0.4</v>
      </c>
      <c r="AF386">
        <f>ROUND(((EV386*1.1)),1)</f>
        <v>28.6</v>
      </c>
      <c r="AG386">
        <f t="shared" si="315"/>
        <v>0</v>
      </c>
      <c r="AH386">
        <f>((EW386*1.1))</f>
        <v>2.2660000000000005</v>
      </c>
      <c r="AI386">
        <f>((EX386*1.1))</f>
        <v>0</v>
      </c>
      <c r="AJ386">
        <f t="shared" si="316"/>
        <v>0</v>
      </c>
      <c r="AK386">
        <v>163.06</v>
      </c>
      <c r="AL386">
        <v>132.22</v>
      </c>
      <c r="AM386">
        <v>4.84</v>
      </c>
      <c r="AN386">
        <v>0.38</v>
      </c>
      <c r="AO386">
        <v>26</v>
      </c>
      <c r="AP386">
        <v>0</v>
      </c>
      <c r="AQ386">
        <v>2.06</v>
      </c>
      <c r="AR386">
        <v>0</v>
      </c>
      <c r="AS386">
        <v>0</v>
      </c>
      <c r="AT386">
        <v>92</v>
      </c>
      <c r="AU386">
        <v>43</v>
      </c>
      <c r="AV386">
        <v>1.0469999999999999</v>
      </c>
      <c r="AW386">
        <v>1</v>
      </c>
      <c r="AZ386">
        <v>1</v>
      </c>
      <c r="BA386">
        <v>38.42</v>
      </c>
      <c r="BB386">
        <v>12.59</v>
      </c>
      <c r="BC386">
        <v>3.37</v>
      </c>
      <c r="BD386" t="s">
        <v>3</v>
      </c>
      <c r="BE386" t="s">
        <v>3</v>
      </c>
      <c r="BF386" t="s">
        <v>3</v>
      </c>
      <c r="BG386" t="s">
        <v>3</v>
      </c>
      <c r="BH386">
        <v>0</v>
      </c>
      <c r="BI386">
        <v>2</v>
      </c>
      <c r="BJ386" t="s">
        <v>359</v>
      </c>
      <c r="BM386">
        <v>317</v>
      </c>
      <c r="BN386">
        <v>0</v>
      </c>
      <c r="BO386" t="s">
        <v>356</v>
      </c>
      <c r="BP386">
        <v>1</v>
      </c>
      <c r="BQ386">
        <v>40</v>
      </c>
      <c r="BR386">
        <v>0</v>
      </c>
      <c r="BS386">
        <v>38.42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3</v>
      </c>
      <c r="BZ386">
        <v>92</v>
      </c>
      <c r="CA386">
        <v>43</v>
      </c>
      <c r="CB386" t="s">
        <v>3</v>
      </c>
      <c r="CE386">
        <v>30</v>
      </c>
      <c r="CF386">
        <v>0</v>
      </c>
      <c r="CG386">
        <v>0</v>
      </c>
      <c r="CM386">
        <v>0</v>
      </c>
      <c r="CN386" t="s">
        <v>648</v>
      </c>
      <c r="CO386">
        <v>0</v>
      </c>
      <c r="CP386">
        <f t="shared" si="317"/>
        <v>99092.93</v>
      </c>
      <c r="CQ386">
        <f t="shared" si="318"/>
        <v>445.51</v>
      </c>
      <c r="CR386">
        <f>(ROUND((ROUND((((ET386*1.1))*AV386*1),2)*BB386),2)+ROUND((ROUND(((AE386-((EU386*1.1)))*AV386*1),2)*BS386),2))</f>
        <v>69.36</v>
      </c>
      <c r="CS386">
        <f t="shared" si="319"/>
        <v>16.14</v>
      </c>
      <c r="CT386">
        <f t="shared" si="320"/>
        <v>1150.29</v>
      </c>
      <c r="CU386">
        <f t="shared" si="321"/>
        <v>0</v>
      </c>
      <c r="CV386">
        <f t="shared" si="322"/>
        <v>2.3725020000000003</v>
      </c>
      <c r="CW386">
        <f t="shared" si="323"/>
        <v>0</v>
      </c>
      <c r="CX386">
        <f t="shared" si="324"/>
        <v>0</v>
      </c>
      <c r="CY386">
        <f>S386*(BZ386/100)</f>
        <v>62975.977999999996</v>
      </c>
      <c r="CZ386">
        <f>S386*(CA386/100)</f>
        <v>29434.424499999997</v>
      </c>
      <c r="DB386">
        <v>44</v>
      </c>
      <c r="DC386" t="s">
        <v>3</v>
      </c>
      <c r="DD386" t="s">
        <v>3</v>
      </c>
      <c r="DE386" t="s">
        <v>22</v>
      </c>
      <c r="DF386" t="s">
        <v>22</v>
      </c>
      <c r="DG386" t="s">
        <v>22</v>
      </c>
      <c r="DH386" t="s">
        <v>3</v>
      </c>
      <c r="DI386" t="s">
        <v>22</v>
      </c>
      <c r="DJ386" t="s">
        <v>22</v>
      </c>
      <c r="DK386" t="s">
        <v>3</v>
      </c>
      <c r="DL386" t="s">
        <v>3</v>
      </c>
      <c r="DM386" t="s">
        <v>3</v>
      </c>
      <c r="DN386">
        <v>112</v>
      </c>
      <c r="DO386">
        <v>70</v>
      </c>
      <c r="DP386">
        <v>1.0469999999999999</v>
      </c>
      <c r="DQ386">
        <v>1</v>
      </c>
      <c r="DU386">
        <v>1013</v>
      </c>
      <c r="DV386" t="s">
        <v>358</v>
      </c>
      <c r="DW386" t="s">
        <v>358</v>
      </c>
      <c r="DX386">
        <v>1</v>
      </c>
      <c r="DZ386" t="s">
        <v>3</v>
      </c>
      <c r="EA386" t="s">
        <v>3</v>
      </c>
      <c r="EB386" t="s">
        <v>3</v>
      </c>
      <c r="EC386" t="s">
        <v>3</v>
      </c>
      <c r="EE386">
        <v>55891561</v>
      </c>
      <c r="EF386">
        <v>40</v>
      </c>
      <c r="EG386" t="s">
        <v>176</v>
      </c>
      <c r="EH386">
        <v>0</v>
      </c>
      <c r="EI386" t="s">
        <v>3</v>
      </c>
      <c r="EJ386">
        <v>2</v>
      </c>
      <c r="EK386">
        <v>317</v>
      </c>
      <c r="EL386" t="s">
        <v>177</v>
      </c>
      <c r="EM386" t="s">
        <v>178</v>
      </c>
      <c r="EO386" t="s">
        <v>26</v>
      </c>
      <c r="EQ386">
        <v>132096</v>
      </c>
      <c r="ER386">
        <v>163.06</v>
      </c>
      <c r="ES386">
        <v>132.22</v>
      </c>
      <c r="ET386">
        <v>4.84</v>
      </c>
      <c r="EU386">
        <v>0.38</v>
      </c>
      <c r="EV386">
        <v>26</v>
      </c>
      <c r="EW386">
        <v>2.06</v>
      </c>
      <c r="EX386">
        <v>0</v>
      </c>
      <c r="EY386">
        <v>0</v>
      </c>
      <c r="FQ386">
        <v>0</v>
      </c>
      <c r="FR386">
        <v>0</v>
      </c>
      <c r="FS386">
        <v>0</v>
      </c>
      <c r="FX386">
        <v>112</v>
      </c>
      <c r="FY386">
        <v>70</v>
      </c>
      <c r="GA386" t="s">
        <v>3</v>
      </c>
      <c r="GD386">
        <v>0</v>
      </c>
      <c r="GF386">
        <v>-1494566036</v>
      </c>
      <c r="GG386">
        <v>2</v>
      </c>
      <c r="GH386">
        <v>1</v>
      </c>
      <c r="GI386">
        <v>2</v>
      </c>
      <c r="GJ386">
        <v>0</v>
      </c>
      <c r="GK386">
        <f>ROUND(R386*(S12)/100,2)</f>
        <v>1531.89</v>
      </c>
      <c r="GL386">
        <f t="shared" si="325"/>
        <v>0</v>
      </c>
      <c r="GM386">
        <f>ROUND(O386+X386+Y386+GK386,2)+GX386</f>
        <v>193035.22</v>
      </c>
      <c r="GN386">
        <f t="shared" si="326"/>
        <v>0</v>
      </c>
      <c r="GO386">
        <f t="shared" si="327"/>
        <v>193035.22</v>
      </c>
      <c r="GP386">
        <f t="shared" si="328"/>
        <v>0</v>
      </c>
      <c r="GR386">
        <v>0</v>
      </c>
      <c r="GS386">
        <v>3</v>
      </c>
      <c r="GT386">
        <v>0</v>
      </c>
      <c r="GU386" t="s">
        <v>3</v>
      </c>
      <c r="GV386">
        <f t="shared" si="329"/>
        <v>0</v>
      </c>
      <c r="GW386">
        <v>1</v>
      </c>
      <c r="GX386">
        <f t="shared" si="330"/>
        <v>0</v>
      </c>
      <c r="HA386">
        <v>0</v>
      </c>
      <c r="HB386">
        <v>0</v>
      </c>
      <c r="HC386">
        <f t="shared" si="331"/>
        <v>0</v>
      </c>
      <c r="HE386" t="s">
        <v>3</v>
      </c>
      <c r="HF386" t="s">
        <v>3</v>
      </c>
      <c r="HM386" t="s">
        <v>3</v>
      </c>
      <c r="HN386" t="s">
        <v>3</v>
      </c>
      <c r="HO386" t="s">
        <v>3</v>
      </c>
      <c r="HP386" t="s">
        <v>3</v>
      </c>
      <c r="HQ386" t="s">
        <v>3</v>
      </c>
      <c r="HS386">
        <v>0</v>
      </c>
      <c r="IK386">
        <v>0</v>
      </c>
    </row>
    <row r="387" spans="1:255" x14ac:dyDescent="0.2">
      <c r="A387" s="2">
        <v>18</v>
      </c>
      <c r="B387" s="2">
        <v>1</v>
      </c>
      <c r="C387" s="2">
        <v>332</v>
      </c>
      <c r="D387" s="2"/>
      <c r="E387" s="2" t="s">
        <v>3</v>
      </c>
      <c r="F387" s="2" t="s">
        <v>360</v>
      </c>
      <c r="G387" s="2" t="s">
        <v>361</v>
      </c>
      <c r="H387" s="2" t="s">
        <v>140</v>
      </c>
      <c r="I387" s="2">
        <f>I385*J387</f>
        <v>59.5</v>
      </c>
      <c r="J387" s="2">
        <v>1</v>
      </c>
      <c r="K387" s="2">
        <v>1</v>
      </c>
      <c r="L387" s="2"/>
      <c r="M387" s="2"/>
      <c r="N387" s="2"/>
      <c r="O387" s="2">
        <f t="shared" si="303"/>
        <v>1612.45</v>
      </c>
      <c r="P387" s="2">
        <f t="shared" si="304"/>
        <v>1612.45</v>
      </c>
      <c r="Q387" s="2">
        <f>(ROUND((ROUND(((ET387)*AV387*I387),2)*BB387),2)+ROUND((ROUND(((AE387-(EU387))*AV387*I387),2)*BS387),2))</f>
        <v>0</v>
      </c>
      <c r="R387" s="2">
        <f t="shared" si="305"/>
        <v>0</v>
      </c>
      <c r="S387" s="2">
        <f t="shared" si="306"/>
        <v>0</v>
      </c>
      <c r="T387" s="2">
        <f t="shared" si="307"/>
        <v>0</v>
      </c>
      <c r="U387" s="2">
        <f t="shared" si="308"/>
        <v>0</v>
      </c>
      <c r="V387" s="2">
        <f t="shared" si="309"/>
        <v>0</v>
      </c>
      <c r="W387" s="2">
        <f t="shared" si="310"/>
        <v>0</v>
      </c>
      <c r="X387" s="2">
        <f t="shared" si="311"/>
        <v>0</v>
      </c>
      <c r="Y387" s="2">
        <f t="shared" si="312"/>
        <v>0</v>
      </c>
      <c r="Z387" s="2"/>
      <c r="AA387" s="2">
        <v>-1</v>
      </c>
      <c r="AB387" s="2">
        <f t="shared" si="313"/>
        <v>27.1</v>
      </c>
      <c r="AC387" s="2">
        <f t="shared" si="314"/>
        <v>27.1</v>
      </c>
      <c r="AD387" s="2">
        <f>ROUND((((ET387)-(EU387))+AE387),1)</f>
        <v>0</v>
      </c>
      <c r="AE387" s="2">
        <f t="shared" ref="AE387:AF390" si="332">ROUND((EU387),1)</f>
        <v>0</v>
      </c>
      <c r="AF387" s="2">
        <f t="shared" si="332"/>
        <v>0</v>
      </c>
      <c r="AG387" s="2">
        <f t="shared" si="315"/>
        <v>0</v>
      </c>
      <c r="AH387" s="2">
        <f t="shared" ref="AH387:AI390" si="333">(EW387)</f>
        <v>0</v>
      </c>
      <c r="AI387" s="2">
        <f t="shared" si="333"/>
        <v>0</v>
      </c>
      <c r="AJ387" s="2">
        <f t="shared" si="316"/>
        <v>0</v>
      </c>
      <c r="AK387" s="2">
        <v>27.14</v>
      </c>
      <c r="AL387" s="2">
        <v>27.14</v>
      </c>
      <c r="AM387" s="2">
        <v>0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112</v>
      </c>
      <c r="AU387" s="2">
        <v>70</v>
      </c>
      <c r="AV387" s="2">
        <v>1.0469999999999999</v>
      </c>
      <c r="AW387" s="2">
        <v>1</v>
      </c>
      <c r="AX387" s="2"/>
      <c r="AY387" s="2"/>
      <c r="AZ387" s="2">
        <v>1</v>
      </c>
      <c r="BA387" s="2">
        <v>1</v>
      </c>
      <c r="BB387" s="2">
        <v>1</v>
      </c>
      <c r="BC387" s="2">
        <v>1</v>
      </c>
      <c r="BD387" s="2" t="s">
        <v>3</v>
      </c>
      <c r="BE387" s="2" t="s">
        <v>3</v>
      </c>
      <c r="BF387" s="2" t="s">
        <v>3</v>
      </c>
      <c r="BG387" s="2" t="s">
        <v>3</v>
      </c>
      <c r="BH387" s="2">
        <v>3</v>
      </c>
      <c r="BI387" s="2">
        <v>2</v>
      </c>
      <c r="BJ387" s="2" t="s">
        <v>362</v>
      </c>
      <c r="BK387" s="2"/>
      <c r="BL387" s="2"/>
      <c r="BM387" s="2">
        <v>317</v>
      </c>
      <c r="BN387" s="2">
        <v>0</v>
      </c>
      <c r="BO387" s="2" t="s">
        <v>3</v>
      </c>
      <c r="BP387" s="2">
        <v>0</v>
      </c>
      <c r="BQ387" s="2">
        <v>40</v>
      </c>
      <c r="BR387" s="2">
        <v>0</v>
      </c>
      <c r="BS387" s="2">
        <v>1</v>
      </c>
      <c r="BT387" s="2">
        <v>1</v>
      </c>
      <c r="BU387" s="2">
        <v>1</v>
      </c>
      <c r="BV387" s="2">
        <v>1</v>
      </c>
      <c r="BW387" s="2">
        <v>1</v>
      </c>
      <c r="BX387" s="2">
        <v>1</v>
      </c>
      <c r="BY387" s="2" t="s">
        <v>3</v>
      </c>
      <c r="BZ387" s="2">
        <v>112</v>
      </c>
      <c r="CA387" s="2">
        <v>70</v>
      </c>
      <c r="CB387" s="2" t="s">
        <v>3</v>
      </c>
      <c r="CC387" s="2"/>
      <c r="CD387" s="2"/>
      <c r="CE387" s="2">
        <v>30</v>
      </c>
      <c r="CF387" s="2">
        <v>0</v>
      </c>
      <c r="CG387" s="2">
        <v>0</v>
      </c>
      <c r="CH387" s="2"/>
      <c r="CI387" s="2"/>
      <c r="CJ387" s="2"/>
      <c r="CK387" s="2"/>
      <c r="CL387" s="2"/>
      <c r="CM387" s="2">
        <v>0</v>
      </c>
      <c r="CN387" s="2" t="s">
        <v>3</v>
      </c>
      <c r="CO387" s="2">
        <v>0</v>
      </c>
      <c r="CP387" s="2">
        <f t="shared" si="317"/>
        <v>1612.45</v>
      </c>
      <c r="CQ387" s="2">
        <f t="shared" si="318"/>
        <v>27.1</v>
      </c>
      <c r="CR387" s="2">
        <f>(ROUND((ROUND(((ET387)*AV387*1),2)*BB387),2)+ROUND((ROUND(((AE387-(EU387))*AV387*1),2)*BS387),2))</f>
        <v>0</v>
      </c>
      <c r="CS387" s="2">
        <f t="shared" si="319"/>
        <v>0</v>
      </c>
      <c r="CT387" s="2">
        <f t="shared" si="320"/>
        <v>0</v>
      </c>
      <c r="CU387" s="2">
        <f t="shared" si="321"/>
        <v>0</v>
      </c>
      <c r="CV387" s="2">
        <f t="shared" si="322"/>
        <v>0</v>
      </c>
      <c r="CW387" s="2">
        <f t="shared" si="323"/>
        <v>0</v>
      </c>
      <c r="CX387" s="2">
        <f t="shared" si="324"/>
        <v>0</v>
      </c>
      <c r="CY387" s="2">
        <f>((S387*BZ387)/100)</f>
        <v>0</v>
      </c>
      <c r="CZ387" s="2">
        <f>((S387*CA387)/100)</f>
        <v>0</v>
      </c>
      <c r="DA387" s="2"/>
      <c r="DB387" s="2"/>
      <c r="DC387" s="2" t="s">
        <v>3</v>
      </c>
      <c r="DD387" s="2" t="s">
        <v>3</v>
      </c>
      <c r="DE387" s="2" t="s">
        <v>3</v>
      </c>
      <c r="DF387" s="2" t="s">
        <v>3</v>
      </c>
      <c r="DG387" s="2" t="s">
        <v>3</v>
      </c>
      <c r="DH387" s="2" t="s">
        <v>3</v>
      </c>
      <c r="DI387" s="2" t="s">
        <v>3</v>
      </c>
      <c r="DJ387" s="2" t="s">
        <v>3</v>
      </c>
      <c r="DK387" s="2" t="s">
        <v>3</v>
      </c>
      <c r="DL387" s="2" t="s">
        <v>3</v>
      </c>
      <c r="DM387" s="2" t="s">
        <v>3</v>
      </c>
      <c r="DN387" s="2">
        <v>0</v>
      </c>
      <c r="DO387" s="2">
        <v>0</v>
      </c>
      <c r="DP387" s="2">
        <v>1</v>
      </c>
      <c r="DQ387" s="2">
        <v>1</v>
      </c>
      <c r="DR387" s="2"/>
      <c r="DS387" s="2"/>
      <c r="DT387" s="2"/>
      <c r="DU387" s="2">
        <v>1005</v>
      </c>
      <c r="DV387" s="2" t="s">
        <v>140</v>
      </c>
      <c r="DW387" s="2" t="s">
        <v>140</v>
      </c>
      <c r="DX387" s="2">
        <v>1</v>
      </c>
      <c r="DY387" s="2"/>
      <c r="DZ387" s="2" t="s">
        <v>3</v>
      </c>
      <c r="EA387" s="2" t="s">
        <v>3</v>
      </c>
      <c r="EB387" s="2" t="s">
        <v>3</v>
      </c>
      <c r="EC387" s="2" t="s">
        <v>3</v>
      </c>
      <c r="ED387" s="2"/>
      <c r="EE387" s="2">
        <v>55891561</v>
      </c>
      <c r="EF387" s="2">
        <v>40</v>
      </c>
      <c r="EG387" s="2" t="s">
        <v>176</v>
      </c>
      <c r="EH387" s="2">
        <v>0</v>
      </c>
      <c r="EI387" s="2" t="s">
        <v>3</v>
      </c>
      <c r="EJ387" s="2">
        <v>2</v>
      </c>
      <c r="EK387" s="2">
        <v>317</v>
      </c>
      <c r="EL387" s="2" t="s">
        <v>177</v>
      </c>
      <c r="EM387" s="2" t="s">
        <v>178</v>
      </c>
      <c r="EN387" s="2"/>
      <c r="EO387" s="2" t="s">
        <v>3</v>
      </c>
      <c r="EP387" s="2"/>
      <c r="EQ387" s="2">
        <v>1024</v>
      </c>
      <c r="ER387" s="2">
        <v>27.14</v>
      </c>
      <c r="ES387" s="2">
        <v>27.14</v>
      </c>
      <c r="ET387" s="2">
        <v>0</v>
      </c>
      <c r="EU387" s="2">
        <v>0</v>
      </c>
      <c r="EV387" s="2">
        <v>0</v>
      </c>
      <c r="EW387" s="2">
        <v>0</v>
      </c>
      <c r="EX387" s="2">
        <v>0</v>
      </c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>
        <v>0</v>
      </c>
      <c r="FR387" s="2">
        <v>0</v>
      </c>
      <c r="FS387" s="2">
        <v>0</v>
      </c>
      <c r="FT387" s="2"/>
      <c r="FU387" s="2"/>
      <c r="FV387" s="2"/>
      <c r="FW387" s="2"/>
      <c r="FX387" s="2">
        <v>112</v>
      </c>
      <c r="FY387" s="2">
        <v>70</v>
      </c>
      <c r="FZ387" s="2"/>
      <c r="GA387" s="2" t="s">
        <v>3</v>
      </c>
      <c r="GB387" s="2"/>
      <c r="GC387" s="2"/>
      <c r="GD387" s="2">
        <v>1</v>
      </c>
      <c r="GE387" s="2"/>
      <c r="GF387" s="2">
        <v>1777889748</v>
      </c>
      <c r="GG387" s="2">
        <v>2</v>
      </c>
      <c r="GH387" s="2">
        <v>1</v>
      </c>
      <c r="GI387" s="2">
        <v>-2</v>
      </c>
      <c r="GJ387" s="2">
        <v>0</v>
      </c>
      <c r="GK387" s="2">
        <v>0</v>
      </c>
      <c r="GL387" s="2">
        <f t="shared" si="325"/>
        <v>0</v>
      </c>
      <c r="GM387" s="2">
        <f>ROUND(O387+X387+Y387,2)+GX387</f>
        <v>1612.45</v>
      </c>
      <c r="GN387" s="2">
        <f t="shared" si="326"/>
        <v>0</v>
      </c>
      <c r="GO387" s="2">
        <f t="shared" si="327"/>
        <v>1612.45</v>
      </c>
      <c r="GP387" s="2">
        <f t="shared" si="328"/>
        <v>0</v>
      </c>
      <c r="GQ387" s="2"/>
      <c r="GR387" s="2">
        <v>0</v>
      </c>
      <c r="GS387" s="2">
        <v>3</v>
      </c>
      <c r="GT387" s="2">
        <v>0</v>
      </c>
      <c r="GU387" s="2" t="s">
        <v>3</v>
      </c>
      <c r="GV387" s="2">
        <f t="shared" si="329"/>
        <v>0</v>
      </c>
      <c r="GW387" s="2">
        <v>1</v>
      </c>
      <c r="GX387" s="2">
        <f t="shared" si="330"/>
        <v>0</v>
      </c>
      <c r="GY387" s="2"/>
      <c r="GZ387" s="2"/>
      <c r="HA387" s="2">
        <v>0</v>
      </c>
      <c r="HB387" s="2">
        <v>0</v>
      </c>
      <c r="HC387" s="2">
        <f t="shared" si="331"/>
        <v>0</v>
      </c>
      <c r="HD387" s="2"/>
      <c r="HE387" s="2" t="s">
        <v>3</v>
      </c>
      <c r="HF387" s="2" t="s">
        <v>3</v>
      </c>
      <c r="HG387" s="2"/>
      <c r="HH387" s="2"/>
      <c r="HI387" s="2"/>
      <c r="HJ387" s="2"/>
      <c r="HK387" s="2"/>
      <c r="HL387" s="2"/>
      <c r="HM387" s="2" t="s">
        <v>3</v>
      </c>
      <c r="HN387" s="2" t="s">
        <v>3</v>
      </c>
      <c r="HO387" s="2" t="s">
        <v>3</v>
      </c>
      <c r="HP387" s="2" t="s">
        <v>3</v>
      </c>
      <c r="HQ387" s="2" t="s">
        <v>3</v>
      </c>
      <c r="HR387" s="2"/>
      <c r="HS387" s="2">
        <v>0</v>
      </c>
      <c r="HT387" s="2"/>
      <c r="HU387" s="2"/>
      <c r="HV387" s="2"/>
      <c r="HW387" s="2"/>
      <c r="HX387" s="2"/>
      <c r="HY387" s="2"/>
      <c r="HZ387" s="2"/>
      <c r="IA387" s="2"/>
      <c r="IB387" s="2"/>
      <c r="IC387" s="2"/>
      <c r="ID387" s="2"/>
      <c r="IE387" s="2"/>
      <c r="IF387" s="2"/>
      <c r="IG387" s="2"/>
      <c r="IH387" s="2"/>
      <c r="II387" s="2"/>
      <c r="IJ387" s="2"/>
      <c r="IK387" s="2">
        <v>0</v>
      </c>
      <c r="IL387" s="2"/>
      <c r="IM387" s="2"/>
      <c r="IN387" s="2"/>
      <c r="IO387" s="2"/>
      <c r="IP387" s="2"/>
      <c r="IQ387" s="2"/>
      <c r="IR387" s="2"/>
      <c r="IS387" s="2"/>
      <c r="IT387" s="2"/>
      <c r="IU387" s="2"/>
    </row>
    <row r="388" spans="1:255" x14ac:dyDescent="0.2">
      <c r="A388">
        <v>18</v>
      </c>
      <c r="B388">
        <v>1</v>
      </c>
      <c r="C388">
        <v>339</v>
      </c>
      <c r="E388" t="s">
        <v>3</v>
      </c>
      <c r="F388" t="s">
        <v>360</v>
      </c>
      <c r="G388" t="s">
        <v>361</v>
      </c>
      <c r="H388" t="s">
        <v>140</v>
      </c>
      <c r="I388">
        <f>I386*J388</f>
        <v>59.5</v>
      </c>
      <c r="J388">
        <v>1</v>
      </c>
      <c r="K388">
        <v>1</v>
      </c>
      <c r="O388">
        <f t="shared" si="303"/>
        <v>7465.64</v>
      </c>
      <c r="P388">
        <f t="shared" si="304"/>
        <v>7465.64</v>
      </c>
      <c r="Q388">
        <f>(ROUND((ROUND(((ET388)*AV388*I388),2)*BB388),2)+ROUND((ROUND(((AE388-(EU388))*AV388*I388),2)*BS388),2))</f>
        <v>0</v>
      </c>
      <c r="R388">
        <f t="shared" si="305"/>
        <v>0</v>
      </c>
      <c r="S388">
        <f t="shared" si="306"/>
        <v>0</v>
      </c>
      <c r="T388">
        <f t="shared" si="307"/>
        <v>0</v>
      </c>
      <c r="U388">
        <f t="shared" si="308"/>
        <v>0</v>
      </c>
      <c r="V388">
        <f t="shared" si="309"/>
        <v>0</v>
      </c>
      <c r="W388">
        <f t="shared" si="310"/>
        <v>0</v>
      </c>
      <c r="X388">
        <f t="shared" si="311"/>
        <v>0</v>
      </c>
      <c r="Y388">
        <f t="shared" si="312"/>
        <v>0</v>
      </c>
      <c r="AA388">
        <v>-1</v>
      </c>
      <c r="AB388">
        <f t="shared" si="313"/>
        <v>27.1</v>
      </c>
      <c r="AC388">
        <f t="shared" si="314"/>
        <v>27.1</v>
      </c>
      <c r="AD388">
        <f>ROUND((((ET388)-(EU388))+AE388),1)</f>
        <v>0</v>
      </c>
      <c r="AE388">
        <f t="shared" si="332"/>
        <v>0</v>
      </c>
      <c r="AF388">
        <f t="shared" si="332"/>
        <v>0</v>
      </c>
      <c r="AG388">
        <f t="shared" si="315"/>
        <v>0</v>
      </c>
      <c r="AH388">
        <f t="shared" si="333"/>
        <v>0</v>
      </c>
      <c r="AI388">
        <f t="shared" si="333"/>
        <v>0</v>
      </c>
      <c r="AJ388">
        <f t="shared" si="316"/>
        <v>0</v>
      </c>
      <c r="AK388">
        <v>27.14</v>
      </c>
      <c r="AL388">
        <v>27.14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4.63</v>
      </c>
      <c r="BD388" t="s">
        <v>3</v>
      </c>
      <c r="BE388" t="s">
        <v>3</v>
      </c>
      <c r="BF388" t="s">
        <v>3</v>
      </c>
      <c r="BG388" t="s">
        <v>3</v>
      </c>
      <c r="BH388">
        <v>3</v>
      </c>
      <c r="BI388">
        <v>2</v>
      </c>
      <c r="BJ388" t="s">
        <v>362</v>
      </c>
      <c r="BM388">
        <v>317</v>
      </c>
      <c r="BN388">
        <v>0</v>
      </c>
      <c r="BO388" t="s">
        <v>360</v>
      </c>
      <c r="BP388">
        <v>1</v>
      </c>
      <c r="BQ388">
        <v>40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3</v>
      </c>
      <c r="BZ388">
        <v>0</v>
      </c>
      <c r="CA388">
        <v>0</v>
      </c>
      <c r="CB388" t="s">
        <v>3</v>
      </c>
      <c r="CE388">
        <v>30</v>
      </c>
      <c r="CF388">
        <v>0</v>
      </c>
      <c r="CG388">
        <v>0</v>
      </c>
      <c r="CM388">
        <v>0</v>
      </c>
      <c r="CN388" t="s">
        <v>3</v>
      </c>
      <c r="CO388">
        <v>0</v>
      </c>
      <c r="CP388">
        <f t="shared" si="317"/>
        <v>7465.64</v>
      </c>
      <c r="CQ388">
        <f t="shared" si="318"/>
        <v>125.47</v>
      </c>
      <c r="CR388">
        <f>(ROUND((ROUND(((ET388)*AV388*1),2)*BB388),2)+ROUND((ROUND(((AE388-(EU388))*AV388*1),2)*BS388),2))</f>
        <v>0</v>
      </c>
      <c r="CS388">
        <f t="shared" si="319"/>
        <v>0</v>
      </c>
      <c r="CT388">
        <f t="shared" si="320"/>
        <v>0</v>
      </c>
      <c r="CU388">
        <f t="shared" si="321"/>
        <v>0</v>
      </c>
      <c r="CV388">
        <f t="shared" si="322"/>
        <v>0</v>
      </c>
      <c r="CW388">
        <f t="shared" si="323"/>
        <v>0</v>
      </c>
      <c r="CX388">
        <f t="shared" si="324"/>
        <v>0</v>
      </c>
      <c r="CY388">
        <f>S388*(BZ388/100)</f>
        <v>0</v>
      </c>
      <c r="CZ388">
        <f>S388*(CA388/100)</f>
        <v>0</v>
      </c>
      <c r="DC388" t="s">
        <v>3</v>
      </c>
      <c r="DD388" t="s">
        <v>3</v>
      </c>
      <c r="DE388" t="s">
        <v>3</v>
      </c>
      <c r="DF388" t="s">
        <v>3</v>
      </c>
      <c r="DG388" t="s">
        <v>3</v>
      </c>
      <c r="DH388" t="s">
        <v>3</v>
      </c>
      <c r="DI388" t="s">
        <v>3</v>
      </c>
      <c r="DJ388" t="s">
        <v>3</v>
      </c>
      <c r="DK388" t="s">
        <v>3</v>
      </c>
      <c r="DL388" t="s">
        <v>3</v>
      </c>
      <c r="DM388" t="s">
        <v>3</v>
      </c>
      <c r="DN388">
        <v>112</v>
      </c>
      <c r="DO388">
        <v>70</v>
      </c>
      <c r="DP388">
        <v>1.0469999999999999</v>
      </c>
      <c r="DQ388">
        <v>1</v>
      </c>
      <c r="DU388">
        <v>1005</v>
      </c>
      <c r="DV388" t="s">
        <v>140</v>
      </c>
      <c r="DW388" t="s">
        <v>140</v>
      </c>
      <c r="DX388">
        <v>1</v>
      </c>
      <c r="DZ388" t="s">
        <v>3</v>
      </c>
      <c r="EA388" t="s">
        <v>3</v>
      </c>
      <c r="EB388" t="s">
        <v>3</v>
      </c>
      <c r="EC388" t="s">
        <v>3</v>
      </c>
      <c r="EE388">
        <v>55891561</v>
      </c>
      <c r="EF388">
        <v>40</v>
      </c>
      <c r="EG388" t="s">
        <v>176</v>
      </c>
      <c r="EH388">
        <v>0</v>
      </c>
      <c r="EI388" t="s">
        <v>3</v>
      </c>
      <c r="EJ388">
        <v>2</v>
      </c>
      <c r="EK388">
        <v>317</v>
      </c>
      <c r="EL388" t="s">
        <v>177</v>
      </c>
      <c r="EM388" t="s">
        <v>178</v>
      </c>
      <c r="EO388" t="s">
        <v>3</v>
      </c>
      <c r="EQ388">
        <v>1024</v>
      </c>
      <c r="ER388">
        <v>27.14</v>
      </c>
      <c r="ES388">
        <v>27.14</v>
      </c>
      <c r="ET388">
        <v>0</v>
      </c>
      <c r="EU388">
        <v>0</v>
      </c>
      <c r="EV388">
        <v>0</v>
      </c>
      <c r="EW388">
        <v>0</v>
      </c>
      <c r="EX388">
        <v>0</v>
      </c>
      <c r="FQ388">
        <v>0</v>
      </c>
      <c r="FR388">
        <v>0</v>
      </c>
      <c r="FS388">
        <v>0</v>
      </c>
      <c r="FX388">
        <v>112</v>
      </c>
      <c r="FY388">
        <v>70</v>
      </c>
      <c r="GA388" t="s">
        <v>3</v>
      </c>
      <c r="GD388">
        <v>0</v>
      </c>
      <c r="GF388">
        <v>1777889748</v>
      </c>
      <c r="GG388">
        <v>2</v>
      </c>
      <c r="GH388">
        <v>1</v>
      </c>
      <c r="GI388">
        <v>2</v>
      </c>
      <c r="GJ388">
        <v>0</v>
      </c>
      <c r="GK388">
        <f>ROUND(R388*(S12)/100,2)</f>
        <v>0</v>
      </c>
      <c r="GL388">
        <f t="shared" si="325"/>
        <v>0</v>
      </c>
      <c r="GM388">
        <f>ROUND(O388+X388+Y388+GK388,2)+GX388</f>
        <v>7465.64</v>
      </c>
      <c r="GN388">
        <f t="shared" si="326"/>
        <v>0</v>
      </c>
      <c r="GO388">
        <f t="shared" si="327"/>
        <v>7465.64</v>
      </c>
      <c r="GP388">
        <f t="shared" si="328"/>
        <v>0</v>
      </c>
      <c r="GR388">
        <v>0</v>
      </c>
      <c r="GS388">
        <v>3</v>
      </c>
      <c r="GT388">
        <v>0</v>
      </c>
      <c r="GU388" t="s">
        <v>3</v>
      </c>
      <c r="GV388">
        <f t="shared" si="329"/>
        <v>0</v>
      </c>
      <c r="GW388">
        <v>1</v>
      </c>
      <c r="GX388">
        <f t="shared" si="330"/>
        <v>0</v>
      </c>
      <c r="HA388">
        <v>0</v>
      </c>
      <c r="HB388">
        <v>0</v>
      </c>
      <c r="HC388">
        <f t="shared" si="331"/>
        <v>0</v>
      </c>
      <c r="HE388" t="s">
        <v>3</v>
      </c>
      <c r="HF388" t="s">
        <v>3</v>
      </c>
      <c r="HM388" t="s">
        <v>3</v>
      </c>
      <c r="HN388" t="s">
        <v>3</v>
      </c>
      <c r="HO388" t="s">
        <v>3</v>
      </c>
      <c r="HP388" t="s">
        <v>3</v>
      </c>
      <c r="HQ388" t="s">
        <v>3</v>
      </c>
      <c r="HS388">
        <v>0</v>
      </c>
      <c r="IK388">
        <v>0</v>
      </c>
    </row>
    <row r="389" spans="1:255" x14ac:dyDescent="0.2">
      <c r="A389" s="2">
        <v>17</v>
      </c>
      <c r="B389" s="2">
        <v>1</v>
      </c>
      <c r="C389" s="2"/>
      <c r="D389" s="2"/>
      <c r="E389" s="2" t="s">
        <v>3</v>
      </c>
      <c r="F389" s="2" t="s">
        <v>363</v>
      </c>
      <c r="G389" s="2" t="s">
        <v>364</v>
      </c>
      <c r="H389" s="2" t="s">
        <v>108</v>
      </c>
      <c r="I389" s="2">
        <f>ROUND((0.62*0.25*0.14)*10,9)</f>
        <v>0.217</v>
      </c>
      <c r="J389" s="2">
        <v>0</v>
      </c>
      <c r="K389" s="2">
        <f>ROUND((0.62*0.25*0.14)*10,9)</f>
        <v>0.217</v>
      </c>
      <c r="L389" s="2"/>
      <c r="M389" s="2"/>
      <c r="N389" s="2"/>
      <c r="O389" s="2">
        <f t="shared" si="303"/>
        <v>189.09</v>
      </c>
      <c r="P389" s="2">
        <f t="shared" si="304"/>
        <v>189.09</v>
      </c>
      <c r="Q389" s="2">
        <f>(ROUND((ROUND(((ET389)*AV389*I389),2)*BB389),2)+ROUND((ROUND(((AE389-(EU389))*AV389*I389),2)*BS389),2))</f>
        <v>0</v>
      </c>
      <c r="R389" s="2">
        <f t="shared" si="305"/>
        <v>0</v>
      </c>
      <c r="S389" s="2">
        <f t="shared" si="306"/>
        <v>0</v>
      </c>
      <c r="T389" s="2">
        <f t="shared" si="307"/>
        <v>0</v>
      </c>
      <c r="U389" s="2">
        <f t="shared" si="308"/>
        <v>0</v>
      </c>
      <c r="V389" s="2">
        <f t="shared" si="309"/>
        <v>0</v>
      </c>
      <c r="W389" s="2">
        <f t="shared" si="310"/>
        <v>0</v>
      </c>
      <c r="X389" s="2">
        <f t="shared" si="311"/>
        <v>0</v>
      </c>
      <c r="Y389" s="2">
        <f t="shared" si="312"/>
        <v>0</v>
      </c>
      <c r="Z389" s="2"/>
      <c r="AA389" s="2">
        <v>-1</v>
      </c>
      <c r="AB389" s="2">
        <f t="shared" si="313"/>
        <v>871.4</v>
      </c>
      <c r="AC389" s="2">
        <f t="shared" si="314"/>
        <v>871.4</v>
      </c>
      <c r="AD389" s="2">
        <f>ROUND((((ET389)-(EU389))+AE389),1)</f>
        <v>0</v>
      </c>
      <c r="AE389" s="2">
        <f t="shared" si="332"/>
        <v>0</v>
      </c>
      <c r="AF389" s="2">
        <f t="shared" si="332"/>
        <v>0</v>
      </c>
      <c r="AG389" s="2">
        <f t="shared" si="315"/>
        <v>0</v>
      </c>
      <c r="AH389" s="2">
        <f t="shared" si="333"/>
        <v>0</v>
      </c>
      <c r="AI389" s="2">
        <f t="shared" si="333"/>
        <v>0</v>
      </c>
      <c r="AJ389" s="2">
        <f t="shared" si="316"/>
        <v>0</v>
      </c>
      <c r="AK389" s="2">
        <v>871.42</v>
      </c>
      <c r="AL389" s="2">
        <v>871.42</v>
      </c>
      <c r="AM389" s="2">
        <v>0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v>0</v>
      </c>
      <c r="AV389" s="2">
        <v>1</v>
      </c>
      <c r="AW389" s="2">
        <v>1</v>
      </c>
      <c r="AX389" s="2"/>
      <c r="AY389" s="2"/>
      <c r="AZ389" s="2">
        <v>1</v>
      </c>
      <c r="BA389" s="2">
        <v>1</v>
      </c>
      <c r="BB389" s="2">
        <v>1</v>
      </c>
      <c r="BC389" s="2">
        <v>1</v>
      </c>
      <c r="BD389" s="2" t="s">
        <v>3</v>
      </c>
      <c r="BE389" s="2" t="s">
        <v>3</v>
      </c>
      <c r="BF389" s="2" t="s">
        <v>3</v>
      </c>
      <c r="BG389" s="2" t="s">
        <v>3</v>
      </c>
      <c r="BH389" s="2">
        <v>3</v>
      </c>
      <c r="BI389" s="2">
        <v>1</v>
      </c>
      <c r="BJ389" s="2" t="s">
        <v>365</v>
      </c>
      <c r="BK389" s="2"/>
      <c r="BL389" s="2"/>
      <c r="BM389" s="2">
        <v>1617</v>
      </c>
      <c r="BN389" s="2">
        <v>0</v>
      </c>
      <c r="BO389" s="2" t="s">
        <v>3</v>
      </c>
      <c r="BP389" s="2">
        <v>0</v>
      </c>
      <c r="BQ389" s="2">
        <v>200</v>
      </c>
      <c r="BR389" s="2">
        <v>0</v>
      </c>
      <c r="BS389" s="2">
        <v>1</v>
      </c>
      <c r="BT389" s="2">
        <v>1</v>
      </c>
      <c r="BU389" s="2">
        <v>1</v>
      </c>
      <c r="BV389" s="2">
        <v>1</v>
      </c>
      <c r="BW389" s="2">
        <v>1</v>
      </c>
      <c r="BX389" s="2">
        <v>1</v>
      </c>
      <c r="BY389" s="2" t="s">
        <v>3</v>
      </c>
      <c r="BZ389" s="2">
        <v>0</v>
      </c>
      <c r="CA389" s="2">
        <v>0</v>
      </c>
      <c r="CB389" s="2" t="s">
        <v>3</v>
      </c>
      <c r="CC389" s="2"/>
      <c r="CD389" s="2"/>
      <c r="CE389" s="2">
        <v>30</v>
      </c>
      <c r="CF389" s="2">
        <v>0</v>
      </c>
      <c r="CG389" s="2">
        <v>0</v>
      </c>
      <c r="CH389" s="2"/>
      <c r="CI389" s="2"/>
      <c r="CJ389" s="2"/>
      <c r="CK389" s="2"/>
      <c r="CL389" s="2"/>
      <c r="CM389" s="2">
        <v>0</v>
      </c>
      <c r="CN389" s="2" t="s">
        <v>3</v>
      </c>
      <c r="CO389" s="2">
        <v>0</v>
      </c>
      <c r="CP389" s="2">
        <f t="shared" si="317"/>
        <v>189.09</v>
      </c>
      <c r="CQ389" s="2">
        <f t="shared" si="318"/>
        <v>871.4</v>
      </c>
      <c r="CR389" s="2">
        <f>(ROUND((ROUND(((ET389)*AV389*1),2)*BB389),2)+ROUND((ROUND(((AE389-(EU389))*AV389*1),2)*BS389),2))</f>
        <v>0</v>
      </c>
      <c r="CS389" s="2">
        <f t="shared" si="319"/>
        <v>0</v>
      </c>
      <c r="CT389" s="2">
        <f t="shared" si="320"/>
        <v>0</v>
      </c>
      <c r="CU389" s="2">
        <f t="shared" si="321"/>
        <v>0</v>
      </c>
      <c r="CV389" s="2">
        <f t="shared" si="322"/>
        <v>0</v>
      </c>
      <c r="CW389" s="2">
        <f t="shared" si="323"/>
        <v>0</v>
      </c>
      <c r="CX389" s="2">
        <f t="shared" si="324"/>
        <v>0</v>
      </c>
      <c r="CY389" s="2">
        <f>((S389*BZ389)/100)</f>
        <v>0</v>
      </c>
      <c r="CZ389" s="2">
        <f>((S389*CA389)/100)</f>
        <v>0</v>
      </c>
      <c r="DA389" s="2"/>
      <c r="DB389" s="2"/>
      <c r="DC389" s="2" t="s">
        <v>3</v>
      </c>
      <c r="DD389" s="2" t="s">
        <v>3</v>
      </c>
      <c r="DE389" s="2" t="s">
        <v>3</v>
      </c>
      <c r="DF389" s="2" t="s">
        <v>3</v>
      </c>
      <c r="DG389" s="2" t="s">
        <v>3</v>
      </c>
      <c r="DH389" s="2" t="s">
        <v>3</v>
      </c>
      <c r="DI389" s="2" t="s">
        <v>3</v>
      </c>
      <c r="DJ389" s="2" t="s">
        <v>3</v>
      </c>
      <c r="DK389" s="2" t="s">
        <v>3</v>
      </c>
      <c r="DL389" s="2" t="s">
        <v>3</v>
      </c>
      <c r="DM389" s="2" t="s">
        <v>3</v>
      </c>
      <c r="DN389" s="2">
        <v>0</v>
      </c>
      <c r="DO389" s="2">
        <v>0</v>
      </c>
      <c r="DP389" s="2">
        <v>1</v>
      </c>
      <c r="DQ389" s="2">
        <v>1</v>
      </c>
      <c r="DR389" s="2"/>
      <c r="DS389" s="2"/>
      <c r="DT389" s="2"/>
      <c r="DU389" s="2">
        <v>1007</v>
      </c>
      <c r="DV389" s="2" t="s">
        <v>108</v>
      </c>
      <c r="DW389" s="2" t="s">
        <v>108</v>
      </c>
      <c r="DX389" s="2">
        <v>1</v>
      </c>
      <c r="DY389" s="2"/>
      <c r="DZ389" s="2" t="s">
        <v>3</v>
      </c>
      <c r="EA389" s="2" t="s">
        <v>3</v>
      </c>
      <c r="EB389" s="2" t="s">
        <v>3</v>
      </c>
      <c r="EC389" s="2" t="s">
        <v>3</v>
      </c>
      <c r="ED389" s="2"/>
      <c r="EE389" s="2">
        <v>55892861</v>
      </c>
      <c r="EF389" s="2">
        <v>200</v>
      </c>
      <c r="EG389" s="2" t="s">
        <v>119</v>
      </c>
      <c r="EH389" s="2">
        <v>0</v>
      </c>
      <c r="EI389" s="2" t="s">
        <v>3</v>
      </c>
      <c r="EJ389" s="2">
        <v>1</v>
      </c>
      <c r="EK389" s="2">
        <v>1617</v>
      </c>
      <c r="EL389" s="2" t="s">
        <v>120</v>
      </c>
      <c r="EM389" s="2" t="s">
        <v>121</v>
      </c>
      <c r="EN389" s="2"/>
      <c r="EO389" s="2" t="s">
        <v>3</v>
      </c>
      <c r="EP389" s="2"/>
      <c r="EQ389" s="2">
        <v>132096</v>
      </c>
      <c r="ER389" s="2">
        <v>871.42</v>
      </c>
      <c r="ES389" s="2">
        <v>871.42</v>
      </c>
      <c r="ET389" s="2">
        <v>0</v>
      </c>
      <c r="EU389" s="2">
        <v>0</v>
      </c>
      <c r="EV389" s="2">
        <v>0</v>
      </c>
      <c r="EW389" s="2">
        <v>0</v>
      </c>
      <c r="EX389" s="2">
        <v>0</v>
      </c>
      <c r="EY389" s="2">
        <v>0</v>
      </c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>
        <v>0</v>
      </c>
      <c r="FR389" s="2">
        <v>0</v>
      </c>
      <c r="FS389" s="2">
        <v>0</v>
      </c>
      <c r="FT389" s="2"/>
      <c r="FU389" s="2"/>
      <c r="FV389" s="2"/>
      <c r="FW389" s="2"/>
      <c r="FX389" s="2">
        <v>0</v>
      </c>
      <c r="FY389" s="2">
        <v>0</v>
      </c>
      <c r="FZ389" s="2"/>
      <c r="GA389" s="2" t="s">
        <v>3</v>
      </c>
      <c r="GB389" s="2"/>
      <c r="GC389" s="2"/>
      <c r="GD389" s="2">
        <v>1</v>
      </c>
      <c r="GE389" s="2"/>
      <c r="GF389" s="2">
        <v>1628577789</v>
      </c>
      <c r="GG389" s="2">
        <v>2</v>
      </c>
      <c r="GH389" s="2">
        <v>1</v>
      </c>
      <c r="GI389" s="2">
        <v>-2</v>
      </c>
      <c r="GJ389" s="2">
        <v>0</v>
      </c>
      <c r="GK389" s="2">
        <v>0</v>
      </c>
      <c r="GL389" s="2">
        <f t="shared" si="325"/>
        <v>0</v>
      </c>
      <c r="GM389" s="2">
        <f>ROUND(O389+X389+Y389,2)+GX389</f>
        <v>189.09</v>
      </c>
      <c r="GN389" s="2">
        <f t="shared" si="326"/>
        <v>189.09</v>
      </c>
      <c r="GO389" s="2">
        <f t="shared" si="327"/>
        <v>0</v>
      </c>
      <c r="GP389" s="2">
        <f t="shared" si="328"/>
        <v>0</v>
      </c>
      <c r="GQ389" s="2"/>
      <c r="GR389" s="2">
        <v>0</v>
      </c>
      <c r="GS389" s="2">
        <v>3</v>
      </c>
      <c r="GT389" s="2">
        <v>0</v>
      </c>
      <c r="GU389" s="2" t="s">
        <v>3</v>
      </c>
      <c r="GV389" s="2">
        <f t="shared" si="329"/>
        <v>0</v>
      </c>
      <c r="GW389" s="2">
        <v>1</v>
      </c>
      <c r="GX389" s="2">
        <f t="shared" si="330"/>
        <v>0</v>
      </c>
      <c r="GY389" s="2"/>
      <c r="GZ389" s="2"/>
      <c r="HA389" s="2">
        <v>0</v>
      </c>
      <c r="HB389" s="2">
        <v>0</v>
      </c>
      <c r="HC389" s="2">
        <f t="shared" si="331"/>
        <v>0</v>
      </c>
      <c r="HD389" s="2"/>
      <c r="HE389" s="2" t="s">
        <v>3</v>
      </c>
      <c r="HF389" s="2" t="s">
        <v>3</v>
      </c>
      <c r="HG389" s="2"/>
      <c r="HH389" s="2"/>
      <c r="HI389" s="2"/>
      <c r="HJ389" s="2"/>
      <c r="HK389" s="2"/>
      <c r="HL389" s="2"/>
      <c r="HM389" s="2" t="s">
        <v>3</v>
      </c>
      <c r="HN389" s="2" t="s">
        <v>3</v>
      </c>
      <c r="HO389" s="2" t="s">
        <v>3</v>
      </c>
      <c r="HP389" s="2" t="s">
        <v>3</v>
      </c>
      <c r="HQ389" s="2" t="s">
        <v>3</v>
      </c>
      <c r="HR389" s="2"/>
      <c r="HS389" s="2">
        <v>0</v>
      </c>
      <c r="HT389" s="2"/>
      <c r="HU389" s="2"/>
      <c r="HV389" s="2"/>
      <c r="HW389" s="2"/>
      <c r="HX389" s="2"/>
      <c r="HY389" s="2"/>
      <c r="HZ389" s="2"/>
      <c r="IA389" s="2"/>
      <c r="IB389" s="2"/>
      <c r="IC389" s="2"/>
      <c r="ID389" s="2"/>
      <c r="IE389" s="2"/>
      <c r="IF389" s="2"/>
      <c r="IG389" s="2"/>
      <c r="IH389" s="2"/>
      <c r="II389" s="2"/>
      <c r="IJ389" s="2"/>
      <c r="IK389" s="2">
        <v>0</v>
      </c>
      <c r="IL389" s="2"/>
      <c r="IM389" s="2"/>
      <c r="IN389" s="2"/>
      <c r="IO389" s="2"/>
      <c r="IP389" s="2"/>
      <c r="IQ389" s="2"/>
      <c r="IR389" s="2"/>
      <c r="IS389" s="2"/>
      <c r="IT389" s="2"/>
      <c r="IU389" s="2"/>
    </row>
    <row r="390" spans="1:255" x14ac:dyDescent="0.2">
      <c r="A390">
        <v>17</v>
      </c>
      <c r="B390">
        <v>1</v>
      </c>
      <c r="E390" t="s">
        <v>3</v>
      </c>
      <c r="F390" t="s">
        <v>363</v>
      </c>
      <c r="G390" t="s">
        <v>364</v>
      </c>
      <c r="H390" t="s">
        <v>108</v>
      </c>
      <c r="I390">
        <f>ROUND((0.62*0.25*0.14)*10,9)</f>
        <v>0.217</v>
      </c>
      <c r="J390">
        <v>0</v>
      </c>
      <c r="K390">
        <f>ROUND((0.62*0.25*0.14)*10,9)</f>
        <v>0.217</v>
      </c>
      <c r="O390">
        <f t="shared" si="303"/>
        <v>1350.1</v>
      </c>
      <c r="P390">
        <f t="shared" si="304"/>
        <v>1350.1</v>
      </c>
      <c r="Q390">
        <f>(ROUND((ROUND(((ET390)*AV390*I390),2)*BB390),2)+ROUND((ROUND(((AE390-(EU390))*AV390*I390),2)*BS390),2))</f>
        <v>0</v>
      </c>
      <c r="R390">
        <f t="shared" si="305"/>
        <v>0</v>
      </c>
      <c r="S390">
        <f t="shared" si="306"/>
        <v>0</v>
      </c>
      <c r="T390">
        <f t="shared" si="307"/>
        <v>0</v>
      </c>
      <c r="U390">
        <f t="shared" si="308"/>
        <v>0</v>
      </c>
      <c r="V390">
        <f t="shared" si="309"/>
        <v>0</v>
      </c>
      <c r="W390">
        <f t="shared" si="310"/>
        <v>0</v>
      </c>
      <c r="X390">
        <f t="shared" si="311"/>
        <v>0</v>
      </c>
      <c r="Y390">
        <f t="shared" si="312"/>
        <v>0</v>
      </c>
      <c r="AA390">
        <v>-1</v>
      </c>
      <c r="AB390">
        <f t="shared" si="313"/>
        <v>871.4</v>
      </c>
      <c r="AC390">
        <f t="shared" si="314"/>
        <v>871.4</v>
      </c>
      <c r="AD390">
        <f>ROUND((((ET390)-(EU390))+AE390),1)</f>
        <v>0</v>
      </c>
      <c r="AE390">
        <f t="shared" si="332"/>
        <v>0</v>
      </c>
      <c r="AF390">
        <f t="shared" si="332"/>
        <v>0</v>
      </c>
      <c r="AG390">
        <f t="shared" si="315"/>
        <v>0</v>
      </c>
      <c r="AH390">
        <f t="shared" si="333"/>
        <v>0</v>
      </c>
      <c r="AI390">
        <f t="shared" si="333"/>
        <v>0</v>
      </c>
      <c r="AJ390">
        <f t="shared" si="316"/>
        <v>0</v>
      </c>
      <c r="AK390">
        <v>871.42</v>
      </c>
      <c r="AL390">
        <v>871.42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7.14</v>
      </c>
      <c r="BD390" t="s">
        <v>3</v>
      </c>
      <c r="BE390" t="s">
        <v>3</v>
      </c>
      <c r="BF390" t="s">
        <v>3</v>
      </c>
      <c r="BG390" t="s">
        <v>3</v>
      </c>
      <c r="BH390">
        <v>3</v>
      </c>
      <c r="BI390">
        <v>1</v>
      </c>
      <c r="BJ390" t="s">
        <v>365</v>
      </c>
      <c r="BM390">
        <v>1617</v>
      </c>
      <c r="BN390">
        <v>0</v>
      </c>
      <c r="BO390" t="s">
        <v>363</v>
      </c>
      <c r="BP390">
        <v>1</v>
      </c>
      <c r="BQ390">
        <v>200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0</v>
      </c>
      <c r="CA390">
        <v>0</v>
      </c>
      <c r="CB390" t="s">
        <v>3</v>
      </c>
      <c r="CE390">
        <v>30</v>
      </c>
      <c r="CF390">
        <v>0</v>
      </c>
      <c r="CG390">
        <v>0</v>
      </c>
      <c r="CM390">
        <v>0</v>
      </c>
      <c r="CN390" t="s">
        <v>3</v>
      </c>
      <c r="CO390">
        <v>0</v>
      </c>
      <c r="CP390">
        <f t="shared" si="317"/>
        <v>1350.1</v>
      </c>
      <c r="CQ390">
        <f t="shared" si="318"/>
        <v>6221.8</v>
      </c>
      <c r="CR390">
        <f>(ROUND((ROUND(((ET390)*AV390*1),2)*BB390),2)+ROUND((ROUND(((AE390-(EU390))*AV390*1),2)*BS390),2))</f>
        <v>0</v>
      </c>
      <c r="CS390">
        <f t="shared" si="319"/>
        <v>0</v>
      </c>
      <c r="CT390">
        <f t="shared" si="320"/>
        <v>0</v>
      </c>
      <c r="CU390">
        <f t="shared" si="321"/>
        <v>0</v>
      </c>
      <c r="CV390">
        <f t="shared" si="322"/>
        <v>0</v>
      </c>
      <c r="CW390">
        <f t="shared" si="323"/>
        <v>0</v>
      </c>
      <c r="CX390">
        <f t="shared" si="324"/>
        <v>0</v>
      </c>
      <c r="CY390">
        <f>S390*(BZ390/100)</f>
        <v>0</v>
      </c>
      <c r="CZ390">
        <f>S390*(CA390/100)</f>
        <v>0</v>
      </c>
      <c r="DC390" t="s">
        <v>3</v>
      </c>
      <c r="DD390" t="s">
        <v>3</v>
      </c>
      <c r="DE390" t="s">
        <v>3</v>
      </c>
      <c r="DF390" t="s">
        <v>3</v>
      </c>
      <c r="DG390" t="s">
        <v>3</v>
      </c>
      <c r="DH390" t="s">
        <v>3</v>
      </c>
      <c r="DI390" t="s">
        <v>3</v>
      </c>
      <c r="DJ390" t="s">
        <v>3</v>
      </c>
      <c r="DK390" t="s">
        <v>3</v>
      </c>
      <c r="DL390" t="s">
        <v>3</v>
      </c>
      <c r="DM390" t="s">
        <v>3</v>
      </c>
      <c r="DN390">
        <v>0</v>
      </c>
      <c r="DO390">
        <v>0</v>
      </c>
      <c r="DP390">
        <v>1</v>
      </c>
      <c r="DQ390">
        <v>1</v>
      </c>
      <c r="DU390">
        <v>1007</v>
      </c>
      <c r="DV390" t="s">
        <v>108</v>
      </c>
      <c r="DW390" t="s">
        <v>108</v>
      </c>
      <c r="DX390">
        <v>1</v>
      </c>
      <c r="DZ390" t="s">
        <v>3</v>
      </c>
      <c r="EA390" t="s">
        <v>3</v>
      </c>
      <c r="EB390" t="s">
        <v>3</v>
      </c>
      <c r="EC390" t="s">
        <v>3</v>
      </c>
      <c r="EE390">
        <v>55892861</v>
      </c>
      <c r="EF390">
        <v>200</v>
      </c>
      <c r="EG390" t="s">
        <v>119</v>
      </c>
      <c r="EH390">
        <v>0</v>
      </c>
      <c r="EI390" t="s">
        <v>3</v>
      </c>
      <c r="EJ390">
        <v>1</v>
      </c>
      <c r="EK390">
        <v>1617</v>
      </c>
      <c r="EL390" t="s">
        <v>120</v>
      </c>
      <c r="EM390" t="s">
        <v>121</v>
      </c>
      <c r="EO390" t="s">
        <v>3</v>
      </c>
      <c r="EQ390">
        <v>132096</v>
      </c>
      <c r="ER390">
        <v>871.42</v>
      </c>
      <c r="ES390">
        <v>871.42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FQ390">
        <v>0</v>
      </c>
      <c r="FR390">
        <v>0</v>
      </c>
      <c r="FS390">
        <v>0</v>
      </c>
      <c r="FX390">
        <v>0</v>
      </c>
      <c r="FY390">
        <v>0</v>
      </c>
      <c r="GA390" t="s">
        <v>3</v>
      </c>
      <c r="GD390">
        <v>0</v>
      </c>
      <c r="GF390">
        <v>1628577789</v>
      </c>
      <c r="GG390">
        <v>2</v>
      </c>
      <c r="GH390">
        <v>1</v>
      </c>
      <c r="GI390">
        <v>2</v>
      </c>
      <c r="GJ390">
        <v>0</v>
      </c>
      <c r="GK390">
        <f>ROUND(R390*(S12)/100,2)</f>
        <v>0</v>
      </c>
      <c r="GL390">
        <f t="shared" si="325"/>
        <v>0</v>
      </c>
      <c r="GM390">
        <f>ROUND(O390+X390+Y390+GK390,2)+GX390</f>
        <v>1350.1</v>
      </c>
      <c r="GN390">
        <f t="shared" si="326"/>
        <v>1350.1</v>
      </c>
      <c r="GO390">
        <f t="shared" si="327"/>
        <v>0</v>
      </c>
      <c r="GP390">
        <f t="shared" si="328"/>
        <v>0</v>
      </c>
      <c r="GR390">
        <v>0</v>
      </c>
      <c r="GS390">
        <v>3</v>
      </c>
      <c r="GT390">
        <v>0</v>
      </c>
      <c r="GU390" t="s">
        <v>3</v>
      </c>
      <c r="GV390">
        <f t="shared" si="329"/>
        <v>0</v>
      </c>
      <c r="GW390">
        <v>1</v>
      </c>
      <c r="GX390">
        <f t="shared" si="330"/>
        <v>0</v>
      </c>
      <c r="HA390">
        <v>0</v>
      </c>
      <c r="HB390">
        <v>0</v>
      </c>
      <c r="HC390">
        <f t="shared" si="331"/>
        <v>0</v>
      </c>
      <c r="HE390" t="s">
        <v>3</v>
      </c>
      <c r="HF390" t="s">
        <v>3</v>
      </c>
      <c r="HM390" t="s">
        <v>3</v>
      </c>
      <c r="HN390" t="s">
        <v>3</v>
      </c>
      <c r="HO390" t="s">
        <v>3</v>
      </c>
      <c r="HP390" t="s">
        <v>3</v>
      </c>
      <c r="HQ390" t="s">
        <v>3</v>
      </c>
      <c r="HS390">
        <v>0</v>
      </c>
      <c r="IK390">
        <v>0</v>
      </c>
    </row>
    <row r="391" spans="1:255" x14ac:dyDescent="0.2">
      <c r="A391" s="2">
        <v>17</v>
      </c>
      <c r="B391" s="2">
        <v>1</v>
      </c>
      <c r="C391" s="2">
        <f>ROW(SmtRes!A344)</f>
        <v>344</v>
      </c>
      <c r="D391" s="2">
        <f>ROW(EtalonRes!A404)</f>
        <v>404</v>
      </c>
      <c r="E391" s="2" t="s">
        <v>3</v>
      </c>
      <c r="F391" s="2" t="s">
        <v>366</v>
      </c>
      <c r="G391" s="2" t="s">
        <v>367</v>
      </c>
      <c r="H391" s="2" t="s">
        <v>368</v>
      </c>
      <c r="I391" s="2">
        <v>1E-3</v>
      </c>
      <c r="J391" s="2">
        <v>0</v>
      </c>
      <c r="K391" s="2">
        <v>1E-3</v>
      </c>
      <c r="L391" s="2"/>
      <c r="M391" s="2"/>
      <c r="N391" s="2"/>
      <c r="O391" s="2">
        <f t="shared" si="303"/>
        <v>2.76</v>
      </c>
      <c r="P391" s="2">
        <f t="shared" si="304"/>
        <v>0</v>
      </c>
      <c r="Q391" s="2">
        <f>(ROUND((ROUND((((ET391*1.1))*AV391*I391),2)*BB391),2)+ROUND((ROUND(((AE391-((EU391*1.1)))*AV391*I391),2)*BS391),2))</f>
        <v>0.05</v>
      </c>
      <c r="R391" s="2">
        <f t="shared" si="305"/>
        <v>0.01</v>
      </c>
      <c r="S391" s="2">
        <f t="shared" si="306"/>
        <v>2.71</v>
      </c>
      <c r="T391" s="2">
        <f t="shared" si="307"/>
        <v>0</v>
      </c>
      <c r="U391" s="2">
        <f t="shared" si="308"/>
        <v>0.22803660000000001</v>
      </c>
      <c r="V391" s="2">
        <f t="shared" si="309"/>
        <v>0</v>
      </c>
      <c r="W391" s="2">
        <f t="shared" si="310"/>
        <v>0</v>
      </c>
      <c r="X391" s="2">
        <f t="shared" si="311"/>
        <v>2.66</v>
      </c>
      <c r="Y391" s="2">
        <f t="shared" si="312"/>
        <v>1.9</v>
      </c>
      <c r="Z391" s="2"/>
      <c r="AA391" s="2">
        <v>-1</v>
      </c>
      <c r="AB391" s="2">
        <f t="shared" si="313"/>
        <v>2636.7</v>
      </c>
      <c r="AC391" s="2">
        <f t="shared" si="314"/>
        <v>0</v>
      </c>
      <c r="AD391" s="2">
        <f>ROUND(((((ET391*1.1))-((EU391*1.1)))+AE391),1)</f>
        <v>44.9</v>
      </c>
      <c r="AE391" s="2">
        <f>ROUND(((EU391*1.1)),1)</f>
        <v>5.2</v>
      </c>
      <c r="AF391" s="2">
        <f>ROUND(((EV391*1.1)),1)</f>
        <v>2591.8000000000002</v>
      </c>
      <c r="AG391" s="2">
        <f t="shared" si="315"/>
        <v>0</v>
      </c>
      <c r="AH391" s="2">
        <f>((EW391*1.1))</f>
        <v>217.8</v>
      </c>
      <c r="AI391" s="2">
        <f>((EX391*1.1))</f>
        <v>0</v>
      </c>
      <c r="AJ391" s="2">
        <f t="shared" si="316"/>
        <v>0</v>
      </c>
      <c r="AK391" s="2">
        <v>2397.0700000000002</v>
      </c>
      <c r="AL391" s="2">
        <v>0</v>
      </c>
      <c r="AM391" s="2">
        <v>40.869999999999997</v>
      </c>
      <c r="AN391" s="2">
        <v>4.7699999999999996</v>
      </c>
      <c r="AO391" s="2">
        <v>2356.1999999999998</v>
      </c>
      <c r="AP391" s="2">
        <v>0</v>
      </c>
      <c r="AQ391" s="2">
        <v>198</v>
      </c>
      <c r="AR391" s="2">
        <v>0</v>
      </c>
      <c r="AS391" s="2">
        <v>0</v>
      </c>
      <c r="AT391" s="2">
        <v>98</v>
      </c>
      <c r="AU391" s="2">
        <v>70</v>
      </c>
      <c r="AV391" s="2">
        <v>1.0469999999999999</v>
      </c>
      <c r="AW391" s="2">
        <v>1.022</v>
      </c>
      <c r="AX391" s="2"/>
      <c r="AY391" s="2"/>
      <c r="AZ391" s="2">
        <v>1</v>
      </c>
      <c r="BA391" s="2">
        <v>1</v>
      </c>
      <c r="BB391" s="2">
        <v>1</v>
      </c>
      <c r="BC391" s="2">
        <v>1</v>
      </c>
      <c r="BD391" s="2" t="s">
        <v>3</v>
      </c>
      <c r="BE391" s="2" t="s">
        <v>3</v>
      </c>
      <c r="BF391" s="2" t="s">
        <v>3</v>
      </c>
      <c r="BG391" s="2" t="s">
        <v>3</v>
      </c>
      <c r="BH391" s="2">
        <v>0</v>
      </c>
      <c r="BI391" s="2">
        <v>1</v>
      </c>
      <c r="BJ391" s="2" t="s">
        <v>369</v>
      </c>
      <c r="BK391" s="2"/>
      <c r="BL391" s="2"/>
      <c r="BM391" s="2">
        <v>47</v>
      </c>
      <c r="BN391" s="2">
        <v>0</v>
      </c>
      <c r="BO391" s="2" t="s">
        <v>3</v>
      </c>
      <c r="BP391" s="2">
        <v>0</v>
      </c>
      <c r="BQ391" s="2">
        <v>30</v>
      </c>
      <c r="BR391" s="2">
        <v>0</v>
      </c>
      <c r="BS391" s="2">
        <v>1</v>
      </c>
      <c r="BT391" s="2">
        <v>1</v>
      </c>
      <c r="BU391" s="2">
        <v>1</v>
      </c>
      <c r="BV391" s="2">
        <v>1</v>
      </c>
      <c r="BW391" s="2">
        <v>1</v>
      </c>
      <c r="BX391" s="2">
        <v>1</v>
      </c>
      <c r="BY391" s="2" t="s">
        <v>3</v>
      </c>
      <c r="BZ391" s="2">
        <v>98</v>
      </c>
      <c r="CA391" s="2">
        <v>70</v>
      </c>
      <c r="CB391" s="2" t="s">
        <v>3</v>
      </c>
      <c r="CC391" s="2"/>
      <c r="CD391" s="2"/>
      <c r="CE391" s="2">
        <v>30</v>
      </c>
      <c r="CF391" s="2">
        <v>0</v>
      </c>
      <c r="CG391" s="2">
        <v>0</v>
      </c>
      <c r="CH391" s="2"/>
      <c r="CI391" s="2"/>
      <c r="CJ391" s="2"/>
      <c r="CK391" s="2"/>
      <c r="CL391" s="2"/>
      <c r="CM391" s="2">
        <v>0</v>
      </c>
      <c r="CN391" s="2" t="s">
        <v>648</v>
      </c>
      <c r="CO391" s="2">
        <v>0</v>
      </c>
      <c r="CP391" s="2">
        <f t="shared" si="317"/>
        <v>2.76</v>
      </c>
      <c r="CQ391" s="2">
        <f t="shared" si="318"/>
        <v>0</v>
      </c>
      <c r="CR391" s="2">
        <f>(ROUND((ROUND((((ET391*1.1))*AV391*1),2)*BB391),2)+ROUND((ROUND(((AE391-((EU391*1.1)))*AV391*1),2)*BS391),2))</f>
        <v>47.02</v>
      </c>
      <c r="CS391" s="2">
        <f t="shared" si="319"/>
        <v>5.44</v>
      </c>
      <c r="CT391" s="2">
        <f t="shared" si="320"/>
        <v>2713.61</v>
      </c>
      <c r="CU391" s="2">
        <f t="shared" si="321"/>
        <v>0</v>
      </c>
      <c r="CV391" s="2">
        <f t="shared" si="322"/>
        <v>228.03659999999999</v>
      </c>
      <c r="CW391" s="2">
        <f t="shared" si="323"/>
        <v>0</v>
      </c>
      <c r="CX391" s="2">
        <f t="shared" si="324"/>
        <v>0</v>
      </c>
      <c r="CY391" s="2">
        <f>((S391*BZ391)/100)</f>
        <v>2.6557999999999997</v>
      </c>
      <c r="CZ391" s="2">
        <f>((S391*CA391)/100)</f>
        <v>1.8969999999999998</v>
      </c>
      <c r="DA391" s="2"/>
      <c r="DB391" s="2">
        <v>45</v>
      </c>
      <c r="DC391" s="2" t="s">
        <v>3</v>
      </c>
      <c r="DD391" s="2" t="s">
        <v>3</v>
      </c>
      <c r="DE391" s="2" t="s">
        <v>22</v>
      </c>
      <c r="DF391" s="2" t="s">
        <v>22</v>
      </c>
      <c r="DG391" s="2" t="s">
        <v>22</v>
      </c>
      <c r="DH391" s="2" t="s">
        <v>3</v>
      </c>
      <c r="DI391" s="2" t="s">
        <v>22</v>
      </c>
      <c r="DJ391" s="2" t="s">
        <v>22</v>
      </c>
      <c r="DK391" s="2" t="s">
        <v>3</v>
      </c>
      <c r="DL391" s="2" t="s">
        <v>3</v>
      </c>
      <c r="DM391" s="2" t="s">
        <v>3</v>
      </c>
      <c r="DN391" s="2">
        <v>0</v>
      </c>
      <c r="DO391" s="2">
        <v>0</v>
      </c>
      <c r="DP391" s="2">
        <v>1</v>
      </c>
      <c r="DQ391" s="2">
        <v>1</v>
      </c>
      <c r="DR391" s="2"/>
      <c r="DS391" s="2"/>
      <c r="DT391" s="2"/>
      <c r="DU391" s="2">
        <v>1013</v>
      </c>
      <c r="DV391" s="2" t="s">
        <v>368</v>
      </c>
      <c r="DW391" s="2" t="s">
        <v>368</v>
      </c>
      <c r="DX391" s="2">
        <v>1</v>
      </c>
      <c r="DY391" s="2"/>
      <c r="DZ391" s="2" t="s">
        <v>3</v>
      </c>
      <c r="EA391" s="2" t="s">
        <v>3</v>
      </c>
      <c r="EB391" s="2" t="s">
        <v>3</v>
      </c>
      <c r="EC391" s="2" t="s">
        <v>3</v>
      </c>
      <c r="ED391" s="2"/>
      <c r="EE391" s="2">
        <v>55891335</v>
      </c>
      <c r="EF391" s="2">
        <v>30</v>
      </c>
      <c r="EG391" s="2" t="s">
        <v>23</v>
      </c>
      <c r="EH391" s="2">
        <v>0</v>
      </c>
      <c r="EI391" s="2" t="s">
        <v>3</v>
      </c>
      <c r="EJ391" s="2">
        <v>1</v>
      </c>
      <c r="EK391" s="2">
        <v>47</v>
      </c>
      <c r="EL391" s="2" t="s">
        <v>370</v>
      </c>
      <c r="EM391" s="2" t="s">
        <v>371</v>
      </c>
      <c r="EN391" s="2"/>
      <c r="EO391" s="2" t="s">
        <v>26</v>
      </c>
      <c r="EP391" s="2"/>
      <c r="EQ391" s="2">
        <v>132096</v>
      </c>
      <c r="ER391" s="2">
        <v>2397.0700000000002</v>
      </c>
      <c r="ES391" s="2">
        <v>0</v>
      </c>
      <c r="ET391" s="2">
        <v>40.869999999999997</v>
      </c>
      <c r="EU391" s="2">
        <v>4.7699999999999996</v>
      </c>
      <c r="EV391" s="2">
        <v>2356.1999999999998</v>
      </c>
      <c r="EW391" s="2">
        <v>198</v>
      </c>
      <c r="EX391" s="2">
        <v>0</v>
      </c>
      <c r="EY391" s="2">
        <v>0</v>
      </c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>
        <v>0</v>
      </c>
      <c r="FR391" s="2">
        <v>0</v>
      </c>
      <c r="FS391" s="2">
        <v>0</v>
      </c>
      <c r="FT391" s="2"/>
      <c r="FU391" s="2"/>
      <c r="FV391" s="2"/>
      <c r="FW391" s="2"/>
      <c r="FX391" s="2">
        <v>98</v>
      </c>
      <c r="FY391" s="2">
        <v>70</v>
      </c>
      <c r="FZ391" s="2"/>
      <c r="GA391" s="2" t="s">
        <v>3</v>
      </c>
      <c r="GB391" s="2"/>
      <c r="GC391" s="2"/>
      <c r="GD391" s="2">
        <v>1</v>
      </c>
      <c r="GE391" s="2"/>
      <c r="GF391" s="2">
        <v>-921552959</v>
      </c>
      <c r="GG391" s="2">
        <v>2</v>
      </c>
      <c r="GH391" s="2">
        <v>1</v>
      </c>
      <c r="GI391" s="2">
        <v>-2</v>
      </c>
      <c r="GJ391" s="2">
        <v>0</v>
      </c>
      <c r="GK391" s="2">
        <v>0</v>
      </c>
      <c r="GL391" s="2">
        <f t="shared" si="325"/>
        <v>0</v>
      </c>
      <c r="GM391" s="2">
        <f>ROUND(O391+X391+Y391,2)+GX391</f>
        <v>7.32</v>
      </c>
      <c r="GN391" s="2">
        <f t="shared" si="326"/>
        <v>7.32</v>
      </c>
      <c r="GO391" s="2">
        <f t="shared" si="327"/>
        <v>0</v>
      </c>
      <c r="GP391" s="2">
        <f t="shared" si="328"/>
        <v>0</v>
      </c>
      <c r="GQ391" s="2"/>
      <c r="GR391" s="2">
        <v>0</v>
      </c>
      <c r="GS391" s="2">
        <v>3</v>
      </c>
      <c r="GT391" s="2">
        <v>0</v>
      </c>
      <c r="GU391" s="2" t="s">
        <v>3</v>
      </c>
      <c r="GV391" s="2">
        <f t="shared" si="329"/>
        <v>0</v>
      </c>
      <c r="GW391" s="2">
        <v>1</v>
      </c>
      <c r="GX391" s="2">
        <f t="shared" si="330"/>
        <v>0</v>
      </c>
      <c r="GY391" s="2"/>
      <c r="GZ391" s="2"/>
      <c r="HA391" s="2">
        <v>0</v>
      </c>
      <c r="HB391" s="2">
        <v>0</v>
      </c>
      <c r="HC391" s="2">
        <f t="shared" si="331"/>
        <v>0</v>
      </c>
      <c r="HD391" s="2"/>
      <c r="HE391" s="2" t="s">
        <v>3</v>
      </c>
      <c r="HF391" s="2" t="s">
        <v>3</v>
      </c>
      <c r="HG391" s="2"/>
      <c r="HH391" s="2"/>
      <c r="HI391" s="2"/>
      <c r="HJ391" s="2"/>
      <c r="HK391" s="2"/>
      <c r="HL391" s="2"/>
      <c r="HM391" s="2" t="s">
        <v>3</v>
      </c>
      <c r="HN391" s="2" t="s">
        <v>3</v>
      </c>
      <c r="HO391" s="2" t="s">
        <v>3</v>
      </c>
      <c r="HP391" s="2" t="s">
        <v>3</v>
      </c>
      <c r="HQ391" s="2" t="s">
        <v>3</v>
      </c>
      <c r="HR391" s="2"/>
      <c r="HS391" s="2">
        <v>0</v>
      </c>
      <c r="HT391" s="2"/>
      <c r="HU391" s="2"/>
      <c r="HV391" s="2"/>
      <c r="HW391" s="2"/>
      <c r="HX391" s="2"/>
      <c r="HY391" s="2"/>
      <c r="HZ391" s="2"/>
      <c r="IA391" s="2"/>
      <c r="IB391" s="2"/>
      <c r="IC391" s="2"/>
      <c r="ID391" s="2"/>
      <c r="IE391" s="2"/>
      <c r="IF391" s="2"/>
      <c r="IG391" s="2"/>
      <c r="IH391" s="2"/>
      <c r="II391" s="2"/>
      <c r="IJ391" s="2"/>
      <c r="IK391" s="2">
        <v>0</v>
      </c>
      <c r="IL391" s="2"/>
      <c r="IM391" s="2"/>
      <c r="IN391" s="2"/>
      <c r="IO391" s="2"/>
      <c r="IP391" s="2"/>
      <c r="IQ391" s="2"/>
      <c r="IR391" s="2"/>
      <c r="IS391" s="2"/>
      <c r="IT391" s="2"/>
      <c r="IU391" s="2"/>
    </row>
    <row r="392" spans="1:255" x14ac:dyDescent="0.2">
      <c r="A392">
        <v>17</v>
      </c>
      <c r="B392">
        <v>1</v>
      </c>
      <c r="C392">
        <f>ROW(SmtRes!A348)</f>
        <v>348</v>
      </c>
      <c r="D392">
        <f>ROW(EtalonRes!A408)</f>
        <v>408</v>
      </c>
      <c r="E392" t="s">
        <v>3</v>
      </c>
      <c r="F392" t="s">
        <v>366</v>
      </c>
      <c r="G392" t="s">
        <v>367</v>
      </c>
      <c r="H392" t="s">
        <v>368</v>
      </c>
      <c r="I392">
        <v>1E-3</v>
      </c>
      <c r="J392">
        <v>0</v>
      </c>
      <c r="K392">
        <v>1E-3</v>
      </c>
      <c r="O392">
        <f t="shared" si="303"/>
        <v>104.75</v>
      </c>
      <c r="P392">
        <f t="shared" si="304"/>
        <v>0</v>
      </c>
      <c r="Q392">
        <f>(ROUND((ROUND((((ET392*1.1))*AV392*I392),2)*BB392),2)+ROUND((ROUND(((AE392-((EU392*1.1)))*AV392*I392),2)*BS392),2))</f>
        <v>0.63</v>
      </c>
      <c r="R392">
        <f t="shared" si="305"/>
        <v>0.38</v>
      </c>
      <c r="S392">
        <f t="shared" si="306"/>
        <v>104.12</v>
      </c>
      <c r="T392">
        <f t="shared" si="307"/>
        <v>0</v>
      </c>
      <c r="U392">
        <f t="shared" si="308"/>
        <v>0.22803660000000001</v>
      </c>
      <c r="V392">
        <f t="shared" si="309"/>
        <v>0</v>
      </c>
      <c r="W392">
        <f t="shared" si="310"/>
        <v>0</v>
      </c>
      <c r="X392">
        <f t="shared" si="311"/>
        <v>97.87</v>
      </c>
      <c r="Y392">
        <f t="shared" si="312"/>
        <v>68.72</v>
      </c>
      <c r="AA392">
        <v>-1</v>
      </c>
      <c r="AB392">
        <f t="shared" si="313"/>
        <v>2636.7</v>
      </c>
      <c r="AC392">
        <f t="shared" si="314"/>
        <v>0</v>
      </c>
      <c r="AD392">
        <f>ROUND(((((ET392*1.1))-((EU392*1.1)))+AE392),1)</f>
        <v>44.9</v>
      </c>
      <c r="AE392">
        <f>ROUND(((EU392*1.1)),1)</f>
        <v>5.2</v>
      </c>
      <c r="AF392">
        <f>ROUND(((EV392*1.1)),1)</f>
        <v>2591.8000000000002</v>
      </c>
      <c r="AG392">
        <f t="shared" si="315"/>
        <v>0</v>
      </c>
      <c r="AH392">
        <f>((EW392*1.1))</f>
        <v>217.8</v>
      </c>
      <c r="AI392">
        <f>((EX392*1.1))</f>
        <v>0</v>
      </c>
      <c r="AJ392">
        <f t="shared" si="316"/>
        <v>0</v>
      </c>
      <c r="AK392">
        <v>2397.0700000000002</v>
      </c>
      <c r="AL392">
        <v>0</v>
      </c>
      <c r="AM392">
        <v>40.869999999999997</v>
      </c>
      <c r="AN392">
        <v>4.7699999999999996</v>
      </c>
      <c r="AO392">
        <v>2356.1999999999998</v>
      </c>
      <c r="AP392">
        <v>0</v>
      </c>
      <c r="AQ392">
        <v>198</v>
      </c>
      <c r="AR392">
        <v>0</v>
      </c>
      <c r="AS392">
        <v>0</v>
      </c>
      <c r="AT392">
        <v>94</v>
      </c>
      <c r="AU392">
        <v>66</v>
      </c>
      <c r="AV392">
        <v>1.0469999999999999</v>
      </c>
      <c r="AW392">
        <v>1.022</v>
      </c>
      <c r="AZ392">
        <v>1</v>
      </c>
      <c r="BA392">
        <v>38.42</v>
      </c>
      <c r="BB392">
        <v>12.67</v>
      </c>
      <c r="BC392">
        <v>1</v>
      </c>
      <c r="BD392" t="s">
        <v>3</v>
      </c>
      <c r="BE392" t="s">
        <v>3</v>
      </c>
      <c r="BF392" t="s">
        <v>3</v>
      </c>
      <c r="BG392" t="s">
        <v>3</v>
      </c>
      <c r="BH392">
        <v>0</v>
      </c>
      <c r="BI392">
        <v>1</v>
      </c>
      <c r="BJ392" t="s">
        <v>369</v>
      </c>
      <c r="BM392">
        <v>47</v>
      </c>
      <c r="BN392">
        <v>0</v>
      </c>
      <c r="BO392" t="s">
        <v>366</v>
      </c>
      <c r="BP392">
        <v>1</v>
      </c>
      <c r="BQ392">
        <v>30</v>
      </c>
      <c r="BR392">
        <v>0</v>
      </c>
      <c r="BS392">
        <v>38.42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94</v>
      </c>
      <c r="CA392">
        <v>66</v>
      </c>
      <c r="CB392" t="s">
        <v>3</v>
      </c>
      <c r="CE392">
        <v>30</v>
      </c>
      <c r="CF392">
        <v>0</v>
      </c>
      <c r="CG392">
        <v>0</v>
      </c>
      <c r="CM392">
        <v>0</v>
      </c>
      <c r="CN392" t="s">
        <v>648</v>
      </c>
      <c r="CO392">
        <v>0</v>
      </c>
      <c r="CP392">
        <f t="shared" si="317"/>
        <v>104.75</v>
      </c>
      <c r="CQ392">
        <f t="shared" si="318"/>
        <v>0</v>
      </c>
      <c r="CR392">
        <f>(ROUND((ROUND((((ET392*1.1))*AV392*1),2)*BB392),2)+ROUND((ROUND(((AE392-((EU392*1.1)))*AV392*1),2)*BS392),2))</f>
        <v>594.46</v>
      </c>
      <c r="CS392">
        <f t="shared" si="319"/>
        <v>209</v>
      </c>
      <c r="CT392">
        <f t="shared" si="320"/>
        <v>104256.9</v>
      </c>
      <c r="CU392">
        <f t="shared" si="321"/>
        <v>0</v>
      </c>
      <c r="CV392">
        <f t="shared" si="322"/>
        <v>228.03659999999999</v>
      </c>
      <c r="CW392">
        <f t="shared" si="323"/>
        <v>0</v>
      </c>
      <c r="CX392">
        <f t="shared" si="324"/>
        <v>0</v>
      </c>
      <c r="CY392">
        <f>S392*(BZ392/100)</f>
        <v>97.872799999999998</v>
      </c>
      <c r="CZ392">
        <f>S392*(CA392/100)</f>
        <v>68.719200000000001</v>
      </c>
      <c r="DB392">
        <v>46</v>
      </c>
      <c r="DC392" t="s">
        <v>3</v>
      </c>
      <c r="DD392" t="s">
        <v>3</v>
      </c>
      <c r="DE392" t="s">
        <v>22</v>
      </c>
      <c r="DF392" t="s">
        <v>22</v>
      </c>
      <c r="DG392" t="s">
        <v>22</v>
      </c>
      <c r="DH392" t="s">
        <v>3</v>
      </c>
      <c r="DI392" t="s">
        <v>22</v>
      </c>
      <c r="DJ392" t="s">
        <v>22</v>
      </c>
      <c r="DK392" t="s">
        <v>3</v>
      </c>
      <c r="DL392" t="s">
        <v>3</v>
      </c>
      <c r="DM392" t="s">
        <v>3</v>
      </c>
      <c r="DN392">
        <v>98</v>
      </c>
      <c r="DO392">
        <v>70</v>
      </c>
      <c r="DP392">
        <v>1.0469999999999999</v>
      </c>
      <c r="DQ392">
        <v>1.022</v>
      </c>
      <c r="DU392">
        <v>1013</v>
      </c>
      <c r="DV392" t="s">
        <v>368</v>
      </c>
      <c r="DW392" t="s">
        <v>368</v>
      </c>
      <c r="DX392">
        <v>1</v>
      </c>
      <c r="DZ392" t="s">
        <v>3</v>
      </c>
      <c r="EA392" t="s">
        <v>3</v>
      </c>
      <c r="EB392" t="s">
        <v>3</v>
      </c>
      <c r="EC392" t="s">
        <v>3</v>
      </c>
      <c r="EE392">
        <v>55891335</v>
      </c>
      <c r="EF392">
        <v>30</v>
      </c>
      <c r="EG392" t="s">
        <v>23</v>
      </c>
      <c r="EH392">
        <v>0</v>
      </c>
      <c r="EI392" t="s">
        <v>3</v>
      </c>
      <c r="EJ392">
        <v>1</v>
      </c>
      <c r="EK392">
        <v>47</v>
      </c>
      <c r="EL392" t="s">
        <v>370</v>
      </c>
      <c r="EM392" t="s">
        <v>371</v>
      </c>
      <c r="EO392" t="s">
        <v>26</v>
      </c>
      <c r="EQ392">
        <v>132096</v>
      </c>
      <c r="ER392">
        <v>2397.0700000000002</v>
      </c>
      <c r="ES392">
        <v>0</v>
      </c>
      <c r="ET392">
        <v>40.869999999999997</v>
      </c>
      <c r="EU392">
        <v>4.7699999999999996</v>
      </c>
      <c r="EV392">
        <v>2356.1999999999998</v>
      </c>
      <c r="EW392">
        <v>198</v>
      </c>
      <c r="EX392">
        <v>0</v>
      </c>
      <c r="EY392">
        <v>0</v>
      </c>
      <c r="FQ392">
        <v>0</v>
      </c>
      <c r="FR392">
        <v>0</v>
      </c>
      <c r="FS392">
        <v>0</v>
      </c>
      <c r="FX392">
        <v>98</v>
      </c>
      <c r="FY392">
        <v>70</v>
      </c>
      <c r="GA392" t="s">
        <v>3</v>
      </c>
      <c r="GD392">
        <v>0</v>
      </c>
      <c r="GF392">
        <v>-921552959</v>
      </c>
      <c r="GG392">
        <v>2</v>
      </c>
      <c r="GH392">
        <v>1</v>
      </c>
      <c r="GI392">
        <v>2</v>
      </c>
      <c r="GJ392">
        <v>0</v>
      </c>
      <c r="GK392">
        <f>ROUND(R392*(S12)/100,2)</f>
        <v>0.61</v>
      </c>
      <c r="GL392">
        <f t="shared" si="325"/>
        <v>0</v>
      </c>
      <c r="GM392">
        <f>ROUND(O392+X392+Y392+GK392,2)+GX392</f>
        <v>271.95</v>
      </c>
      <c r="GN392">
        <f t="shared" si="326"/>
        <v>271.95</v>
      </c>
      <c r="GO392">
        <f t="shared" si="327"/>
        <v>0</v>
      </c>
      <c r="GP392">
        <f t="shared" si="328"/>
        <v>0</v>
      </c>
      <c r="GR392">
        <v>0</v>
      </c>
      <c r="GS392">
        <v>3</v>
      </c>
      <c r="GT392">
        <v>0</v>
      </c>
      <c r="GU392" t="s">
        <v>3</v>
      </c>
      <c r="GV392">
        <f t="shared" si="329"/>
        <v>0</v>
      </c>
      <c r="GW392">
        <v>1</v>
      </c>
      <c r="GX392">
        <f t="shared" si="330"/>
        <v>0</v>
      </c>
      <c r="HA392">
        <v>0</v>
      </c>
      <c r="HB392">
        <v>0</v>
      </c>
      <c r="HC392">
        <f t="shared" si="331"/>
        <v>0</v>
      </c>
      <c r="HE392" t="s">
        <v>3</v>
      </c>
      <c r="HF392" t="s">
        <v>3</v>
      </c>
      <c r="HM392" t="s">
        <v>3</v>
      </c>
      <c r="HN392" t="s">
        <v>3</v>
      </c>
      <c r="HO392" t="s">
        <v>3</v>
      </c>
      <c r="HP392" t="s">
        <v>3</v>
      </c>
      <c r="HQ392" t="s">
        <v>3</v>
      </c>
      <c r="HS392">
        <v>0</v>
      </c>
      <c r="IK392">
        <v>0</v>
      </c>
    </row>
    <row r="393" spans="1:255" x14ac:dyDescent="0.2">
      <c r="A393" s="2">
        <v>18</v>
      </c>
      <c r="B393" s="2">
        <v>1</v>
      </c>
      <c r="C393" s="2">
        <v>344</v>
      </c>
      <c r="D393" s="2"/>
      <c r="E393" s="2" t="s">
        <v>3</v>
      </c>
      <c r="F393" s="2" t="s">
        <v>372</v>
      </c>
      <c r="G393" s="2" t="s">
        <v>373</v>
      </c>
      <c r="H393" s="2" t="s">
        <v>258</v>
      </c>
      <c r="I393" s="2">
        <f>I391*J393</f>
        <v>2</v>
      </c>
      <c r="J393" s="2">
        <v>2000</v>
      </c>
      <c r="K393" s="2">
        <v>2000</v>
      </c>
      <c r="L393" s="2"/>
      <c r="M393" s="2"/>
      <c r="N393" s="2"/>
      <c r="O393" s="2">
        <f t="shared" si="303"/>
        <v>13.49</v>
      </c>
      <c r="P393" s="2">
        <f t="shared" si="304"/>
        <v>13.49</v>
      </c>
      <c r="Q393" s="2">
        <f>(ROUND((ROUND(((ET393)*AV393*I393),2)*BB393),2)+ROUND((ROUND(((AE393-(EU393))*AV393*I393),2)*BS393),2))</f>
        <v>0</v>
      </c>
      <c r="R393" s="2">
        <f t="shared" si="305"/>
        <v>0</v>
      </c>
      <c r="S393" s="2">
        <f t="shared" si="306"/>
        <v>0</v>
      </c>
      <c r="T393" s="2">
        <f t="shared" si="307"/>
        <v>0</v>
      </c>
      <c r="U393" s="2">
        <f t="shared" si="308"/>
        <v>0</v>
      </c>
      <c r="V393" s="2">
        <f t="shared" si="309"/>
        <v>0</v>
      </c>
      <c r="W393" s="2">
        <f t="shared" si="310"/>
        <v>0</v>
      </c>
      <c r="X393" s="2">
        <f t="shared" si="311"/>
        <v>0</v>
      </c>
      <c r="Y393" s="2">
        <f t="shared" si="312"/>
        <v>0</v>
      </c>
      <c r="Z393" s="2"/>
      <c r="AA393" s="2">
        <v>-1</v>
      </c>
      <c r="AB393" s="2">
        <f t="shared" si="313"/>
        <v>6.6</v>
      </c>
      <c r="AC393" s="2">
        <f t="shared" si="314"/>
        <v>6.6</v>
      </c>
      <c r="AD393" s="2">
        <f>ROUND((((ET393)-(EU393))+AE393),1)</f>
        <v>0</v>
      </c>
      <c r="AE393" s="2">
        <f>ROUND((EU393),1)</f>
        <v>0</v>
      </c>
      <c r="AF393" s="2">
        <f>ROUND((EV393),1)</f>
        <v>0</v>
      </c>
      <c r="AG393" s="2">
        <f t="shared" si="315"/>
        <v>0</v>
      </c>
      <c r="AH393" s="2">
        <f>(EW393)</f>
        <v>0</v>
      </c>
      <c r="AI393" s="2">
        <f>(EX393)</f>
        <v>0</v>
      </c>
      <c r="AJ393" s="2">
        <f t="shared" si="316"/>
        <v>0</v>
      </c>
      <c r="AK393" s="2">
        <v>6.63</v>
      </c>
      <c r="AL393" s="2">
        <v>6.63</v>
      </c>
      <c r="AM393" s="2">
        <v>0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98</v>
      </c>
      <c r="AU393" s="2">
        <v>70</v>
      </c>
      <c r="AV393" s="2">
        <v>1.0469999999999999</v>
      </c>
      <c r="AW393" s="2">
        <v>1.022</v>
      </c>
      <c r="AX393" s="2"/>
      <c r="AY393" s="2"/>
      <c r="AZ393" s="2">
        <v>1</v>
      </c>
      <c r="BA393" s="2">
        <v>1</v>
      </c>
      <c r="BB393" s="2">
        <v>1</v>
      </c>
      <c r="BC393" s="2">
        <v>1</v>
      </c>
      <c r="BD393" s="2" t="s">
        <v>3</v>
      </c>
      <c r="BE393" s="2" t="s">
        <v>3</v>
      </c>
      <c r="BF393" s="2" t="s">
        <v>3</v>
      </c>
      <c r="BG393" s="2" t="s">
        <v>3</v>
      </c>
      <c r="BH393" s="2">
        <v>3</v>
      </c>
      <c r="BI393" s="2">
        <v>1</v>
      </c>
      <c r="BJ393" s="2" t="s">
        <v>374</v>
      </c>
      <c r="BK393" s="2"/>
      <c r="BL393" s="2"/>
      <c r="BM393" s="2">
        <v>47</v>
      </c>
      <c r="BN393" s="2">
        <v>0</v>
      </c>
      <c r="BO393" s="2" t="s">
        <v>3</v>
      </c>
      <c r="BP393" s="2">
        <v>0</v>
      </c>
      <c r="BQ393" s="2">
        <v>30</v>
      </c>
      <c r="BR393" s="2">
        <v>0</v>
      </c>
      <c r="BS393" s="2">
        <v>1</v>
      </c>
      <c r="BT393" s="2">
        <v>1</v>
      </c>
      <c r="BU393" s="2">
        <v>1</v>
      </c>
      <c r="BV393" s="2">
        <v>1</v>
      </c>
      <c r="BW393" s="2">
        <v>1</v>
      </c>
      <c r="BX393" s="2">
        <v>1</v>
      </c>
      <c r="BY393" s="2" t="s">
        <v>3</v>
      </c>
      <c r="BZ393" s="2">
        <v>98</v>
      </c>
      <c r="CA393" s="2">
        <v>70</v>
      </c>
      <c r="CB393" s="2" t="s">
        <v>3</v>
      </c>
      <c r="CC393" s="2"/>
      <c r="CD393" s="2"/>
      <c r="CE393" s="2">
        <v>30</v>
      </c>
      <c r="CF393" s="2">
        <v>0</v>
      </c>
      <c r="CG393" s="2">
        <v>0</v>
      </c>
      <c r="CH393" s="2"/>
      <c r="CI393" s="2"/>
      <c r="CJ393" s="2"/>
      <c r="CK393" s="2"/>
      <c r="CL393" s="2"/>
      <c r="CM393" s="2">
        <v>0</v>
      </c>
      <c r="CN393" s="2" t="s">
        <v>3</v>
      </c>
      <c r="CO393" s="2">
        <v>0</v>
      </c>
      <c r="CP393" s="2">
        <f t="shared" si="317"/>
        <v>13.49</v>
      </c>
      <c r="CQ393" s="2">
        <f t="shared" si="318"/>
        <v>6.75</v>
      </c>
      <c r="CR393" s="2">
        <f>(ROUND((ROUND(((ET393)*AV393*1),2)*BB393),2)+ROUND((ROUND(((AE393-(EU393))*AV393*1),2)*BS393),2))</f>
        <v>0</v>
      </c>
      <c r="CS393" s="2">
        <f t="shared" si="319"/>
        <v>0</v>
      </c>
      <c r="CT393" s="2">
        <f t="shared" si="320"/>
        <v>0</v>
      </c>
      <c r="CU393" s="2">
        <f t="shared" si="321"/>
        <v>0</v>
      </c>
      <c r="CV393" s="2">
        <f t="shared" si="322"/>
        <v>0</v>
      </c>
      <c r="CW393" s="2">
        <f t="shared" si="323"/>
        <v>0</v>
      </c>
      <c r="CX393" s="2">
        <f t="shared" si="324"/>
        <v>0</v>
      </c>
      <c r="CY393" s="2">
        <f>((S393*BZ393)/100)</f>
        <v>0</v>
      </c>
      <c r="CZ393" s="2">
        <f>((S393*CA393)/100)</f>
        <v>0</v>
      </c>
      <c r="DA393" s="2"/>
      <c r="DB393" s="2"/>
      <c r="DC393" s="2" t="s">
        <v>3</v>
      </c>
      <c r="DD393" s="2" t="s">
        <v>3</v>
      </c>
      <c r="DE393" s="2" t="s">
        <v>3</v>
      </c>
      <c r="DF393" s="2" t="s">
        <v>3</v>
      </c>
      <c r="DG393" s="2" t="s">
        <v>3</v>
      </c>
      <c r="DH393" s="2" t="s">
        <v>3</v>
      </c>
      <c r="DI393" s="2" t="s">
        <v>3</v>
      </c>
      <c r="DJ393" s="2" t="s">
        <v>3</v>
      </c>
      <c r="DK393" s="2" t="s">
        <v>3</v>
      </c>
      <c r="DL393" s="2" t="s">
        <v>3</v>
      </c>
      <c r="DM393" s="2" t="s">
        <v>3</v>
      </c>
      <c r="DN393" s="2">
        <v>0</v>
      </c>
      <c r="DO393" s="2">
        <v>0</v>
      </c>
      <c r="DP393" s="2">
        <v>1</v>
      </c>
      <c r="DQ393" s="2">
        <v>1</v>
      </c>
      <c r="DR393" s="2"/>
      <c r="DS393" s="2"/>
      <c r="DT393" s="2"/>
      <c r="DU393" s="2">
        <v>1010</v>
      </c>
      <c r="DV393" s="2" t="s">
        <v>258</v>
      </c>
      <c r="DW393" s="2" t="s">
        <v>258</v>
      </c>
      <c r="DX393" s="2">
        <v>1</v>
      </c>
      <c r="DY393" s="2"/>
      <c r="DZ393" s="2" t="s">
        <v>3</v>
      </c>
      <c r="EA393" s="2" t="s">
        <v>3</v>
      </c>
      <c r="EB393" s="2" t="s">
        <v>3</v>
      </c>
      <c r="EC393" s="2" t="s">
        <v>3</v>
      </c>
      <c r="ED393" s="2"/>
      <c r="EE393" s="2">
        <v>55891335</v>
      </c>
      <c r="EF393" s="2">
        <v>30</v>
      </c>
      <c r="EG393" s="2" t="s">
        <v>23</v>
      </c>
      <c r="EH393" s="2">
        <v>0</v>
      </c>
      <c r="EI393" s="2" t="s">
        <v>3</v>
      </c>
      <c r="EJ393" s="2">
        <v>1</v>
      </c>
      <c r="EK393" s="2">
        <v>47</v>
      </c>
      <c r="EL393" s="2" t="s">
        <v>370</v>
      </c>
      <c r="EM393" s="2" t="s">
        <v>371</v>
      </c>
      <c r="EN393" s="2"/>
      <c r="EO393" s="2" t="s">
        <v>3</v>
      </c>
      <c r="EP393" s="2"/>
      <c r="EQ393" s="2">
        <v>1024</v>
      </c>
      <c r="ER393" s="2">
        <v>6.63</v>
      </c>
      <c r="ES393" s="2">
        <v>6.63</v>
      </c>
      <c r="ET393" s="2">
        <v>0</v>
      </c>
      <c r="EU393" s="2">
        <v>0</v>
      </c>
      <c r="EV393" s="2">
        <v>0</v>
      </c>
      <c r="EW393" s="2">
        <v>0</v>
      </c>
      <c r="EX393" s="2">
        <v>0</v>
      </c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>
        <v>0</v>
      </c>
      <c r="FR393" s="2">
        <v>0</v>
      </c>
      <c r="FS393" s="2">
        <v>0</v>
      </c>
      <c r="FT393" s="2"/>
      <c r="FU393" s="2"/>
      <c r="FV393" s="2"/>
      <c r="FW393" s="2"/>
      <c r="FX393" s="2">
        <v>98</v>
      </c>
      <c r="FY393" s="2">
        <v>70</v>
      </c>
      <c r="FZ393" s="2"/>
      <c r="GA393" s="2" t="s">
        <v>3</v>
      </c>
      <c r="GB393" s="2"/>
      <c r="GC393" s="2"/>
      <c r="GD393" s="2">
        <v>1</v>
      </c>
      <c r="GE393" s="2"/>
      <c r="GF393" s="2">
        <v>217232455</v>
      </c>
      <c r="GG393" s="2">
        <v>2</v>
      </c>
      <c r="GH393" s="2">
        <v>1</v>
      </c>
      <c r="GI393" s="2">
        <v>-2</v>
      </c>
      <c r="GJ393" s="2">
        <v>0</v>
      </c>
      <c r="GK393" s="2">
        <v>0</v>
      </c>
      <c r="GL393" s="2">
        <f t="shared" si="325"/>
        <v>0</v>
      </c>
      <c r="GM393" s="2">
        <f>ROUND(O393+X393+Y393,2)+GX393</f>
        <v>13.49</v>
      </c>
      <c r="GN393" s="2">
        <f t="shared" si="326"/>
        <v>13.49</v>
      </c>
      <c r="GO393" s="2">
        <f t="shared" si="327"/>
        <v>0</v>
      </c>
      <c r="GP393" s="2">
        <f t="shared" si="328"/>
        <v>0</v>
      </c>
      <c r="GQ393" s="2"/>
      <c r="GR393" s="2">
        <v>0</v>
      </c>
      <c r="GS393" s="2">
        <v>3</v>
      </c>
      <c r="GT393" s="2">
        <v>0</v>
      </c>
      <c r="GU393" s="2" t="s">
        <v>3</v>
      </c>
      <c r="GV393" s="2">
        <f t="shared" si="329"/>
        <v>0</v>
      </c>
      <c r="GW393" s="2">
        <v>1</v>
      </c>
      <c r="GX393" s="2">
        <f t="shared" si="330"/>
        <v>0</v>
      </c>
      <c r="GY393" s="2"/>
      <c r="GZ393" s="2"/>
      <c r="HA393" s="2">
        <v>0</v>
      </c>
      <c r="HB393" s="2">
        <v>0</v>
      </c>
      <c r="HC393" s="2">
        <f t="shared" si="331"/>
        <v>0</v>
      </c>
      <c r="HD393" s="2"/>
      <c r="HE393" s="2" t="s">
        <v>3</v>
      </c>
      <c r="HF393" s="2" t="s">
        <v>3</v>
      </c>
      <c r="HG393" s="2"/>
      <c r="HH393" s="2"/>
      <c r="HI393" s="2"/>
      <c r="HJ393" s="2"/>
      <c r="HK393" s="2"/>
      <c r="HL393" s="2"/>
      <c r="HM393" s="2" t="s">
        <v>3</v>
      </c>
      <c r="HN393" s="2" t="s">
        <v>3</v>
      </c>
      <c r="HO393" s="2" t="s">
        <v>3</v>
      </c>
      <c r="HP393" s="2" t="s">
        <v>3</v>
      </c>
      <c r="HQ393" s="2" t="s">
        <v>3</v>
      </c>
      <c r="HR393" s="2"/>
      <c r="HS393" s="2">
        <v>0</v>
      </c>
      <c r="HT393" s="2"/>
      <c r="HU393" s="2"/>
      <c r="HV393" s="2"/>
      <c r="HW393" s="2"/>
      <c r="HX393" s="2"/>
      <c r="HY393" s="2"/>
      <c r="HZ393" s="2"/>
      <c r="IA393" s="2"/>
      <c r="IB393" s="2"/>
      <c r="IC393" s="2"/>
      <c r="ID393" s="2"/>
      <c r="IE393" s="2"/>
      <c r="IF393" s="2"/>
      <c r="IG393" s="2"/>
      <c r="IH393" s="2"/>
      <c r="II393" s="2"/>
      <c r="IJ393" s="2"/>
      <c r="IK393" s="2">
        <v>0</v>
      </c>
      <c r="IL393" s="2"/>
      <c r="IM393" s="2"/>
      <c r="IN393" s="2"/>
      <c r="IO393" s="2"/>
      <c r="IP393" s="2"/>
      <c r="IQ393" s="2"/>
      <c r="IR393" s="2"/>
      <c r="IS393" s="2"/>
      <c r="IT393" s="2"/>
      <c r="IU393" s="2"/>
    </row>
    <row r="394" spans="1:255" x14ac:dyDescent="0.2">
      <c r="A394">
        <v>18</v>
      </c>
      <c r="B394">
        <v>1</v>
      </c>
      <c r="C394">
        <v>348</v>
      </c>
      <c r="E394" t="s">
        <v>3</v>
      </c>
      <c r="F394" t="s">
        <v>372</v>
      </c>
      <c r="G394" t="s">
        <v>373</v>
      </c>
      <c r="H394" t="s">
        <v>258</v>
      </c>
      <c r="I394">
        <f>I392*J394</f>
        <v>2</v>
      </c>
      <c r="J394">
        <v>2000</v>
      </c>
      <c r="K394">
        <v>2000</v>
      </c>
      <c r="O394">
        <f t="shared" si="303"/>
        <v>79.59</v>
      </c>
      <c r="P394">
        <f t="shared" si="304"/>
        <v>79.59</v>
      </c>
      <c r="Q394">
        <f>(ROUND((ROUND(((ET394)*AV394*I394),2)*BB394),2)+ROUND((ROUND(((AE394-(EU394))*AV394*I394),2)*BS394),2))</f>
        <v>0</v>
      </c>
      <c r="R394">
        <f t="shared" si="305"/>
        <v>0</v>
      </c>
      <c r="S394">
        <f t="shared" si="306"/>
        <v>0</v>
      </c>
      <c r="T394">
        <f t="shared" si="307"/>
        <v>0</v>
      </c>
      <c r="U394">
        <f t="shared" si="308"/>
        <v>0</v>
      </c>
      <c r="V394">
        <f t="shared" si="309"/>
        <v>0</v>
      </c>
      <c r="W394">
        <f t="shared" si="310"/>
        <v>0</v>
      </c>
      <c r="X394">
        <f t="shared" si="311"/>
        <v>0</v>
      </c>
      <c r="Y394">
        <f t="shared" si="312"/>
        <v>0</v>
      </c>
      <c r="AA394">
        <v>-1</v>
      </c>
      <c r="AB394">
        <f t="shared" si="313"/>
        <v>6.6</v>
      </c>
      <c r="AC394">
        <f t="shared" si="314"/>
        <v>6.6</v>
      </c>
      <c r="AD394">
        <f>ROUND((((ET394)-(EU394))+AE394),1)</f>
        <v>0</v>
      </c>
      <c r="AE394">
        <f>ROUND((EU394),1)</f>
        <v>0</v>
      </c>
      <c r="AF394">
        <f>ROUND((EV394),1)</f>
        <v>0</v>
      </c>
      <c r="AG394">
        <f t="shared" si="315"/>
        <v>0</v>
      </c>
      <c r="AH394">
        <f>(EW394)</f>
        <v>0</v>
      </c>
      <c r="AI394">
        <f>(EX394)</f>
        <v>0</v>
      </c>
      <c r="AJ394">
        <f t="shared" si="316"/>
        <v>0</v>
      </c>
      <c r="AK394">
        <v>6.63</v>
      </c>
      <c r="AL394">
        <v>6.63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1</v>
      </c>
      <c r="AW394">
        <v>1.022</v>
      </c>
      <c r="AZ394">
        <v>1</v>
      </c>
      <c r="BA394">
        <v>1</v>
      </c>
      <c r="BB394">
        <v>1</v>
      </c>
      <c r="BC394">
        <v>5.9</v>
      </c>
      <c r="BD394" t="s">
        <v>3</v>
      </c>
      <c r="BE394" t="s">
        <v>3</v>
      </c>
      <c r="BF394" t="s">
        <v>3</v>
      </c>
      <c r="BG394" t="s">
        <v>3</v>
      </c>
      <c r="BH394">
        <v>3</v>
      </c>
      <c r="BI394">
        <v>1</v>
      </c>
      <c r="BJ394" t="s">
        <v>374</v>
      </c>
      <c r="BM394">
        <v>47</v>
      </c>
      <c r="BN394">
        <v>0</v>
      </c>
      <c r="BO394" t="s">
        <v>372</v>
      </c>
      <c r="BP394">
        <v>1</v>
      </c>
      <c r="BQ394">
        <v>30</v>
      </c>
      <c r="BR394">
        <v>0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3</v>
      </c>
      <c r="BZ394">
        <v>0</v>
      </c>
      <c r="CA394">
        <v>0</v>
      </c>
      <c r="CB394" t="s">
        <v>3</v>
      </c>
      <c r="CE394">
        <v>30</v>
      </c>
      <c r="CF394">
        <v>0</v>
      </c>
      <c r="CG394">
        <v>0</v>
      </c>
      <c r="CM394">
        <v>0</v>
      </c>
      <c r="CN394" t="s">
        <v>3</v>
      </c>
      <c r="CO394">
        <v>0</v>
      </c>
      <c r="CP394">
        <f t="shared" si="317"/>
        <v>79.59</v>
      </c>
      <c r="CQ394">
        <f t="shared" si="318"/>
        <v>39.83</v>
      </c>
      <c r="CR394">
        <f>(ROUND((ROUND(((ET394)*AV394*1),2)*BB394),2)+ROUND((ROUND(((AE394-(EU394))*AV394*1),2)*BS394),2))</f>
        <v>0</v>
      </c>
      <c r="CS394">
        <f t="shared" si="319"/>
        <v>0</v>
      </c>
      <c r="CT394">
        <f t="shared" si="320"/>
        <v>0</v>
      </c>
      <c r="CU394">
        <f t="shared" si="321"/>
        <v>0</v>
      </c>
      <c r="CV394">
        <f t="shared" si="322"/>
        <v>0</v>
      </c>
      <c r="CW394">
        <f t="shared" si="323"/>
        <v>0</v>
      </c>
      <c r="CX394">
        <f t="shared" si="324"/>
        <v>0</v>
      </c>
      <c r="CY394">
        <f>S394*(BZ394/100)</f>
        <v>0</v>
      </c>
      <c r="CZ394">
        <f>S394*(CA394/100)</f>
        <v>0</v>
      </c>
      <c r="DC394" t="s">
        <v>3</v>
      </c>
      <c r="DD394" t="s">
        <v>3</v>
      </c>
      <c r="DE394" t="s">
        <v>3</v>
      </c>
      <c r="DF394" t="s">
        <v>3</v>
      </c>
      <c r="DG394" t="s">
        <v>3</v>
      </c>
      <c r="DH394" t="s">
        <v>3</v>
      </c>
      <c r="DI394" t="s">
        <v>3</v>
      </c>
      <c r="DJ394" t="s">
        <v>3</v>
      </c>
      <c r="DK394" t="s">
        <v>3</v>
      </c>
      <c r="DL394" t="s">
        <v>3</v>
      </c>
      <c r="DM394" t="s">
        <v>3</v>
      </c>
      <c r="DN394">
        <v>98</v>
      </c>
      <c r="DO394">
        <v>70</v>
      </c>
      <c r="DP394">
        <v>1.0469999999999999</v>
      </c>
      <c r="DQ394">
        <v>1.022</v>
      </c>
      <c r="DU394">
        <v>1010</v>
      </c>
      <c r="DV394" t="s">
        <v>258</v>
      </c>
      <c r="DW394" t="s">
        <v>258</v>
      </c>
      <c r="DX394">
        <v>1</v>
      </c>
      <c r="DZ394" t="s">
        <v>3</v>
      </c>
      <c r="EA394" t="s">
        <v>3</v>
      </c>
      <c r="EB394" t="s">
        <v>3</v>
      </c>
      <c r="EC394" t="s">
        <v>3</v>
      </c>
      <c r="EE394">
        <v>55891335</v>
      </c>
      <c r="EF394">
        <v>30</v>
      </c>
      <c r="EG394" t="s">
        <v>23</v>
      </c>
      <c r="EH394">
        <v>0</v>
      </c>
      <c r="EI394" t="s">
        <v>3</v>
      </c>
      <c r="EJ394">
        <v>1</v>
      </c>
      <c r="EK394">
        <v>47</v>
      </c>
      <c r="EL394" t="s">
        <v>370</v>
      </c>
      <c r="EM394" t="s">
        <v>371</v>
      </c>
      <c r="EO394" t="s">
        <v>3</v>
      </c>
      <c r="EQ394">
        <v>1024</v>
      </c>
      <c r="ER394">
        <v>6.63</v>
      </c>
      <c r="ES394">
        <v>6.63</v>
      </c>
      <c r="ET394">
        <v>0</v>
      </c>
      <c r="EU394">
        <v>0</v>
      </c>
      <c r="EV394">
        <v>0</v>
      </c>
      <c r="EW394">
        <v>0</v>
      </c>
      <c r="EX394">
        <v>0</v>
      </c>
      <c r="FQ394">
        <v>0</v>
      </c>
      <c r="FR394">
        <v>0</v>
      </c>
      <c r="FS394">
        <v>0</v>
      </c>
      <c r="FX394">
        <v>98</v>
      </c>
      <c r="FY394">
        <v>70</v>
      </c>
      <c r="GA394" t="s">
        <v>3</v>
      </c>
      <c r="GD394">
        <v>0</v>
      </c>
      <c r="GF394">
        <v>217232455</v>
      </c>
      <c r="GG394">
        <v>2</v>
      </c>
      <c r="GH394">
        <v>1</v>
      </c>
      <c r="GI394">
        <v>2</v>
      </c>
      <c r="GJ394">
        <v>0</v>
      </c>
      <c r="GK394">
        <f>ROUND(R394*(S12)/100,2)</f>
        <v>0</v>
      </c>
      <c r="GL394">
        <f t="shared" si="325"/>
        <v>0</v>
      </c>
      <c r="GM394">
        <f>ROUND(O394+X394+Y394+GK394,2)+GX394</f>
        <v>79.59</v>
      </c>
      <c r="GN394">
        <f t="shared" si="326"/>
        <v>79.59</v>
      </c>
      <c r="GO394">
        <f t="shared" si="327"/>
        <v>0</v>
      </c>
      <c r="GP394">
        <f t="shared" si="328"/>
        <v>0</v>
      </c>
      <c r="GR394">
        <v>0</v>
      </c>
      <c r="GS394">
        <v>3</v>
      </c>
      <c r="GT394">
        <v>0</v>
      </c>
      <c r="GU394" t="s">
        <v>3</v>
      </c>
      <c r="GV394">
        <f t="shared" si="329"/>
        <v>0</v>
      </c>
      <c r="GW394">
        <v>1</v>
      </c>
      <c r="GX394">
        <f t="shared" si="330"/>
        <v>0</v>
      </c>
      <c r="HA394">
        <v>0</v>
      </c>
      <c r="HB394">
        <v>0</v>
      </c>
      <c r="HC394">
        <f t="shared" si="331"/>
        <v>0</v>
      </c>
      <c r="HE394" t="s">
        <v>3</v>
      </c>
      <c r="HF394" t="s">
        <v>3</v>
      </c>
      <c r="HM394" t="s">
        <v>3</v>
      </c>
      <c r="HN394" t="s">
        <v>3</v>
      </c>
      <c r="HO394" t="s">
        <v>3</v>
      </c>
      <c r="HP394" t="s">
        <v>3</v>
      </c>
      <c r="HQ394" t="s">
        <v>3</v>
      </c>
      <c r="HS394">
        <v>0</v>
      </c>
      <c r="IK394">
        <v>0</v>
      </c>
    </row>
    <row r="396" spans="1:255" x14ac:dyDescent="0.2">
      <c r="A396" s="3">
        <v>51</v>
      </c>
      <c r="B396" s="3">
        <f>B381</f>
        <v>1</v>
      </c>
      <c r="C396" s="3">
        <f>A381</f>
        <v>4</v>
      </c>
      <c r="D396" s="3">
        <f>ROW(A381)</f>
        <v>381</v>
      </c>
      <c r="E396" s="3"/>
      <c r="F396" s="3" t="str">
        <f>IF(F381&lt;&gt;"",F381,"")</f>
        <v>Раздел</v>
      </c>
      <c r="G396" s="3" t="str">
        <f>IF(G381&lt;&gt;"",G381,"")</f>
        <v>Ограждение</v>
      </c>
      <c r="H396" s="3">
        <v>0</v>
      </c>
      <c r="I396" s="3"/>
      <c r="J396" s="3"/>
      <c r="K396" s="3"/>
      <c r="L396" s="3"/>
      <c r="M396" s="3"/>
      <c r="N396" s="3"/>
      <c r="O396" s="3">
        <f t="shared" ref="O396:T396" si="334">ROUND(AB396,2)</f>
        <v>0</v>
      </c>
      <c r="P396" s="3">
        <f t="shared" si="334"/>
        <v>0</v>
      </c>
      <c r="Q396" s="3">
        <f t="shared" si="334"/>
        <v>0</v>
      </c>
      <c r="R396" s="3">
        <f t="shared" si="334"/>
        <v>0</v>
      </c>
      <c r="S396" s="3">
        <f t="shared" si="334"/>
        <v>0</v>
      </c>
      <c r="T396" s="3">
        <f t="shared" si="334"/>
        <v>0</v>
      </c>
      <c r="U396" s="3">
        <f>AH396</f>
        <v>0</v>
      </c>
      <c r="V396" s="3">
        <f>AI396</f>
        <v>0</v>
      </c>
      <c r="W396" s="3">
        <f>ROUND(AJ396,2)</f>
        <v>0</v>
      </c>
      <c r="X396" s="3">
        <f>ROUND(AK396,2)</f>
        <v>0</v>
      </c>
      <c r="Y396" s="3">
        <f>ROUND(AL396,2)</f>
        <v>0</v>
      </c>
      <c r="Z396" s="3"/>
      <c r="AA396" s="3"/>
      <c r="AB396" s="3">
        <f>ROUND(SUMIF(AA385:AA394,"=59537989",O385:O394),2)</f>
        <v>0</v>
      </c>
      <c r="AC396" s="3">
        <f>ROUND(SUMIF(AA385:AA394,"=59537989",P385:P394),2)</f>
        <v>0</v>
      </c>
      <c r="AD396" s="3">
        <f>ROUND(SUMIF(AA385:AA394,"=59537989",Q385:Q394),2)</f>
        <v>0</v>
      </c>
      <c r="AE396" s="3">
        <f>ROUND(SUMIF(AA385:AA394,"=59537989",R385:R394),2)</f>
        <v>0</v>
      </c>
      <c r="AF396" s="3">
        <f>ROUND(SUMIF(AA385:AA394,"=59537989",S385:S394),2)</f>
        <v>0</v>
      </c>
      <c r="AG396" s="3">
        <f>ROUND(SUMIF(AA385:AA394,"=59537989",T385:T394),2)</f>
        <v>0</v>
      </c>
      <c r="AH396" s="3">
        <f>SUMIF(AA385:AA394,"=59537989",U385:U394)</f>
        <v>0</v>
      </c>
      <c r="AI396" s="3">
        <f>SUMIF(AA385:AA394,"=59537989",V385:V394)</f>
        <v>0</v>
      </c>
      <c r="AJ396" s="3">
        <f>ROUND(SUMIF(AA385:AA394,"=59537989",W385:W394),2)</f>
        <v>0</v>
      </c>
      <c r="AK396" s="3">
        <f>ROUND(SUMIF(AA385:AA394,"=59537989",X385:X394),2)</f>
        <v>0</v>
      </c>
      <c r="AL396" s="3">
        <f>ROUND(SUMIF(AA385:AA394,"=59537989",Y385:Y394),2)</f>
        <v>0</v>
      </c>
      <c r="AM396" s="3"/>
      <c r="AN396" s="3"/>
      <c r="AO396" s="3">
        <f t="shared" ref="AO396:BD396" si="335">ROUND(BX396,2)</f>
        <v>0</v>
      </c>
      <c r="AP396" s="3">
        <f t="shared" si="335"/>
        <v>0</v>
      </c>
      <c r="AQ396" s="3">
        <f t="shared" si="335"/>
        <v>0</v>
      </c>
      <c r="AR396" s="3">
        <f t="shared" si="335"/>
        <v>0</v>
      </c>
      <c r="AS396" s="3">
        <f t="shared" si="335"/>
        <v>0</v>
      </c>
      <c r="AT396" s="3">
        <f t="shared" si="335"/>
        <v>0</v>
      </c>
      <c r="AU396" s="3">
        <f t="shared" si="335"/>
        <v>0</v>
      </c>
      <c r="AV396" s="3">
        <f t="shared" si="335"/>
        <v>0</v>
      </c>
      <c r="AW396" s="3">
        <f t="shared" si="335"/>
        <v>0</v>
      </c>
      <c r="AX396" s="3">
        <f t="shared" si="335"/>
        <v>0</v>
      </c>
      <c r="AY396" s="3">
        <f t="shared" si="335"/>
        <v>0</v>
      </c>
      <c r="AZ396" s="3">
        <f t="shared" si="335"/>
        <v>0</v>
      </c>
      <c r="BA396" s="3">
        <f t="shared" si="335"/>
        <v>0</v>
      </c>
      <c r="BB396" s="3">
        <f t="shared" si="335"/>
        <v>0</v>
      </c>
      <c r="BC396" s="3">
        <f t="shared" si="335"/>
        <v>0</v>
      </c>
      <c r="BD396" s="3">
        <f t="shared" si="335"/>
        <v>0</v>
      </c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>
        <f>ROUND(SUMIF(AA385:AA394,"=59537989",FQ385:FQ394),2)</f>
        <v>0</v>
      </c>
      <c r="BY396" s="3">
        <f>ROUND(SUMIF(AA385:AA394,"=59537989",FR385:FR394),2)</f>
        <v>0</v>
      </c>
      <c r="BZ396" s="3">
        <f>ROUND(SUMIF(AA385:AA394,"=59537989",GL385:GL394),2)</f>
        <v>0</v>
      </c>
      <c r="CA396" s="3">
        <f>ROUND(SUMIF(AA385:AA394,"=59537989",GM385:GM394),2)</f>
        <v>0</v>
      </c>
      <c r="CB396" s="3">
        <f>ROUND(SUMIF(AA385:AA394,"=59537989",GN385:GN394),2)</f>
        <v>0</v>
      </c>
      <c r="CC396" s="3">
        <f>ROUND(SUMIF(AA385:AA394,"=59537989",GO385:GO394),2)</f>
        <v>0</v>
      </c>
      <c r="CD396" s="3">
        <f>ROUND(SUMIF(AA385:AA394,"=59537989",GP385:GP394),2)</f>
        <v>0</v>
      </c>
      <c r="CE396" s="3">
        <f>AC396-BX396</f>
        <v>0</v>
      </c>
      <c r="CF396" s="3">
        <f>AC396-BY396</f>
        <v>0</v>
      </c>
      <c r="CG396" s="3">
        <f>BX396-BZ396</f>
        <v>0</v>
      </c>
      <c r="CH396" s="3">
        <f>AC396-BX396-BY396+BZ396</f>
        <v>0</v>
      </c>
      <c r="CI396" s="3">
        <f>BY396-BZ396</f>
        <v>0</v>
      </c>
      <c r="CJ396" s="3">
        <f>ROUND(SUMIF(AA385:AA394,"=59537989",GX385:GX394),2)</f>
        <v>0</v>
      </c>
      <c r="CK396" s="3">
        <f>ROUND(SUMIF(AA385:AA394,"=59537989",GY385:GY394),2)</f>
        <v>0</v>
      </c>
      <c r="CL396" s="3">
        <f>ROUND(SUMIF(AA385:AA394,"=59537989",GZ385:GZ394),2)</f>
        <v>0</v>
      </c>
      <c r="CM396" s="3">
        <f>ROUND(SUMIF(AA385:AA394,"=59537989",HD385:HD394),2)</f>
        <v>0</v>
      </c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4">
        <f t="shared" ref="DG396:DL396" si="336">ROUND(DT396,2)</f>
        <v>0</v>
      </c>
      <c r="DH396" s="4">
        <f t="shared" si="336"/>
        <v>0</v>
      </c>
      <c r="DI396" s="4">
        <f t="shared" si="336"/>
        <v>0</v>
      </c>
      <c r="DJ396" s="4">
        <f t="shared" si="336"/>
        <v>0</v>
      </c>
      <c r="DK396" s="4">
        <f t="shared" si="336"/>
        <v>0</v>
      </c>
      <c r="DL396" s="4">
        <f t="shared" si="336"/>
        <v>0</v>
      </c>
      <c r="DM396" s="4">
        <f>DZ396</f>
        <v>0</v>
      </c>
      <c r="DN396" s="4">
        <f>EA396</f>
        <v>0</v>
      </c>
      <c r="DO396" s="4">
        <f>ROUND(EB396,2)</f>
        <v>0</v>
      </c>
      <c r="DP396" s="4">
        <f>ROUND(EC396,2)</f>
        <v>0</v>
      </c>
      <c r="DQ396" s="4">
        <f>ROUND(ED396,2)</f>
        <v>0</v>
      </c>
      <c r="DR396" s="4"/>
      <c r="DS396" s="4"/>
      <c r="DT396" s="4">
        <f>ROUND(SUMIF(AA385:AA394,"=59537987",O385:O394),2)</f>
        <v>0</v>
      </c>
      <c r="DU396" s="4">
        <f>ROUND(SUMIF(AA385:AA394,"=59537987",P385:P394),2)</f>
        <v>0</v>
      </c>
      <c r="DV396" s="4">
        <f>ROUND(SUMIF(AA385:AA394,"=59537987",Q385:Q394),2)</f>
        <v>0</v>
      </c>
      <c r="DW396" s="4">
        <f>ROUND(SUMIF(AA385:AA394,"=59537987",R385:R394),2)</f>
        <v>0</v>
      </c>
      <c r="DX396" s="4">
        <f>ROUND(SUMIF(AA385:AA394,"=59537987",S385:S394),2)</f>
        <v>0</v>
      </c>
      <c r="DY396" s="4">
        <f>ROUND(SUMIF(AA385:AA394,"=59537987",T385:T394),2)</f>
        <v>0</v>
      </c>
      <c r="DZ396" s="4">
        <f>SUMIF(AA385:AA394,"=59537987",U385:U394)</f>
        <v>0</v>
      </c>
      <c r="EA396" s="4">
        <f>SUMIF(AA385:AA394,"=59537987",V385:V394)</f>
        <v>0</v>
      </c>
      <c r="EB396" s="4">
        <f>ROUND(SUMIF(AA385:AA394,"=59537987",W385:W394),2)</f>
        <v>0</v>
      </c>
      <c r="EC396" s="4">
        <f>ROUND(SUMIF(AA385:AA394,"=59537987",X385:X394),2)</f>
        <v>0</v>
      </c>
      <c r="ED396" s="4">
        <f>ROUND(SUMIF(AA385:AA394,"=59537987",Y385:Y394),2)</f>
        <v>0</v>
      </c>
      <c r="EE396" s="4"/>
      <c r="EF396" s="4"/>
      <c r="EG396" s="4">
        <f t="shared" ref="EG396:EV396" si="337">ROUND(FP396,2)</f>
        <v>0</v>
      </c>
      <c r="EH396" s="4">
        <f t="shared" si="337"/>
        <v>0</v>
      </c>
      <c r="EI396" s="4">
        <f t="shared" si="337"/>
        <v>0</v>
      </c>
      <c r="EJ396" s="4">
        <f t="shared" si="337"/>
        <v>0</v>
      </c>
      <c r="EK396" s="4">
        <f t="shared" si="337"/>
        <v>0</v>
      </c>
      <c r="EL396" s="4">
        <f t="shared" si="337"/>
        <v>0</v>
      </c>
      <c r="EM396" s="4">
        <f t="shared" si="337"/>
        <v>0</v>
      </c>
      <c r="EN396" s="4">
        <f t="shared" si="337"/>
        <v>0</v>
      </c>
      <c r="EO396" s="4">
        <f t="shared" si="337"/>
        <v>0</v>
      </c>
      <c r="EP396" s="4">
        <f t="shared" si="337"/>
        <v>0</v>
      </c>
      <c r="EQ396" s="4">
        <f t="shared" si="337"/>
        <v>0</v>
      </c>
      <c r="ER396" s="4">
        <f t="shared" si="337"/>
        <v>0</v>
      </c>
      <c r="ES396" s="4">
        <f t="shared" si="337"/>
        <v>0</v>
      </c>
      <c r="ET396" s="4">
        <f t="shared" si="337"/>
        <v>0</v>
      </c>
      <c r="EU396" s="4">
        <f t="shared" si="337"/>
        <v>0</v>
      </c>
      <c r="EV396" s="4">
        <f t="shared" si="337"/>
        <v>0</v>
      </c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>
        <f>ROUND(SUMIF(AA385:AA394,"=59537987",FQ385:FQ394),2)</f>
        <v>0</v>
      </c>
      <c r="FQ396" s="4">
        <f>ROUND(SUMIF(AA385:AA394,"=59537987",FR385:FR394),2)</f>
        <v>0</v>
      </c>
      <c r="FR396" s="4">
        <f>ROUND(SUMIF(AA385:AA394,"=59537987",GL385:GL394),2)</f>
        <v>0</v>
      </c>
      <c r="FS396" s="4">
        <f>ROUND(SUMIF(AA385:AA394,"=59537987",GM385:GM394),2)</f>
        <v>0</v>
      </c>
      <c r="FT396" s="4">
        <f>ROUND(SUMIF(AA385:AA394,"=59537987",GN385:GN394),2)</f>
        <v>0</v>
      </c>
      <c r="FU396" s="4">
        <f>ROUND(SUMIF(AA385:AA394,"=59537987",GO385:GO394),2)</f>
        <v>0</v>
      </c>
      <c r="FV396" s="4">
        <f>ROUND(SUMIF(AA385:AA394,"=59537987",GP385:GP394),2)</f>
        <v>0</v>
      </c>
      <c r="FW396" s="4">
        <f>DU396-FP396</f>
        <v>0</v>
      </c>
      <c r="FX396" s="4">
        <f>DU396-FQ396</f>
        <v>0</v>
      </c>
      <c r="FY396" s="4">
        <f>FP396-FR396</f>
        <v>0</v>
      </c>
      <c r="FZ396" s="4">
        <f>DU396-FP396-FQ396+FR396</f>
        <v>0</v>
      </c>
      <c r="GA396" s="4">
        <f>FQ396-FR396</f>
        <v>0</v>
      </c>
      <c r="GB396" s="4">
        <f>ROUND(SUMIF(AA385:AA394,"=59537987",GX385:GX394),2)</f>
        <v>0</v>
      </c>
      <c r="GC396" s="4">
        <f>ROUND(SUMIF(AA385:AA394,"=59537987",GY385:GY394),2)</f>
        <v>0</v>
      </c>
      <c r="GD396" s="4">
        <f>ROUND(SUMIF(AA385:AA394,"=59537987",GZ385:GZ394),2)</f>
        <v>0</v>
      </c>
      <c r="GE396" s="4">
        <f>ROUND(SUMIF(AA385:AA394,"=59537987",HD385:HD394),2)</f>
        <v>0</v>
      </c>
      <c r="GF396" s="4"/>
      <c r="GG396" s="4"/>
      <c r="GH396" s="4"/>
      <c r="GI396" s="4"/>
      <c r="GJ396" s="4"/>
      <c r="GK396" s="4"/>
      <c r="GL396" s="4"/>
      <c r="GM396" s="4"/>
      <c r="GN396" s="4"/>
      <c r="GO396" s="4"/>
      <c r="GP396" s="4"/>
      <c r="GQ396" s="4"/>
      <c r="GR396" s="4"/>
      <c r="GS396" s="4"/>
      <c r="GT396" s="4"/>
      <c r="GU396" s="4"/>
      <c r="GV396" s="4"/>
      <c r="GW396" s="4"/>
      <c r="GX396" s="4">
        <v>0</v>
      </c>
    </row>
    <row r="398" spans="1:255" x14ac:dyDescent="0.2">
      <c r="A398" s="5">
        <v>50</v>
      </c>
      <c r="B398" s="5">
        <v>0</v>
      </c>
      <c r="C398" s="5">
        <v>0</v>
      </c>
      <c r="D398" s="5">
        <v>1</v>
      </c>
      <c r="E398" s="5">
        <v>201</v>
      </c>
      <c r="F398" s="5">
        <f>ROUND(Source!O396,O398)</f>
        <v>0</v>
      </c>
      <c r="G398" s="5" t="s">
        <v>45</v>
      </c>
      <c r="H398" s="5" t="s">
        <v>46</v>
      </c>
      <c r="I398" s="5"/>
      <c r="J398" s="5"/>
      <c r="K398" s="5">
        <v>201</v>
      </c>
      <c r="L398" s="5">
        <v>1</v>
      </c>
      <c r="M398" s="5">
        <v>3</v>
      </c>
      <c r="N398" s="5" t="s">
        <v>3</v>
      </c>
      <c r="O398" s="5">
        <v>2</v>
      </c>
      <c r="P398" s="5">
        <f>ROUND(Source!DG396,O398)</f>
        <v>0</v>
      </c>
      <c r="Q398" s="5"/>
      <c r="R398" s="5"/>
      <c r="S398" s="5"/>
      <c r="T398" s="5"/>
      <c r="U398" s="5"/>
      <c r="V398" s="5"/>
      <c r="W398" s="5">
        <v>0</v>
      </c>
      <c r="X398" s="5">
        <v>1</v>
      </c>
      <c r="Y398" s="5">
        <v>0</v>
      </c>
      <c r="Z398" s="5">
        <v>0</v>
      </c>
      <c r="AA398" s="5">
        <v>1</v>
      </c>
      <c r="AB398" s="5">
        <v>0</v>
      </c>
    </row>
    <row r="399" spans="1:255" x14ac:dyDescent="0.2">
      <c r="A399" s="5">
        <v>50</v>
      </c>
      <c r="B399" s="5">
        <v>0</v>
      </c>
      <c r="C399" s="5">
        <v>0</v>
      </c>
      <c r="D399" s="5">
        <v>1</v>
      </c>
      <c r="E399" s="5">
        <v>202</v>
      </c>
      <c r="F399" s="5">
        <f>ROUND(Source!P396,O399)</f>
        <v>0</v>
      </c>
      <c r="G399" s="5" t="s">
        <v>47</v>
      </c>
      <c r="H399" s="5" t="s">
        <v>48</v>
      </c>
      <c r="I399" s="5"/>
      <c r="J399" s="5"/>
      <c r="K399" s="5">
        <v>202</v>
      </c>
      <c r="L399" s="5">
        <v>2</v>
      </c>
      <c r="M399" s="5">
        <v>3</v>
      </c>
      <c r="N399" s="5" t="s">
        <v>3</v>
      </c>
      <c r="O399" s="5">
        <v>2</v>
      </c>
      <c r="P399" s="5">
        <f>ROUND(Source!DH396,O399)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55" x14ac:dyDescent="0.2">
      <c r="A400" s="5">
        <v>50</v>
      </c>
      <c r="B400" s="5">
        <v>0</v>
      </c>
      <c r="C400" s="5">
        <v>0</v>
      </c>
      <c r="D400" s="5">
        <v>1</v>
      </c>
      <c r="E400" s="5">
        <v>222</v>
      </c>
      <c r="F400" s="5">
        <f>ROUND(Source!AO396,O400)</f>
        <v>0</v>
      </c>
      <c r="G400" s="5" t="s">
        <v>49</v>
      </c>
      <c r="H400" s="5" t="s">
        <v>50</v>
      </c>
      <c r="I400" s="5"/>
      <c r="J400" s="5"/>
      <c r="K400" s="5">
        <v>222</v>
      </c>
      <c r="L400" s="5">
        <v>3</v>
      </c>
      <c r="M400" s="5">
        <v>3</v>
      </c>
      <c r="N400" s="5" t="s">
        <v>3</v>
      </c>
      <c r="O400" s="5">
        <v>2</v>
      </c>
      <c r="P400" s="5">
        <f>ROUND(Source!EG396,O400)</f>
        <v>0</v>
      </c>
      <c r="Q400" s="5"/>
      <c r="R400" s="5"/>
      <c r="S400" s="5"/>
      <c r="T400" s="5"/>
      <c r="U400" s="5"/>
      <c r="V400" s="5"/>
      <c r="W400" s="5">
        <v>0</v>
      </c>
      <c r="X400" s="5">
        <v>1</v>
      </c>
      <c r="Y400" s="5">
        <v>0</v>
      </c>
      <c r="Z400" s="5">
        <v>0</v>
      </c>
      <c r="AA400" s="5">
        <v>1</v>
      </c>
      <c r="AB400" s="5">
        <v>0</v>
      </c>
    </row>
    <row r="401" spans="1:28" x14ac:dyDescent="0.2">
      <c r="A401" s="5">
        <v>50</v>
      </c>
      <c r="B401" s="5">
        <v>0</v>
      </c>
      <c r="C401" s="5">
        <v>0</v>
      </c>
      <c r="D401" s="5">
        <v>1</v>
      </c>
      <c r="E401" s="5">
        <v>225</v>
      </c>
      <c r="F401" s="5">
        <f>ROUND(Source!AV396,O401)</f>
        <v>0</v>
      </c>
      <c r="G401" s="5" t="s">
        <v>51</v>
      </c>
      <c r="H401" s="5" t="s">
        <v>52</v>
      </c>
      <c r="I401" s="5"/>
      <c r="J401" s="5"/>
      <c r="K401" s="5">
        <v>225</v>
      </c>
      <c r="L401" s="5">
        <v>4</v>
      </c>
      <c r="M401" s="5">
        <v>3</v>
      </c>
      <c r="N401" s="5" t="s">
        <v>3</v>
      </c>
      <c r="O401" s="5">
        <v>2</v>
      </c>
      <c r="P401" s="5">
        <f>ROUND(Source!EN396,O401)</f>
        <v>0</v>
      </c>
      <c r="Q401" s="5"/>
      <c r="R401" s="5"/>
      <c r="S401" s="5"/>
      <c r="T401" s="5"/>
      <c r="U401" s="5"/>
      <c r="V401" s="5"/>
      <c r="W401" s="5">
        <v>0</v>
      </c>
      <c r="X401" s="5">
        <v>1</v>
      </c>
      <c r="Y401" s="5">
        <v>0</v>
      </c>
      <c r="Z401" s="5">
        <v>0</v>
      </c>
      <c r="AA401" s="5">
        <v>1</v>
      </c>
      <c r="AB401" s="5">
        <v>0</v>
      </c>
    </row>
    <row r="402" spans="1:28" x14ac:dyDescent="0.2">
      <c r="A402" s="5">
        <v>50</v>
      </c>
      <c r="B402" s="5">
        <v>0</v>
      </c>
      <c r="C402" s="5">
        <v>0</v>
      </c>
      <c r="D402" s="5">
        <v>1</v>
      </c>
      <c r="E402" s="5">
        <v>226</v>
      </c>
      <c r="F402" s="5">
        <f>ROUND(Source!AW396,O402)</f>
        <v>0</v>
      </c>
      <c r="G402" s="5" t="s">
        <v>53</v>
      </c>
      <c r="H402" s="5" t="s">
        <v>54</v>
      </c>
      <c r="I402" s="5"/>
      <c r="J402" s="5"/>
      <c r="K402" s="5">
        <v>226</v>
      </c>
      <c r="L402" s="5">
        <v>5</v>
      </c>
      <c r="M402" s="5">
        <v>3</v>
      </c>
      <c r="N402" s="5" t="s">
        <v>3</v>
      </c>
      <c r="O402" s="5">
        <v>2</v>
      </c>
      <c r="P402" s="5">
        <f>ROUND(Source!EO396,O402)</f>
        <v>0</v>
      </c>
      <c r="Q402" s="5"/>
      <c r="R402" s="5"/>
      <c r="S402" s="5"/>
      <c r="T402" s="5"/>
      <c r="U402" s="5"/>
      <c r="V402" s="5"/>
      <c r="W402" s="5">
        <v>0</v>
      </c>
      <c r="X402" s="5">
        <v>1</v>
      </c>
      <c r="Y402" s="5">
        <v>0</v>
      </c>
      <c r="Z402" s="5">
        <v>0</v>
      </c>
      <c r="AA402" s="5">
        <v>1</v>
      </c>
      <c r="AB402" s="5">
        <v>0</v>
      </c>
    </row>
    <row r="403" spans="1:28" x14ac:dyDescent="0.2">
      <c r="A403" s="5">
        <v>50</v>
      </c>
      <c r="B403" s="5">
        <v>0</v>
      </c>
      <c r="C403" s="5">
        <v>0</v>
      </c>
      <c r="D403" s="5">
        <v>1</v>
      </c>
      <c r="E403" s="5">
        <v>227</v>
      </c>
      <c r="F403" s="5">
        <f>ROUND(Source!AX396,O403)</f>
        <v>0</v>
      </c>
      <c r="G403" s="5" t="s">
        <v>55</v>
      </c>
      <c r="H403" s="5" t="s">
        <v>56</v>
      </c>
      <c r="I403" s="5"/>
      <c r="J403" s="5"/>
      <c r="K403" s="5">
        <v>227</v>
      </c>
      <c r="L403" s="5">
        <v>6</v>
      </c>
      <c r="M403" s="5">
        <v>3</v>
      </c>
      <c r="N403" s="5" t="s">
        <v>3</v>
      </c>
      <c r="O403" s="5">
        <v>2</v>
      </c>
      <c r="P403" s="5">
        <f>ROUND(Source!EP396,O403)</f>
        <v>0</v>
      </c>
      <c r="Q403" s="5"/>
      <c r="R403" s="5"/>
      <c r="S403" s="5"/>
      <c r="T403" s="5"/>
      <c r="U403" s="5"/>
      <c r="V403" s="5"/>
      <c r="W403" s="5">
        <v>0</v>
      </c>
      <c r="X403" s="5">
        <v>1</v>
      </c>
      <c r="Y403" s="5">
        <v>0</v>
      </c>
      <c r="Z403" s="5">
        <v>0</v>
      </c>
      <c r="AA403" s="5">
        <v>1</v>
      </c>
      <c r="AB403" s="5">
        <v>0</v>
      </c>
    </row>
    <row r="404" spans="1:28" x14ac:dyDescent="0.2">
      <c r="A404" s="5">
        <v>50</v>
      </c>
      <c r="B404" s="5">
        <v>0</v>
      </c>
      <c r="C404" s="5">
        <v>0</v>
      </c>
      <c r="D404" s="5">
        <v>1</v>
      </c>
      <c r="E404" s="5">
        <v>228</v>
      </c>
      <c r="F404" s="5">
        <f>ROUND(Source!AY396,O404)</f>
        <v>0</v>
      </c>
      <c r="G404" s="5" t="s">
        <v>57</v>
      </c>
      <c r="H404" s="5" t="s">
        <v>58</v>
      </c>
      <c r="I404" s="5"/>
      <c r="J404" s="5"/>
      <c r="K404" s="5">
        <v>228</v>
      </c>
      <c r="L404" s="5">
        <v>7</v>
      </c>
      <c r="M404" s="5">
        <v>3</v>
      </c>
      <c r="N404" s="5" t="s">
        <v>3</v>
      </c>
      <c r="O404" s="5">
        <v>2</v>
      </c>
      <c r="P404" s="5">
        <f>ROUND(Source!EQ396,O404)</f>
        <v>0</v>
      </c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>
        <v>0</v>
      </c>
      <c r="AA404" s="5">
        <v>1</v>
      </c>
      <c r="AB404" s="5">
        <v>0</v>
      </c>
    </row>
    <row r="405" spans="1:28" x14ac:dyDescent="0.2">
      <c r="A405" s="5">
        <v>50</v>
      </c>
      <c r="B405" s="5">
        <v>0</v>
      </c>
      <c r="C405" s="5">
        <v>0</v>
      </c>
      <c r="D405" s="5">
        <v>1</v>
      </c>
      <c r="E405" s="5">
        <v>216</v>
      </c>
      <c r="F405" s="5">
        <f>ROUND(Source!AP396,O405)</f>
        <v>0</v>
      </c>
      <c r="G405" s="5" t="s">
        <v>59</v>
      </c>
      <c r="H405" s="5" t="s">
        <v>60</v>
      </c>
      <c r="I405" s="5"/>
      <c r="J405" s="5"/>
      <c r="K405" s="5">
        <v>216</v>
      </c>
      <c r="L405" s="5">
        <v>8</v>
      </c>
      <c r="M405" s="5">
        <v>3</v>
      </c>
      <c r="N405" s="5" t="s">
        <v>3</v>
      </c>
      <c r="O405" s="5">
        <v>2</v>
      </c>
      <c r="P405" s="5">
        <f>ROUND(Source!EH396,O405)</f>
        <v>0</v>
      </c>
      <c r="Q405" s="5"/>
      <c r="R405" s="5"/>
      <c r="S405" s="5"/>
      <c r="T405" s="5"/>
      <c r="U405" s="5"/>
      <c r="V405" s="5"/>
      <c r="W405" s="5">
        <v>0</v>
      </c>
      <c r="X405" s="5">
        <v>1</v>
      </c>
      <c r="Y405" s="5">
        <v>0</v>
      </c>
      <c r="Z405" s="5">
        <v>0</v>
      </c>
      <c r="AA405" s="5">
        <v>1</v>
      </c>
      <c r="AB405" s="5">
        <v>0</v>
      </c>
    </row>
    <row r="406" spans="1:28" x14ac:dyDescent="0.2">
      <c r="A406" s="5">
        <v>50</v>
      </c>
      <c r="B406" s="5">
        <v>0</v>
      </c>
      <c r="C406" s="5">
        <v>0</v>
      </c>
      <c r="D406" s="5">
        <v>1</v>
      </c>
      <c r="E406" s="5">
        <v>223</v>
      </c>
      <c r="F406" s="5">
        <f>ROUND(Source!AQ396,O406)</f>
        <v>0</v>
      </c>
      <c r="G406" s="5" t="s">
        <v>61</v>
      </c>
      <c r="H406" s="5" t="s">
        <v>62</v>
      </c>
      <c r="I406" s="5"/>
      <c r="J406" s="5"/>
      <c r="K406" s="5">
        <v>223</v>
      </c>
      <c r="L406" s="5">
        <v>9</v>
      </c>
      <c r="M406" s="5">
        <v>3</v>
      </c>
      <c r="N406" s="5" t="s">
        <v>3</v>
      </c>
      <c r="O406" s="5">
        <v>2</v>
      </c>
      <c r="P406" s="5">
        <f>ROUND(Source!EI396,O406)</f>
        <v>0</v>
      </c>
      <c r="Q406" s="5"/>
      <c r="R406" s="5"/>
      <c r="S406" s="5"/>
      <c r="T406" s="5"/>
      <c r="U406" s="5"/>
      <c r="V406" s="5"/>
      <c r="W406" s="5">
        <v>0</v>
      </c>
      <c r="X406" s="5">
        <v>1</v>
      </c>
      <c r="Y406" s="5">
        <v>0</v>
      </c>
      <c r="Z406" s="5">
        <v>0</v>
      </c>
      <c r="AA406" s="5">
        <v>1</v>
      </c>
      <c r="AB406" s="5">
        <v>0</v>
      </c>
    </row>
    <row r="407" spans="1:28" x14ac:dyDescent="0.2">
      <c r="A407" s="5">
        <v>50</v>
      </c>
      <c r="B407" s="5">
        <v>0</v>
      </c>
      <c r="C407" s="5">
        <v>0</v>
      </c>
      <c r="D407" s="5">
        <v>1</v>
      </c>
      <c r="E407" s="5">
        <v>229</v>
      </c>
      <c r="F407" s="5">
        <f>ROUND(Source!AZ396,O407)</f>
        <v>0</v>
      </c>
      <c r="G407" s="5" t="s">
        <v>63</v>
      </c>
      <c r="H407" s="5" t="s">
        <v>64</v>
      </c>
      <c r="I407" s="5"/>
      <c r="J407" s="5"/>
      <c r="K407" s="5">
        <v>229</v>
      </c>
      <c r="L407" s="5">
        <v>10</v>
      </c>
      <c r="M407" s="5">
        <v>3</v>
      </c>
      <c r="N407" s="5" t="s">
        <v>3</v>
      </c>
      <c r="O407" s="5">
        <v>2</v>
      </c>
      <c r="P407" s="5">
        <f>ROUND(Source!ER396,O407)</f>
        <v>0</v>
      </c>
      <c r="Q407" s="5"/>
      <c r="R407" s="5"/>
      <c r="S407" s="5"/>
      <c r="T407" s="5"/>
      <c r="U407" s="5"/>
      <c r="V407" s="5"/>
      <c r="W407" s="5">
        <v>0</v>
      </c>
      <c r="X407" s="5">
        <v>1</v>
      </c>
      <c r="Y407" s="5">
        <v>0</v>
      </c>
      <c r="Z407" s="5">
        <v>0</v>
      </c>
      <c r="AA407" s="5">
        <v>1</v>
      </c>
      <c r="AB407" s="5">
        <v>0</v>
      </c>
    </row>
    <row r="408" spans="1:28" x14ac:dyDescent="0.2">
      <c r="A408" s="5">
        <v>50</v>
      </c>
      <c r="B408" s="5">
        <v>0</v>
      </c>
      <c r="C408" s="5">
        <v>0</v>
      </c>
      <c r="D408" s="5">
        <v>1</v>
      </c>
      <c r="E408" s="5">
        <v>203</v>
      </c>
      <c r="F408" s="5">
        <f>ROUND(Source!Q396,O408)</f>
        <v>0</v>
      </c>
      <c r="G408" s="5" t="s">
        <v>65</v>
      </c>
      <c r="H408" s="5" t="s">
        <v>66</v>
      </c>
      <c r="I408" s="5"/>
      <c r="J408" s="5"/>
      <c r="K408" s="5">
        <v>203</v>
      </c>
      <c r="L408" s="5">
        <v>11</v>
      </c>
      <c r="M408" s="5">
        <v>3</v>
      </c>
      <c r="N408" s="5" t="s">
        <v>3</v>
      </c>
      <c r="O408" s="5">
        <v>2</v>
      </c>
      <c r="P408" s="5">
        <f>ROUND(Source!DI396,O408)</f>
        <v>0</v>
      </c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>
        <v>0</v>
      </c>
      <c r="AA408" s="5">
        <v>1</v>
      </c>
      <c r="AB408" s="5">
        <v>0</v>
      </c>
    </row>
    <row r="409" spans="1:28" x14ac:dyDescent="0.2">
      <c r="A409" s="5">
        <v>50</v>
      </c>
      <c r="B409" s="5">
        <v>0</v>
      </c>
      <c r="C409" s="5">
        <v>0</v>
      </c>
      <c r="D409" s="5">
        <v>1</v>
      </c>
      <c r="E409" s="5">
        <v>231</v>
      </c>
      <c r="F409" s="5">
        <f>ROUND(Source!BB396,O409)</f>
        <v>0</v>
      </c>
      <c r="G409" s="5" t="s">
        <v>67</v>
      </c>
      <c r="H409" s="5" t="s">
        <v>68</v>
      </c>
      <c r="I409" s="5"/>
      <c r="J409" s="5"/>
      <c r="K409" s="5">
        <v>231</v>
      </c>
      <c r="L409" s="5">
        <v>12</v>
      </c>
      <c r="M409" s="5">
        <v>3</v>
      </c>
      <c r="N409" s="5" t="s">
        <v>3</v>
      </c>
      <c r="O409" s="5">
        <v>2</v>
      </c>
      <c r="P409" s="5">
        <f>ROUND(Source!ET396,O409)</f>
        <v>0</v>
      </c>
      <c r="Q409" s="5"/>
      <c r="R409" s="5"/>
      <c r="S409" s="5"/>
      <c r="T409" s="5"/>
      <c r="U409" s="5"/>
      <c r="V409" s="5"/>
      <c r="W409" s="5">
        <v>0</v>
      </c>
      <c r="X409" s="5">
        <v>1</v>
      </c>
      <c r="Y409" s="5">
        <v>0</v>
      </c>
      <c r="Z409" s="5">
        <v>0</v>
      </c>
      <c r="AA409" s="5">
        <v>1</v>
      </c>
      <c r="AB409" s="5">
        <v>0</v>
      </c>
    </row>
    <row r="410" spans="1:28" x14ac:dyDescent="0.2">
      <c r="A410" s="5">
        <v>50</v>
      </c>
      <c r="B410" s="5">
        <v>0</v>
      </c>
      <c r="C410" s="5">
        <v>0</v>
      </c>
      <c r="D410" s="5">
        <v>1</v>
      </c>
      <c r="E410" s="5">
        <v>204</v>
      </c>
      <c r="F410" s="5">
        <f>ROUND(Source!R396,O410)</f>
        <v>0</v>
      </c>
      <c r="G410" s="5" t="s">
        <v>69</v>
      </c>
      <c r="H410" s="5" t="s">
        <v>70</v>
      </c>
      <c r="I410" s="5"/>
      <c r="J410" s="5"/>
      <c r="K410" s="5">
        <v>204</v>
      </c>
      <c r="L410" s="5">
        <v>13</v>
      </c>
      <c r="M410" s="5">
        <v>3</v>
      </c>
      <c r="N410" s="5" t="s">
        <v>3</v>
      </c>
      <c r="O410" s="5">
        <v>2</v>
      </c>
      <c r="P410" s="5">
        <f>ROUND(Source!DJ396,O410)</f>
        <v>0</v>
      </c>
      <c r="Q410" s="5"/>
      <c r="R410" s="5"/>
      <c r="S410" s="5"/>
      <c r="T410" s="5"/>
      <c r="U410" s="5"/>
      <c r="V410" s="5"/>
      <c r="W410" s="5">
        <v>0</v>
      </c>
      <c r="X410" s="5">
        <v>1</v>
      </c>
      <c r="Y410" s="5">
        <v>0</v>
      </c>
      <c r="Z410" s="5">
        <v>0</v>
      </c>
      <c r="AA410" s="5">
        <v>1</v>
      </c>
      <c r="AB410" s="5">
        <v>0</v>
      </c>
    </row>
    <row r="411" spans="1:28" x14ac:dyDescent="0.2">
      <c r="A411" s="5">
        <v>50</v>
      </c>
      <c r="B411" s="5">
        <v>0</v>
      </c>
      <c r="C411" s="5">
        <v>0</v>
      </c>
      <c r="D411" s="5">
        <v>1</v>
      </c>
      <c r="E411" s="5">
        <v>205</v>
      </c>
      <c r="F411" s="5">
        <f>ROUND(Source!S396,O411)</f>
        <v>0</v>
      </c>
      <c r="G411" s="5" t="s">
        <v>71</v>
      </c>
      <c r="H411" s="5" t="s">
        <v>72</v>
      </c>
      <c r="I411" s="5"/>
      <c r="J411" s="5"/>
      <c r="K411" s="5">
        <v>205</v>
      </c>
      <c r="L411" s="5">
        <v>14</v>
      </c>
      <c r="M411" s="5">
        <v>3</v>
      </c>
      <c r="N411" s="5" t="s">
        <v>3</v>
      </c>
      <c r="O411" s="5">
        <v>2</v>
      </c>
      <c r="P411" s="5">
        <f>ROUND(Source!DK396,O411)</f>
        <v>0</v>
      </c>
      <c r="Q411" s="5"/>
      <c r="R411" s="5"/>
      <c r="S411" s="5"/>
      <c r="T411" s="5"/>
      <c r="U411" s="5"/>
      <c r="V411" s="5"/>
      <c r="W411" s="5">
        <v>0</v>
      </c>
      <c r="X411" s="5">
        <v>1</v>
      </c>
      <c r="Y411" s="5">
        <v>0</v>
      </c>
      <c r="Z411" s="5">
        <v>0</v>
      </c>
      <c r="AA411" s="5">
        <v>1</v>
      </c>
      <c r="AB411" s="5">
        <v>0</v>
      </c>
    </row>
    <row r="412" spans="1:28" x14ac:dyDescent="0.2">
      <c r="A412" s="5">
        <v>50</v>
      </c>
      <c r="B412" s="5">
        <v>0</v>
      </c>
      <c r="C412" s="5">
        <v>0</v>
      </c>
      <c r="D412" s="5">
        <v>1</v>
      </c>
      <c r="E412" s="5">
        <v>232</v>
      </c>
      <c r="F412" s="5">
        <f>ROUND(Source!BC396,O412)</f>
        <v>0</v>
      </c>
      <c r="G412" s="5" t="s">
        <v>73</v>
      </c>
      <c r="H412" s="5" t="s">
        <v>74</v>
      </c>
      <c r="I412" s="5"/>
      <c r="J412" s="5"/>
      <c r="K412" s="5">
        <v>232</v>
      </c>
      <c r="L412" s="5">
        <v>15</v>
      </c>
      <c r="M412" s="5">
        <v>3</v>
      </c>
      <c r="N412" s="5" t="s">
        <v>3</v>
      </c>
      <c r="O412" s="5">
        <v>2</v>
      </c>
      <c r="P412" s="5">
        <f>ROUND(Source!EU396,O412)</f>
        <v>0</v>
      </c>
      <c r="Q412" s="5"/>
      <c r="R412" s="5"/>
      <c r="S412" s="5"/>
      <c r="T412" s="5"/>
      <c r="U412" s="5"/>
      <c r="V412" s="5"/>
      <c r="W412" s="5">
        <v>0</v>
      </c>
      <c r="X412" s="5">
        <v>1</v>
      </c>
      <c r="Y412" s="5">
        <v>0</v>
      </c>
      <c r="Z412" s="5">
        <v>0</v>
      </c>
      <c r="AA412" s="5">
        <v>1</v>
      </c>
      <c r="AB412" s="5">
        <v>0</v>
      </c>
    </row>
    <row r="413" spans="1:28" x14ac:dyDescent="0.2">
      <c r="A413" s="5">
        <v>50</v>
      </c>
      <c r="B413" s="5">
        <v>0</v>
      </c>
      <c r="C413" s="5">
        <v>0</v>
      </c>
      <c r="D413" s="5">
        <v>1</v>
      </c>
      <c r="E413" s="5">
        <v>214</v>
      </c>
      <c r="F413" s="5">
        <f>ROUND(Source!AS396,O413)</f>
        <v>0</v>
      </c>
      <c r="G413" s="5" t="s">
        <v>75</v>
      </c>
      <c r="H413" s="5" t="s">
        <v>76</v>
      </c>
      <c r="I413" s="5"/>
      <c r="J413" s="5"/>
      <c r="K413" s="5">
        <v>214</v>
      </c>
      <c r="L413" s="5">
        <v>16</v>
      </c>
      <c r="M413" s="5">
        <v>3</v>
      </c>
      <c r="N413" s="5" t="s">
        <v>3</v>
      </c>
      <c r="O413" s="5">
        <v>2</v>
      </c>
      <c r="P413" s="5">
        <f>ROUND(Source!EK396,O413)</f>
        <v>0</v>
      </c>
      <c r="Q413" s="5"/>
      <c r="R413" s="5"/>
      <c r="S413" s="5"/>
      <c r="T413" s="5"/>
      <c r="U413" s="5"/>
      <c r="V413" s="5"/>
      <c r="W413" s="5">
        <v>0</v>
      </c>
      <c r="X413" s="5">
        <v>1</v>
      </c>
      <c r="Y413" s="5">
        <v>0</v>
      </c>
      <c r="Z413" s="5">
        <v>0</v>
      </c>
      <c r="AA413" s="5">
        <v>1</v>
      </c>
      <c r="AB413" s="5">
        <v>0</v>
      </c>
    </row>
    <row r="414" spans="1:28" x14ac:dyDescent="0.2">
      <c r="A414" s="5">
        <v>50</v>
      </c>
      <c r="B414" s="5">
        <v>0</v>
      </c>
      <c r="C414" s="5">
        <v>0</v>
      </c>
      <c r="D414" s="5">
        <v>1</v>
      </c>
      <c r="E414" s="5">
        <v>215</v>
      </c>
      <c r="F414" s="5">
        <f>ROUND(Source!AT396,O414)</f>
        <v>0</v>
      </c>
      <c r="G414" s="5" t="s">
        <v>77</v>
      </c>
      <c r="H414" s="5" t="s">
        <v>78</v>
      </c>
      <c r="I414" s="5"/>
      <c r="J414" s="5"/>
      <c r="K414" s="5">
        <v>215</v>
      </c>
      <c r="L414" s="5">
        <v>17</v>
      </c>
      <c r="M414" s="5">
        <v>3</v>
      </c>
      <c r="N414" s="5" t="s">
        <v>3</v>
      </c>
      <c r="O414" s="5">
        <v>2</v>
      </c>
      <c r="P414" s="5">
        <f>ROUND(Source!EL396,O414)</f>
        <v>0</v>
      </c>
      <c r="Q414" s="5"/>
      <c r="R414" s="5"/>
      <c r="S414" s="5"/>
      <c r="T414" s="5"/>
      <c r="U414" s="5"/>
      <c r="V414" s="5"/>
      <c r="W414" s="5">
        <v>0</v>
      </c>
      <c r="X414" s="5">
        <v>1</v>
      </c>
      <c r="Y414" s="5">
        <v>0</v>
      </c>
      <c r="Z414" s="5">
        <v>0</v>
      </c>
      <c r="AA414" s="5">
        <v>1</v>
      </c>
      <c r="AB414" s="5">
        <v>0</v>
      </c>
    </row>
    <row r="415" spans="1:28" x14ac:dyDescent="0.2">
      <c r="A415" s="5">
        <v>50</v>
      </c>
      <c r="B415" s="5">
        <v>0</v>
      </c>
      <c r="C415" s="5">
        <v>0</v>
      </c>
      <c r="D415" s="5">
        <v>1</v>
      </c>
      <c r="E415" s="5">
        <v>217</v>
      </c>
      <c r="F415" s="5">
        <f>ROUND(Source!AU396,O415)</f>
        <v>0</v>
      </c>
      <c r="G415" s="5" t="s">
        <v>79</v>
      </c>
      <c r="H415" s="5" t="s">
        <v>80</v>
      </c>
      <c r="I415" s="5"/>
      <c r="J415" s="5"/>
      <c r="K415" s="5">
        <v>217</v>
      </c>
      <c r="L415" s="5">
        <v>18</v>
      </c>
      <c r="M415" s="5">
        <v>3</v>
      </c>
      <c r="N415" s="5" t="s">
        <v>3</v>
      </c>
      <c r="O415" s="5">
        <v>2</v>
      </c>
      <c r="P415" s="5">
        <f>ROUND(Source!EM396,O415)</f>
        <v>0</v>
      </c>
      <c r="Q415" s="5"/>
      <c r="R415" s="5"/>
      <c r="S415" s="5"/>
      <c r="T415" s="5"/>
      <c r="U415" s="5"/>
      <c r="V415" s="5"/>
      <c r="W415" s="5">
        <v>0</v>
      </c>
      <c r="X415" s="5">
        <v>1</v>
      </c>
      <c r="Y415" s="5">
        <v>0</v>
      </c>
      <c r="Z415" s="5">
        <v>0</v>
      </c>
      <c r="AA415" s="5">
        <v>1</v>
      </c>
      <c r="AB415" s="5">
        <v>0</v>
      </c>
    </row>
    <row r="416" spans="1:28" x14ac:dyDescent="0.2">
      <c r="A416" s="5">
        <v>50</v>
      </c>
      <c r="B416" s="5">
        <v>0</v>
      </c>
      <c r="C416" s="5">
        <v>0</v>
      </c>
      <c r="D416" s="5">
        <v>1</v>
      </c>
      <c r="E416" s="5">
        <v>230</v>
      </c>
      <c r="F416" s="5">
        <f>ROUND(Source!BA396,O416)</f>
        <v>0</v>
      </c>
      <c r="G416" s="5" t="s">
        <v>81</v>
      </c>
      <c r="H416" s="5" t="s">
        <v>82</v>
      </c>
      <c r="I416" s="5"/>
      <c r="J416" s="5"/>
      <c r="K416" s="5">
        <v>230</v>
      </c>
      <c r="L416" s="5">
        <v>19</v>
      </c>
      <c r="M416" s="5">
        <v>3</v>
      </c>
      <c r="N416" s="5" t="s">
        <v>3</v>
      </c>
      <c r="O416" s="5">
        <v>2</v>
      </c>
      <c r="P416" s="5">
        <f>ROUND(Source!ES396,O416)</f>
        <v>0</v>
      </c>
      <c r="Q416" s="5"/>
      <c r="R416" s="5"/>
      <c r="S416" s="5"/>
      <c r="T416" s="5"/>
      <c r="U416" s="5"/>
      <c r="V416" s="5"/>
      <c r="W416" s="5">
        <v>0</v>
      </c>
      <c r="X416" s="5">
        <v>1</v>
      </c>
      <c r="Y416" s="5">
        <v>0</v>
      </c>
      <c r="Z416" s="5">
        <v>0</v>
      </c>
      <c r="AA416" s="5">
        <v>1</v>
      </c>
      <c r="AB416" s="5">
        <v>0</v>
      </c>
    </row>
    <row r="417" spans="1:206" x14ac:dyDescent="0.2">
      <c r="A417" s="5">
        <v>50</v>
      </c>
      <c r="B417" s="5">
        <v>0</v>
      </c>
      <c r="C417" s="5">
        <v>0</v>
      </c>
      <c r="D417" s="5">
        <v>1</v>
      </c>
      <c r="E417" s="5">
        <v>206</v>
      </c>
      <c r="F417" s="5">
        <f>ROUND(Source!T396,O417)</f>
        <v>0</v>
      </c>
      <c r="G417" s="5" t="s">
        <v>83</v>
      </c>
      <c r="H417" s="5" t="s">
        <v>84</v>
      </c>
      <c r="I417" s="5"/>
      <c r="J417" s="5"/>
      <c r="K417" s="5">
        <v>206</v>
      </c>
      <c r="L417" s="5">
        <v>20</v>
      </c>
      <c r="M417" s="5">
        <v>3</v>
      </c>
      <c r="N417" s="5" t="s">
        <v>3</v>
      </c>
      <c r="O417" s="5">
        <v>2</v>
      </c>
      <c r="P417" s="5">
        <f>ROUND(Source!DL396,O417)</f>
        <v>0</v>
      </c>
      <c r="Q417" s="5"/>
      <c r="R417" s="5"/>
      <c r="S417" s="5"/>
      <c r="T417" s="5"/>
      <c r="U417" s="5"/>
      <c r="V417" s="5"/>
      <c r="W417" s="5">
        <v>0</v>
      </c>
      <c r="X417" s="5">
        <v>1</v>
      </c>
      <c r="Y417" s="5">
        <v>0</v>
      </c>
      <c r="Z417" s="5">
        <v>0</v>
      </c>
      <c r="AA417" s="5">
        <v>1</v>
      </c>
      <c r="AB417" s="5">
        <v>0</v>
      </c>
    </row>
    <row r="418" spans="1:206" x14ac:dyDescent="0.2">
      <c r="A418" s="5">
        <v>50</v>
      </c>
      <c r="B418" s="5">
        <v>0</v>
      </c>
      <c r="C418" s="5">
        <v>0</v>
      </c>
      <c r="D418" s="5">
        <v>1</v>
      </c>
      <c r="E418" s="5">
        <v>207</v>
      </c>
      <c r="F418" s="5">
        <f>Source!U396</f>
        <v>0</v>
      </c>
      <c r="G418" s="5" t="s">
        <v>85</v>
      </c>
      <c r="H418" s="5" t="s">
        <v>86</v>
      </c>
      <c r="I418" s="5"/>
      <c r="J418" s="5"/>
      <c r="K418" s="5">
        <v>207</v>
      </c>
      <c r="L418" s="5">
        <v>21</v>
      </c>
      <c r="M418" s="5">
        <v>3</v>
      </c>
      <c r="N418" s="5" t="s">
        <v>3</v>
      </c>
      <c r="O418" s="5">
        <v>-1</v>
      </c>
      <c r="P418" s="5">
        <f>Source!DM396</f>
        <v>0</v>
      </c>
      <c r="Q418" s="5"/>
      <c r="R418" s="5"/>
      <c r="S418" s="5"/>
      <c r="T418" s="5"/>
      <c r="U418" s="5"/>
      <c r="V418" s="5"/>
      <c r="W418" s="5">
        <v>0</v>
      </c>
      <c r="X418" s="5">
        <v>1</v>
      </c>
      <c r="Y418" s="5">
        <v>0</v>
      </c>
      <c r="Z418" s="5">
        <v>0</v>
      </c>
      <c r="AA418" s="5">
        <v>1</v>
      </c>
      <c r="AB418" s="5">
        <v>0</v>
      </c>
    </row>
    <row r="419" spans="1:206" x14ac:dyDescent="0.2">
      <c r="A419" s="5">
        <v>50</v>
      </c>
      <c r="B419" s="5">
        <v>0</v>
      </c>
      <c r="C419" s="5">
        <v>0</v>
      </c>
      <c r="D419" s="5">
        <v>1</v>
      </c>
      <c r="E419" s="5">
        <v>208</v>
      </c>
      <c r="F419" s="5">
        <f>Source!V396</f>
        <v>0</v>
      </c>
      <c r="G419" s="5" t="s">
        <v>87</v>
      </c>
      <c r="H419" s="5" t="s">
        <v>88</v>
      </c>
      <c r="I419" s="5"/>
      <c r="J419" s="5"/>
      <c r="K419" s="5">
        <v>208</v>
      </c>
      <c r="L419" s="5">
        <v>22</v>
      </c>
      <c r="M419" s="5">
        <v>3</v>
      </c>
      <c r="N419" s="5" t="s">
        <v>3</v>
      </c>
      <c r="O419" s="5">
        <v>-1</v>
      </c>
      <c r="P419" s="5">
        <f>Source!DN396</f>
        <v>0</v>
      </c>
      <c r="Q419" s="5"/>
      <c r="R419" s="5"/>
      <c r="S419" s="5"/>
      <c r="T419" s="5"/>
      <c r="U419" s="5"/>
      <c r="V419" s="5"/>
      <c r="W419" s="5">
        <v>0</v>
      </c>
      <c r="X419" s="5">
        <v>1</v>
      </c>
      <c r="Y419" s="5">
        <v>0</v>
      </c>
      <c r="Z419" s="5">
        <v>0</v>
      </c>
      <c r="AA419" s="5">
        <v>1</v>
      </c>
      <c r="AB419" s="5">
        <v>0</v>
      </c>
    </row>
    <row r="420" spans="1:206" x14ac:dyDescent="0.2">
      <c r="A420" s="5">
        <v>50</v>
      </c>
      <c r="B420" s="5">
        <v>0</v>
      </c>
      <c r="C420" s="5">
        <v>0</v>
      </c>
      <c r="D420" s="5">
        <v>1</v>
      </c>
      <c r="E420" s="5">
        <v>209</v>
      </c>
      <c r="F420" s="5">
        <f>ROUND(Source!W396,O420)</f>
        <v>0</v>
      </c>
      <c r="G420" s="5" t="s">
        <v>89</v>
      </c>
      <c r="H420" s="5" t="s">
        <v>90</v>
      </c>
      <c r="I420" s="5"/>
      <c r="J420" s="5"/>
      <c r="K420" s="5">
        <v>209</v>
      </c>
      <c r="L420" s="5">
        <v>23</v>
      </c>
      <c r="M420" s="5">
        <v>3</v>
      </c>
      <c r="N420" s="5" t="s">
        <v>3</v>
      </c>
      <c r="O420" s="5">
        <v>2</v>
      </c>
      <c r="P420" s="5">
        <f>ROUND(Source!DO396,O420)</f>
        <v>0</v>
      </c>
      <c r="Q420" s="5"/>
      <c r="R420" s="5"/>
      <c r="S420" s="5"/>
      <c r="T420" s="5"/>
      <c r="U420" s="5"/>
      <c r="V420" s="5"/>
      <c r="W420" s="5">
        <v>0</v>
      </c>
      <c r="X420" s="5">
        <v>1</v>
      </c>
      <c r="Y420" s="5">
        <v>0</v>
      </c>
      <c r="Z420" s="5">
        <v>0</v>
      </c>
      <c r="AA420" s="5">
        <v>1</v>
      </c>
      <c r="AB420" s="5">
        <v>0</v>
      </c>
    </row>
    <row r="421" spans="1:206" x14ac:dyDescent="0.2">
      <c r="A421" s="5">
        <v>50</v>
      </c>
      <c r="B421" s="5">
        <v>0</v>
      </c>
      <c r="C421" s="5">
        <v>0</v>
      </c>
      <c r="D421" s="5">
        <v>1</v>
      </c>
      <c r="E421" s="5">
        <v>233</v>
      </c>
      <c r="F421" s="5">
        <f>ROUND(Source!BD396,O421)</f>
        <v>0</v>
      </c>
      <c r="G421" s="5" t="s">
        <v>91</v>
      </c>
      <c r="H421" s="5" t="s">
        <v>92</v>
      </c>
      <c r="I421" s="5"/>
      <c r="J421" s="5"/>
      <c r="K421" s="5">
        <v>233</v>
      </c>
      <c r="L421" s="5">
        <v>24</v>
      </c>
      <c r="M421" s="5">
        <v>3</v>
      </c>
      <c r="N421" s="5" t="s">
        <v>3</v>
      </c>
      <c r="O421" s="5">
        <v>2</v>
      </c>
      <c r="P421" s="5">
        <f>ROUND(Source!EV396,O421)</f>
        <v>0</v>
      </c>
      <c r="Q421" s="5"/>
      <c r="R421" s="5"/>
      <c r="S421" s="5"/>
      <c r="T421" s="5"/>
      <c r="U421" s="5"/>
      <c r="V421" s="5"/>
      <c r="W421" s="5">
        <v>0</v>
      </c>
      <c r="X421" s="5">
        <v>1</v>
      </c>
      <c r="Y421" s="5">
        <v>0</v>
      </c>
      <c r="Z421" s="5">
        <v>0</v>
      </c>
      <c r="AA421" s="5">
        <v>1</v>
      </c>
      <c r="AB421" s="5">
        <v>0</v>
      </c>
    </row>
    <row r="422" spans="1:206" x14ac:dyDescent="0.2">
      <c r="A422" s="5">
        <v>50</v>
      </c>
      <c r="B422" s="5">
        <v>0</v>
      </c>
      <c r="C422" s="5">
        <v>0</v>
      </c>
      <c r="D422" s="5">
        <v>1</v>
      </c>
      <c r="E422" s="5">
        <v>210</v>
      </c>
      <c r="F422" s="5">
        <f>ROUND(Source!X396,O422)</f>
        <v>0</v>
      </c>
      <c r="G422" s="5" t="s">
        <v>93</v>
      </c>
      <c r="H422" s="5" t="s">
        <v>94</v>
      </c>
      <c r="I422" s="5"/>
      <c r="J422" s="5"/>
      <c r="K422" s="5">
        <v>210</v>
      </c>
      <c r="L422" s="5">
        <v>25</v>
      </c>
      <c r="M422" s="5">
        <v>3</v>
      </c>
      <c r="N422" s="5" t="s">
        <v>3</v>
      </c>
      <c r="O422" s="5">
        <v>2</v>
      </c>
      <c r="P422" s="5">
        <f>ROUND(Source!DP396,O422)</f>
        <v>0</v>
      </c>
      <c r="Q422" s="5"/>
      <c r="R422" s="5"/>
      <c r="S422" s="5"/>
      <c r="T422" s="5"/>
      <c r="U422" s="5"/>
      <c r="V422" s="5"/>
      <c r="W422" s="5">
        <v>0</v>
      </c>
      <c r="X422" s="5">
        <v>1</v>
      </c>
      <c r="Y422" s="5">
        <v>0</v>
      </c>
      <c r="Z422" s="5">
        <v>0</v>
      </c>
      <c r="AA422" s="5">
        <v>1</v>
      </c>
      <c r="AB422" s="5">
        <v>0</v>
      </c>
    </row>
    <row r="423" spans="1:206" x14ac:dyDescent="0.2">
      <c r="A423" s="5">
        <v>50</v>
      </c>
      <c r="B423" s="5">
        <v>0</v>
      </c>
      <c r="C423" s="5">
        <v>0</v>
      </c>
      <c r="D423" s="5">
        <v>1</v>
      </c>
      <c r="E423" s="5">
        <v>211</v>
      </c>
      <c r="F423" s="5">
        <f>ROUND(Source!Y396,O423)</f>
        <v>0</v>
      </c>
      <c r="G423" s="5" t="s">
        <v>95</v>
      </c>
      <c r="H423" s="5" t="s">
        <v>96</v>
      </c>
      <c r="I423" s="5"/>
      <c r="J423" s="5"/>
      <c r="K423" s="5">
        <v>211</v>
      </c>
      <c r="L423" s="5">
        <v>26</v>
      </c>
      <c r="M423" s="5">
        <v>3</v>
      </c>
      <c r="N423" s="5" t="s">
        <v>3</v>
      </c>
      <c r="O423" s="5">
        <v>2</v>
      </c>
      <c r="P423" s="5">
        <f>ROUND(Source!DQ396,O423)</f>
        <v>0</v>
      </c>
      <c r="Q423" s="5"/>
      <c r="R423" s="5"/>
      <c r="S423" s="5"/>
      <c r="T423" s="5"/>
      <c r="U423" s="5"/>
      <c r="V423" s="5"/>
      <c r="W423" s="5">
        <v>0</v>
      </c>
      <c r="X423" s="5">
        <v>1</v>
      </c>
      <c r="Y423" s="5">
        <v>0</v>
      </c>
      <c r="Z423" s="5">
        <v>0</v>
      </c>
      <c r="AA423" s="5">
        <v>1</v>
      </c>
      <c r="AB423" s="5">
        <v>0</v>
      </c>
    </row>
    <row r="424" spans="1:206" x14ac:dyDescent="0.2">
      <c r="A424" s="5">
        <v>50</v>
      </c>
      <c r="B424" s="5">
        <v>0</v>
      </c>
      <c r="C424" s="5">
        <v>0</v>
      </c>
      <c r="D424" s="5">
        <v>1</v>
      </c>
      <c r="E424" s="5">
        <v>224</v>
      </c>
      <c r="F424" s="5">
        <f>ROUND(Source!AR396,O424)</f>
        <v>0</v>
      </c>
      <c r="G424" s="5" t="s">
        <v>97</v>
      </c>
      <c r="H424" s="5" t="s">
        <v>98</v>
      </c>
      <c r="I424" s="5"/>
      <c r="J424" s="5"/>
      <c r="K424" s="5">
        <v>224</v>
      </c>
      <c r="L424" s="5">
        <v>27</v>
      </c>
      <c r="M424" s="5">
        <v>3</v>
      </c>
      <c r="N424" s="5" t="s">
        <v>3</v>
      </c>
      <c r="O424" s="5">
        <v>2</v>
      </c>
      <c r="P424" s="5">
        <f>ROUND(Source!EJ396,O424)</f>
        <v>0</v>
      </c>
      <c r="Q424" s="5"/>
      <c r="R424" s="5"/>
      <c r="S424" s="5"/>
      <c r="T424" s="5"/>
      <c r="U424" s="5"/>
      <c r="V424" s="5"/>
      <c r="W424" s="5">
        <v>0</v>
      </c>
      <c r="X424" s="5">
        <v>1</v>
      </c>
      <c r="Y424" s="5">
        <v>0</v>
      </c>
      <c r="Z424" s="5">
        <v>0</v>
      </c>
      <c r="AA424" s="5">
        <v>1</v>
      </c>
      <c r="AB424" s="5">
        <v>0</v>
      </c>
    </row>
    <row r="426" spans="1:206" x14ac:dyDescent="0.2">
      <c r="A426" s="3">
        <v>51</v>
      </c>
      <c r="B426" s="3">
        <f>B20</f>
        <v>1</v>
      </c>
      <c r="C426" s="3">
        <f>A20</f>
        <v>3</v>
      </c>
      <c r="D426" s="3">
        <f>ROW(A20)</f>
        <v>20</v>
      </c>
      <c r="E426" s="3"/>
      <c r="F426" s="3" t="str">
        <f>IF(F20&lt;&gt;"",F20,"")</f>
        <v>02-01-08</v>
      </c>
      <c r="G426" s="3" t="str">
        <f>IF(G20&lt;&gt;"",G20,"")</f>
        <v>Строительство 2КТПн-630кВА</v>
      </c>
      <c r="H426" s="3">
        <v>0</v>
      </c>
      <c r="I426" s="3"/>
      <c r="J426" s="3"/>
      <c r="K426" s="3"/>
      <c r="L426" s="3"/>
      <c r="M426" s="3"/>
      <c r="N426" s="3"/>
      <c r="O426" s="3">
        <f t="shared" ref="O426:T426" si="338">ROUND(O39+O100+O161+O212+O255+O312+O351+O396+AB426,2)</f>
        <v>891059.18</v>
      </c>
      <c r="P426" s="3">
        <f t="shared" si="338"/>
        <v>886793.46</v>
      </c>
      <c r="Q426" s="3">
        <f t="shared" si="338"/>
        <v>2311.86</v>
      </c>
      <c r="R426" s="3">
        <f t="shared" si="338"/>
        <v>130.87</v>
      </c>
      <c r="S426" s="3">
        <f t="shared" si="338"/>
        <v>1953.86</v>
      </c>
      <c r="T426" s="3">
        <f t="shared" si="338"/>
        <v>0</v>
      </c>
      <c r="U426" s="3">
        <f>U39+U100+U161+U212+U255+U312+U351+U396+AH426</f>
        <v>157.97764030260004</v>
      </c>
      <c r="V426" s="3">
        <f>V39+V100+V161+V212+V255+V312+V351+V396+AI426</f>
        <v>0</v>
      </c>
      <c r="W426" s="3">
        <f>ROUND(W39+W100+W161+W212+W255+W312+W351+W396+AJ426,2)</f>
        <v>0</v>
      </c>
      <c r="X426" s="3">
        <f>ROUND(X39+X100+X161+X212+X255+X312+X351+X396+AK426,2)</f>
        <v>2266.81</v>
      </c>
      <c r="Y426" s="3">
        <f>ROUND(Y39+Y100+Y161+Y212+Y255+Y312+Y351+Y396+AL426,2)</f>
        <v>1525</v>
      </c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>
        <f t="shared" ref="AO426:BD426" si="339">ROUND(AO39+AO100+AO161+AO212+AO255+AO312+AO351+AO396+BX426,2)</f>
        <v>0</v>
      </c>
      <c r="AP426" s="3">
        <f t="shared" si="339"/>
        <v>873856.6</v>
      </c>
      <c r="AQ426" s="3">
        <f t="shared" si="339"/>
        <v>0</v>
      </c>
      <c r="AR426" s="3">
        <f t="shared" si="339"/>
        <v>894850.99</v>
      </c>
      <c r="AS426" s="3">
        <f t="shared" si="339"/>
        <v>12062.8</v>
      </c>
      <c r="AT426" s="3">
        <f t="shared" si="339"/>
        <v>8931.59</v>
      </c>
      <c r="AU426" s="3">
        <f t="shared" si="339"/>
        <v>0</v>
      </c>
      <c r="AV426" s="3">
        <f t="shared" si="339"/>
        <v>886793.46</v>
      </c>
      <c r="AW426" s="3">
        <f t="shared" si="339"/>
        <v>12936.86</v>
      </c>
      <c r="AX426" s="3">
        <f t="shared" si="339"/>
        <v>0</v>
      </c>
      <c r="AY426" s="3">
        <f t="shared" si="339"/>
        <v>12936.86</v>
      </c>
      <c r="AZ426" s="3">
        <f t="shared" si="339"/>
        <v>873856.6</v>
      </c>
      <c r="BA426" s="3">
        <f t="shared" si="339"/>
        <v>0</v>
      </c>
      <c r="BB426" s="3">
        <f t="shared" si="339"/>
        <v>0</v>
      </c>
      <c r="BC426" s="3">
        <f t="shared" si="339"/>
        <v>0</v>
      </c>
      <c r="BD426" s="3">
        <f t="shared" si="339"/>
        <v>0</v>
      </c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4">
        <f t="shared" ref="DG426:DL426" si="340">ROUND(DG39+DG100+DG161+DG212+DG255+DG312+DG351+DG396+DT426,2)</f>
        <v>6490551.4900000002</v>
      </c>
      <c r="DH426" s="4">
        <f t="shared" si="340"/>
        <v>6390402.0300000003</v>
      </c>
      <c r="DI426" s="4">
        <f t="shared" si="340"/>
        <v>25082.16</v>
      </c>
      <c r="DJ426" s="4">
        <f t="shared" si="340"/>
        <v>5028.0200000000004</v>
      </c>
      <c r="DK426" s="4">
        <f t="shared" si="340"/>
        <v>75067.3</v>
      </c>
      <c r="DL426" s="4">
        <f t="shared" si="340"/>
        <v>0</v>
      </c>
      <c r="DM426" s="4">
        <f>DM39+DM100+DM161+DM212+DM255+DM312+DM351+DM396+DZ426</f>
        <v>157.97764030260004</v>
      </c>
      <c r="DN426" s="4">
        <f>DN39+DN100+DN161+DN212+DN255+DN312+DN351+DN396+EA426</f>
        <v>0</v>
      </c>
      <c r="DO426" s="4">
        <f>ROUND(DO39+DO100+DO161+DO212+DO255+DO312+DO351+DO396+EB426,2)</f>
        <v>0</v>
      </c>
      <c r="DP426" s="4">
        <f>ROUND(DP39+DP100+DP161+DP212+DP255+DP312+DP351+DP396+EC426,2)</f>
        <v>71465.67</v>
      </c>
      <c r="DQ426" s="4">
        <f>ROUND(DQ39+DQ100+DQ161+DQ212+DQ255+DQ312+DQ351+DQ396+ED426,2)</f>
        <v>33914.74</v>
      </c>
      <c r="DR426" s="4"/>
      <c r="DS426" s="4"/>
      <c r="DT426" s="4"/>
      <c r="DU426" s="4"/>
      <c r="DV426" s="4"/>
      <c r="DW426" s="4"/>
      <c r="DX426" s="4"/>
      <c r="DY426" s="4"/>
      <c r="DZ426" s="4"/>
      <c r="EA426" s="4"/>
      <c r="EB426" s="4"/>
      <c r="EC426" s="4"/>
      <c r="ED426" s="4"/>
      <c r="EE426" s="4"/>
      <c r="EF426" s="4"/>
      <c r="EG426" s="4">
        <f t="shared" ref="EG426:EV426" si="341">ROUND(EG39+EG100+EG161+EG212+EG255+EG312+EG351+EG396+FP426,2)</f>
        <v>0</v>
      </c>
      <c r="EH426" s="4">
        <f t="shared" si="341"/>
        <v>6291767.5199999996</v>
      </c>
      <c r="EI426" s="4">
        <f t="shared" si="341"/>
        <v>0</v>
      </c>
      <c r="EJ426" s="4">
        <f t="shared" si="341"/>
        <v>6603976.7400000002</v>
      </c>
      <c r="EK426" s="4">
        <f t="shared" si="341"/>
        <v>115440.99</v>
      </c>
      <c r="EL426" s="4">
        <f t="shared" si="341"/>
        <v>196768.23</v>
      </c>
      <c r="EM426" s="4">
        <f t="shared" si="341"/>
        <v>0</v>
      </c>
      <c r="EN426" s="4">
        <f t="shared" si="341"/>
        <v>6390402.0300000003</v>
      </c>
      <c r="EO426" s="4">
        <f t="shared" si="341"/>
        <v>98634.51</v>
      </c>
      <c r="EP426" s="4">
        <f t="shared" si="341"/>
        <v>0</v>
      </c>
      <c r="EQ426" s="4">
        <f t="shared" si="341"/>
        <v>98634.51</v>
      </c>
      <c r="ER426" s="4">
        <f t="shared" si="341"/>
        <v>6291767.5199999996</v>
      </c>
      <c r="ES426" s="4">
        <f t="shared" si="341"/>
        <v>0</v>
      </c>
      <c r="ET426" s="4">
        <f t="shared" si="341"/>
        <v>0</v>
      </c>
      <c r="EU426" s="4">
        <f t="shared" si="341"/>
        <v>0</v>
      </c>
      <c r="EV426" s="4">
        <f t="shared" si="341"/>
        <v>0</v>
      </c>
      <c r="EW426" s="4"/>
      <c r="EX426" s="4"/>
      <c r="EY426" s="4"/>
      <c r="EZ426" s="4"/>
      <c r="FA426" s="4"/>
      <c r="FB426" s="4"/>
      <c r="FC426" s="4"/>
      <c r="FD426" s="4"/>
      <c r="FE426" s="4"/>
      <c r="FF426" s="4"/>
      <c r="FG426" s="4"/>
      <c r="FH426" s="4"/>
      <c r="FI426" s="4"/>
      <c r="FJ426" s="4"/>
      <c r="FK426" s="4"/>
      <c r="FL426" s="4"/>
      <c r="FM426" s="4"/>
      <c r="FN426" s="4"/>
      <c r="FO426" s="4"/>
      <c r="FP426" s="4"/>
      <c r="FQ426" s="4"/>
      <c r="FR426" s="4"/>
      <c r="FS426" s="4"/>
      <c r="FT426" s="4"/>
      <c r="FU426" s="4"/>
      <c r="FV426" s="4"/>
      <c r="FW426" s="4"/>
      <c r="FX426" s="4"/>
      <c r="FY426" s="4"/>
      <c r="FZ426" s="4"/>
      <c r="GA426" s="4"/>
      <c r="GB426" s="4"/>
      <c r="GC426" s="4"/>
      <c r="GD426" s="4"/>
      <c r="GE426" s="4"/>
      <c r="GF426" s="4"/>
      <c r="GG426" s="4"/>
      <c r="GH426" s="4"/>
      <c r="GI426" s="4"/>
      <c r="GJ426" s="4"/>
      <c r="GK426" s="4"/>
      <c r="GL426" s="4"/>
      <c r="GM426" s="4"/>
      <c r="GN426" s="4"/>
      <c r="GO426" s="4"/>
      <c r="GP426" s="4"/>
      <c r="GQ426" s="4"/>
      <c r="GR426" s="4"/>
      <c r="GS426" s="4"/>
      <c r="GT426" s="4"/>
      <c r="GU426" s="4"/>
      <c r="GV426" s="4"/>
      <c r="GW426" s="4"/>
      <c r="GX426" s="4">
        <v>0</v>
      </c>
    </row>
    <row r="428" spans="1:206" x14ac:dyDescent="0.2">
      <c r="A428" s="5">
        <v>50</v>
      </c>
      <c r="B428" s="5">
        <v>0</v>
      </c>
      <c r="C428" s="5">
        <v>0</v>
      </c>
      <c r="D428" s="5">
        <v>1</v>
      </c>
      <c r="E428" s="5">
        <v>201</v>
      </c>
      <c r="F428" s="5">
        <f>ROUND(Source!O426,O428)</f>
        <v>891059.18</v>
      </c>
      <c r="G428" s="5" t="s">
        <v>45</v>
      </c>
      <c r="H428" s="5" t="s">
        <v>46</v>
      </c>
      <c r="I428" s="5"/>
      <c r="J428" s="5"/>
      <c r="K428" s="5">
        <v>201</v>
      </c>
      <c r="L428" s="5">
        <v>1</v>
      </c>
      <c r="M428" s="5">
        <v>3</v>
      </c>
      <c r="N428" s="5" t="s">
        <v>3</v>
      </c>
      <c r="O428" s="5">
        <v>2</v>
      </c>
      <c r="P428" s="5">
        <f>ROUND(Source!DG426,O428)</f>
        <v>6490551.4900000002</v>
      </c>
      <c r="Q428" s="5"/>
      <c r="R428" s="5"/>
      <c r="S428" s="5"/>
      <c r="T428" s="5"/>
      <c r="U428" s="5"/>
      <c r="V428" s="5"/>
      <c r="W428" s="5">
        <v>891059.18</v>
      </c>
      <c r="X428" s="5">
        <v>1</v>
      </c>
      <c r="Y428" s="5">
        <v>891059.18</v>
      </c>
      <c r="Z428" s="5">
        <v>6490551.4900000002</v>
      </c>
      <c r="AA428" s="5">
        <v>1</v>
      </c>
      <c r="AB428" s="5">
        <v>6490551.4900000002</v>
      </c>
    </row>
    <row r="429" spans="1:206" x14ac:dyDescent="0.2">
      <c r="A429" s="5">
        <v>50</v>
      </c>
      <c r="B429" s="5">
        <v>0</v>
      </c>
      <c r="C429" s="5">
        <v>0</v>
      </c>
      <c r="D429" s="5">
        <v>1</v>
      </c>
      <c r="E429" s="5">
        <v>202</v>
      </c>
      <c r="F429" s="5">
        <f>ROUND(Source!P426,O429)</f>
        <v>886793.46</v>
      </c>
      <c r="G429" s="5" t="s">
        <v>47</v>
      </c>
      <c r="H429" s="5" t="s">
        <v>48</v>
      </c>
      <c r="I429" s="5"/>
      <c r="J429" s="5"/>
      <c r="K429" s="5">
        <v>202</v>
      </c>
      <c r="L429" s="5">
        <v>2</v>
      </c>
      <c r="M429" s="5">
        <v>3</v>
      </c>
      <c r="N429" s="5" t="s">
        <v>3</v>
      </c>
      <c r="O429" s="5">
        <v>2</v>
      </c>
      <c r="P429" s="5">
        <f>ROUND(Source!DH426,O429)</f>
        <v>6390402.0300000003</v>
      </c>
      <c r="Q429" s="5"/>
      <c r="R429" s="5"/>
      <c r="S429" s="5"/>
      <c r="T429" s="5"/>
      <c r="U429" s="5"/>
      <c r="V429" s="5"/>
      <c r="W429" s="5">
        <v>886793.46</v>
      </c>
      <c r="X429" s="5">
        <v>1</v>
      </c>
      <c r="Y429" s="5">
        <v>886793.46</v>
      </c>
      <c r="Z429" s="5">
        <v>6390402.0300000003</v>
      </c>
      <c r="AA429" s="5">
        <v>1</v>
      </c>
      <c r="AB429" s="5">
        <v>6390402.0300000003</v>
      </c>
    </row>
    <row r="430" spans="1:206" x14ac:dyDescent="0.2">
      <c r="A430" s="5">
        <v>50</v>
      </c>
      <c r="B430" s="5">
        <v>0</v>
      </c>
      <c r="C430" s="5">
        <v>0</v>
      </c>
      <c r="D430" s="5">
        <v>1</v>
      </c>
      <c r="E430" s="5">
        <v>222</v>
      </c>
      <c r="F430" s="5">
        <f>ROUND(Source!AO426,O430)</f>
        <v>0</v>
      </c>
      <c r="G430" s="5" t="s">
        <v>49</v>
      </c>
      <c r="H430" s="5" t="s">
        <v>50</v>
      </c>
      <c r="I430" s="5"/>
      <c r="J430" s="5"/>
      <c r="K430" s="5">
        <v>222</v>
      </c>
      <c r="L430" s="5">
        <v>3</v>
      </c>
      <c r="M430" s="5">
        <v>3</v>
      </c>
      <c r="N430" s="5" t="s">
        <v>3</v>
      </c>
      <c r="O430" s="5">
        <v>2</v>
      </c>
      <c r="P430" s="5">
        <f>ROUND(Source!EG426,O430)</f>
        <v>0</v>
      </c>
      <c r="Q430" s="5"/>
      <c r="R430" s="5"/>
      <c r="S430" s="5"/>
      <c r="T430" s="5"/>
      <c r="U430" s="5"/>
      <c r="V430" s="5"/>
      <c r="W430" s="5">
        <v>0</v>
      </c>
      <c r="X430" s="5">
        <v>1</v>
      </c>
      <c r="Y430" s="5">
        <v>0</v>
      </c>
      <c r="Z430" s="5">
        <v>0</v>
      </c>
      <c r="AA430" s="5">
        <v>1</v>
      </c>
      <c r="AB430" s="5">
        <v>0</v>
      </c>
    </row>
    <row r="431" spans="1:206" x14ac:dyDescent="0.2">
      <c r="A431" s="5">
        <v>50</v>
      </c>
      <c r="B431" s="5">
        <v>0</v>
      </c>
      <c r="C431" s="5">
        <v>0</v>
      </c>
      <c r="D431" s="5">
        <v>1</v>
      </c>
      <c r="E431" s="5">
        <v>225</v>
      </c>
      <c r="F431" s="5">
        <f>ROUND(Source!AV426,O431)</f>
        <v>886793.46</v>
      </c>
      <c r="G431" s="5" t="s">
        <v>51</v>
      </c>
      <c r="H431" s="5" t="s">
        <v>52</v>
      </c>
      <c r="I431" s="5"/>
      <c r="J431" s="5"/>
      <c r="K431" s="5">
        <v>225</v>
      </c>
      <c r="L431" s="5">
        <v>4</v>
      </c>
      <c r="M431" s="5">
        <v>3</v>
      </c>
      <c r="N431" s="5" t="s">
        <v>3</v>
      </c>
      <c r="O431" s="5">
        <v>2</v>
      </c>
      <c r="P431" s="5">
        <f>ROUND(Source!EN426,O431)</f>
        <v>6390402.0300000003</v>
      </c>
      <c r="Q431" s="5"/>
      <c r="R431" s="5"/>
      <c r="S431" s="5"/>
      <c r="T431" s="5"/>
      <c r="U431" s="5"/>
      <c r="V431" s="5"/>
      <c r="W431" s="5">
        <v>886793.46</v>
      </c>
      <c r="X431" s="5">
        <v>1</v>
      </c>
      <c r="Y431" s="5">
        <v>886793.46</v>
      </c>
      <c r="Z431" s="5">
        <v>6390402.0300000003</v>
      </c>
      <c r="AA431" s="5">
        <v>1</v>
      </c>
      <c r="AB431" s="5">
        <v>6390402.0300000003</v>
      </c>
    </row>
    <row r="432" spans="1:206" x14ac:dyDescent="0.2">
      <c r="A432" s="5">
        <v>50</v>
      </c>
      <c r="B432" s="5">
        <v>0</v>
      </c>
      <c r="C432" s="5">
        <v>0</v>
      </c>
      <c r="D432" s="5">
        <v>1</v>
      </c>
      <c r="E432" s="5">
        <v>226</v>
      </c>
      <c r="F432" s="5">
        <f>ROUND(Source!AW426,O432)</f>
        <v>12936.86</v>
      </c>
      <c r="G432" s="5" t="s">
        <v>53</v>
      </c>
      <c r="H432" s="5" t="s">
        <v>54</v>
      </c>
      <c r="I432" s="5"/>
      <c r="J432" s="5"/>
      <c r="K432" s="5">
        <v>226</v>
      </c>
      <c r="L432" s="5">
        <v>5</v>
      </c>
      <c r="M432" s="5">
        <v>3</v>
      </c>
      <c r="N432" s="5" t="s">
        <v>3</v>
      </c>
      <c r="O432" s="5">
        <v>2</v>
      </c>
      <c r="P432" s="5">
        <f>ROUND(Source!EO426,O432)</f>
        <v>98634.51</v>
      </c>
      <c r="Q432" s="5"/>
      <c r="R432" s="5"/>
      <c r="S432" s="5"/>
      <c r="T432" s="5"/>
      <c r="U432" s="5"/>
      <c r="V432" s="5"/>
      <c r="W432" s="5">
        <v>12936.86</v>
      </c>
      <c r="X432" s="5">
        <v>1</v>
      </c>
      <c r="Y432" s="5">
        <v>12936.86</v>
      </c>
      <c r="Z432" s="5">
        <v>98634.51</v>
      </c>
      <c r="AA432" s="5">
        <v>1</v>
      </c>
      <c r="AB432" s="5">
        <v>98634.51</v>
      </c>
    </row>
    <row r="433" spans="1:28" x14ac:dyDescent="0.2">
      <c r="A433" s="5">
        <v>50</v>
      </c>
      <c r="B433" s="5">
        <v>0</v>
      </c>
      <c r="C433" s="5">
        <v>0</v>
      </c>
      <c r="D433" s="5">
        <v>1</v>
      </c>
      <c r="E433" s="5">
        <v>227</v>
      </c>
      <c r="F433" s="5">
        <f>ROUND(Source!AX426,O433)</f>
        <v>0</v>
      </c>
      <c r="G433" s="5" t="s">
        <v>55</v>
      </c>
      <c r="H433" s="5" t="s">
        <v>56</v>
      </c>
      <c r="I433" s="5"/>
      <c r="J433" s="5"/>
      <c r="K433" s="5">
        <v>227</v>
      </c>
      <c r="L433" s="5">
        <v>6</v>
      </c>
      <c r="M433" s="5">
        <v>3</v>
      </c>
      <c r="N433" s="5" t="s">
        <v>3</v>
      </c>
      <c r="O433" s="5">
        <v>2</v>
      </c>
      <c r="P433" s="5">
        <f>ROUND(Source!EP426,O433)</f>
        <v>0</v>
      </c>
      <c r="Q433" s="5"/>
      <c r="R433" s="5"/>
      <c r="S433" s="5"/>
      <c r="T433" s="5"/>
      <c r="U433" s="5"/>
      <c r="V433" s="5"/>
      <c r="W433" s="5">
        <v>0</v>
      </c>
      <c r="X433" s="5">
        <v>1</v>
      </c>
      <c r="Y433" s="5">
        <v>0</v>
      </c>
      <c r="Z433" s="5">
        <v>0</v>
      </c>
      <c r="AA433" s="5">
        <v>1</v>
      </c>
      <c r="AB433" s="5">
        <v>0</v>
      </c>
    </row>
    <row r="434" spans="1:28" x14ac:dyDescent="0.2">
      <c r="A434" s="5">
        <v>50</v>
      </c>
      <c r="B434" s="5">
        <v>0</v>
      </c>
      <c r="C434" s="5">
        <v>0</v>
      </c>
      <c r="D434" s="5">
        <v>1</v>
      </c>
      <c r="E434" s="5">
        <v>228</v>
      </c>
      <c r="F434" s="5">
        <f>ROUND(Source!AY426,O434)</f>
        <v>12936.86</v>
      </c>
      <c r="G434" s="5" t="s">
        <v>57</v>
      </c>
      <c r="H434" s="5" t="s">
        <v>58</v>
      </c>
      <c r="I434" s="5"/>
      <c r="J434" s="5"/>
      <c r="K434" s="5">
        <v>228</v>
      </c>
      <c r="L434" s="5">
        <v>7</v>
      </c>
      <c r="M434" s="5">
        <v>3</v>
      </c>
      <c r="N434" s="5" t="s">
        <v>3</v>
      </c>
      <c r="O434" s="5">
        <v>2</v>
      </c>
      <c r="P434" s="5">
        <f>ROUND(Source!EQ426,O434)</f>
        <v>98634.51</v>
      </c>
      <c r="Q434" s="5"/>
      <c r="R434" s="5"/>
      <c r="S434" s="5"/>
      <c r="T434" s="5"/>
      <c r="U434" s="5"/>
      <c r="V434" s="5"/>
      <c r="W434" s="5">
        <v>12936.86</v>
      </c>
      <c r="X434" s="5">
        <v>1</v>
      </c>
      <c r="Y434" s="5">
        <v>12936.86</v>
      </c>
      <c r="Z434" s="5">
        <v>98634.51</v>
      </c>
      <c r="AA434" s="5">
        <v>1</v>
      </c>
      <c r="AB434" s="5">
        <v>98634.51</v>
      </c>
    </row>
    <row r="435" spans="1:28" x14ac:dyDescent="0.2">
      <c r="A435" s="5">
        <v>50</v>
      </c>
      <c r="B435" s="5">
        <v>0</v>
      </c>
      <c r="C435" s="5">
        <v>0</v>
      </c>
      <c r="D435" s="5">
        <v>1</v>
      </c>
      <c r="E435" s="5">
        <v>216</v>
      </c>
      <c r="F435" s="5">
        <f>ROUND(Source!AP426,O435)</f>
        <v>873856.6</v>
      </c>
      <c r="G435" s="5" t="s">
        <v>59</v>
      </c>
      <c r="H435" s="5" t="s">
        <v>60</v>
      </c>
      <c r="I435" s="5"/>
      <c r="J435" s="5"/>
      <c r="K435" s="5">
        <v>216</v>
      </c>
      <c r="L435" s="5">
        <v>8</v>
      </c>
      <c r="M435" s="5">
        <v>3</v>
      </c>
      <c r="N435" s="5" t="s">
        <v>3</v>
      </c>
      <c r="O435" s="5">
        <v>2</v>
      </c>
      <c r="P435" s="5">
        <f>ROUND(Source!EH426,O435)</f>
        <v>6291767.5199999996</v>
      </c>
      <c r="Q435" s="5"/>
      <c r="R435" s="5"/>
      <c r="S435" s="5"/>
      <c r="T435" s="5"/>
      <c r="U435" s="5"/>
      <c r="V435" s="5"/>
      <c r="W435" s="5">
        <v>873856.6</v>
      </c>
      <c r="X435" s="5">
        <v>1</v>
      </c>
      <c r="Y435" s="5">
        <v>873856.6</v>
      </c>
      <c r="Z435" s="5">
        <v>6291767.5199999996</v>
      </c>
      <c r="AA435" s="5">
        <v>1</v>
      </c>
      <c r="AB435" s="5">
        <v>6291767.5199999996</v>
      </c>
    </row>
    <row r="436" spans="1:28" x14ac:dyDescent="0.2">
      <c r="A436" s="5">
        <v>50</v>
      </c>
      <c r="B436" s="5">
        <v>0</v>
      </c>
      <c r="C436" s="5">
        <v>0</v>
      </c>
      <c r="D436" s="5">
        <v>1</v>
      </c>
      <c r="E436" s="5">
        <v>223</v>
      </c>
      <c r="F436" s="5">
        <f>ROUND(Source!AQ426,O436)</f>
        <v>0</v>
      </c>
      <c r="G436" s="5" t="s">
        <v>61</v>
      </c>
      <c r="H436" s="5" t="s">
        <v>62</v>
      </c>
      <c r="I436" s="5"/>
      <c r="J436" s="5"/>
      <c r="K436" s="5">
        <v>223</v>
      </c>
      <c r="L436" s="5">
        <v>9</v>
      </c>
      <c r="M436" s="5">
        <v>3</v>
      </c>
      <c r="N436" s="5" t="s">
        <v>3</v>
      </c>
      <c r="O436" s="5">
        <v>2</v>
      </c>
      <c r="P436" s="5">
        <f>ROUND(Source!EI426,O436)</f>
        <v>0</v>
      </c>
      <c r="Q436" s="5"/>
      <c r="R436" s="5"/>
      <c r="S436" s="5"/>
      <c r="T436" s="5"/>
      <c r="U436" s="5"/>
      <c r="V436" s="5"/>
      <c r="W436" s="5">
        <v>0</v>
      </c>
      <c r="X436" s="5">
        <v>1</v>
      </c>
      <c r="Y436" s="5">
        <v>0</v>
      </c>
      <c r="Z436" s="5">
        <v>0</v>
      </c>
      <c r="AA436" s="5">
        <v>1</v>
      </c>
      <c r="AB436" s="5">
        <v>0</v>
      </c>
    </row>
    <row r="437" spans="1:28" x14ac:dyDescent="0.2">
      <c r="A437" s="5">
        <v>50</v>
      </c>
      <c r="B437" s="5">
        <v>0</v>
      </c>
      <c r="C437" s="5">
        <v>0</v>
      </c>
      <c r="D437" s="5">
        <v>1</v>
      </c>
      <c r="E437" s="5">
        <v>229</v>
      </c>
      <c r="F437" s="5">
        <f>ROUND(Source!AZ426,O437)</f>
        <v>873856.6</v>
      </c>
      <c r="G437" s="5" t="s">
        <v>63</v>
      </c>
      <c r="H437" s="5" t="s">
        <v>64</v>
      </c>
      <c r="I437" s="5"/>
      <c r="J437" s="5"/>
      <c r="K437" s="5">
        <v>229</v>
      </c>
      <c r="L437" s="5">
        <v>10</v>
      </c>
      <c r="M437" s="5">
        <v>3</v>
      </c>
      <c r="N437" s="5" t="s">
        <v>3</v>
      </c>
      <c r="O437" s="5">
        <v>2</v>
      </c>
      <c r="P437" s="5">
        <f>ROUND(Source!ER426,O437)</f>
        <v>6291767.5199999996</v>
      </c>
      <c r="Q437" s="5"/>
      <c r="R437" s="5"/>
      <c r="S437" s="5"/>
      <c r="T437" s="5"/>
      <c r="U437" s="5"/>
      <c r="V437" s="5"/>
      <c r="W437" s="5">
        <v>873856.6</v>
      </c>
      <c r="X437" s="5">
        <v>1</v>
      </c>
      <c r="Y437" s="5">
        <v>873856.6</v>
      </c>
      <c r="Z437" s="5">
        <v>6291767.5199999996</v>
      </c>
      <c r="AA437" s="5">
        <v>1</v>
      </c>
      <c r="AB437" s="5">
        <v>6291767.5199999996</v>
      </c>
    </row>
    <row r="438" spans="1:28" x14ac:dyDescent="0.2">
      <c r="A438" s="5">
        <v>50</v>
      </c>
      <c r="B438" s="5">
        <v>0</v>
      </c>
      <c r="C438" s="5">
        <v>0</v>
      </c>
      <c r="D438" s="5">
        <v>1</v>
      </c>
      <c r="E438" s="5">
        <v>203</v>
      </c>
      <c r="F438" s="5">
        <f>ROUND(Source!Q426,O438)</f>
        <v>2311.86</v>
      </c>
      <c r="G438" s="5" t="s">
        <v>65</v>
      </c>
      <c r="H438" s="5" t="s">
        <v>66</v>
      </c>
      <c r="I438" s="5"/>
      <c r="J438" s="5"/>
      <c r="K438" s="5">
        <v>203</v>
      </c>
      <c r="L438" s="5">
        <v>11</v>
      </c>
      <c r="M438" s="5">
        <v>3</v>
      </c>
      <c r="N438" s="5" t="s">
        <v>3</v>
      </c>
      <c r="O438" s="5">
        <v>2</v>
      </c>
      <c r="P438" s="5">
        <f>ROUND(Source!DI426,O438)</f>
        <v>25082.16</v>
      </c>
      <c r="Q438" s="5"/>
      <c r="R438" s="5"/>
      <c r="S438" s="5"/>
      <c r="T438" s="5"/>
      <c r="U438" s="5"/>
      <c r="V438" s="5"/>
      <c r="W438" s="5">
        <v>2311.86</v>
      </c>
      <c r="X438" s="5">
        <v>1</v>
      </c>
      <c r="Y438" s="5">
        <v>2311.86</v>
      </c>
      <c r="Z438" s="5">
        <v>25082.16</v>
      </c>
      <c r="AA438" s="5">
        <v>1</v>
      </c>
      <c r="AB438" s="5">
        <v>25082.16</v>
      </c>
    </row>
    <row r="439" spans="1:28" x14ac:dyDescent="0.2">
      <c r="A439" s="5">
        <v>50</v>
      </c>
      <c r="B439" s="5">
        <v>0</v>
      </c>
      <c r="C439" s="5">
        <v>0</v>
      </c>
      <c r="D439" s="5">
        <v>1</v>
      </c>
      <c r="E439" s="5">
        <v>231</v>
      </c>
      <c r="F439" s="5">
        <f>ROUND(Source!BB426,O439)</f>
        <v>0</v>
      </c>
      <c r="G439" s="5" t="s">
        <v>67</v>
      </c>
      <c r="H439" s="5" t="s">
        <v>68</v>
      </c>
      <c r="I439" s="5"/>
      <c r="J439" s="5"/>
      <c r="K439" s="5">
        <v>231</v>
      </c>
      <c r="L439" s="5">
        <v>12</v>
      </c>
      <c r="M439" s="5">
        <v>3</v>
      </c>
      <c r="N439" s="5" t="s">
        <v>3</v>
      </c>
      <c r="O439" s="5">
        <v>2</v>
      </c>
      <c r="P439" s="5">
        <f>ROUND(Source!ET426,O439)</f>
        <v>0</v>
      </c>
      <c r="Q439" s="5"/>
      <c r="R439" s="5"/>
      <c r="S439" s="5"/>
      <c r="T439" s="5"/>
      <c r="U439" s="5"/>
      <c r="V439" s="5"/>
      <c r="W439" s="5">
        <v>0</v>
      </c>
      <c r="X439" s="5">
        <v>1</v>
      </c>
      <c r="Y439" s="5">
        <v>0</v>
      </c>
      <c r="Z439" s="5">
        <v>0</v>
      </c>
      <c r="AA439" s="5">
        <v>1</v>
      </c>
      <c r="AB439" s="5">
        <v>0</v>
      </c>
    </row>
    <row r="440" spans="1:28" x14ac:dyDescent="0.2">
      <c r="A440" s="5">
        <v>50</v>
      </c>
      <c r="B440" s="5">
        <v>0</v>
      </c>
      <c r="C440" s="5">
        <v>0</v>
      </c>
      <c r="D440" s="5">
        <v>1</v>
      </c>
      <c r="E440" s="5">
        <v>204</v>
      </c>
      <c r="F440" s="5">
        <f>ROUND(Source!R426,O440)</f>
        <v>130.87</v>
      </c>
      <c r="G440" s="5" t="s">
        <v>69</v>
      </c>
      <c r="H440" s="5" t="s">
        <v>70</v>
      </c>
      <c r="I440" s="5"/>
      <c r="J440" s="5"/>
      <c r="K440" s="5">
        <v>204</v>
      </c>
      <c r="L440" s="5">
        <v>13</v>
      </c>
      <c r="M440" s="5">
        <v>3</v>
      </c>
      <c r="N440" s="5" t="s">
        <v>3</v>
      </c>
      <c r="O440" s="5">
        <v>2</v>
      </c>
      <c r="P440" s="5">
        <f>ROUND(Source!DJ426,O440)</f>
        <v>5028.0200000000004</v>
      </c>
      <c r="Q440" s="5"/>
      <c r="R440" s="5"/>
      <c r="S440" s="5"/>
      <c r="T440" s="5"/>
      <c r="U440" s="5"/>
      <c r="V440" s="5"/>
      <c r="W440" s="5">
        <v>130.87</v>
      </c>
      <c r="X440" s="5">
        <v>1</v>
      </c>
      <c r="Y440" s="5">
        <v>130.87</v>
      </c>
      <c r="Z440" s="5">
        <v>5028.0200000000004</v>
      </c>
      <c r="AA440" s="5">
        <v>1</v>
      </c>
      <c r="AB440" s="5">
        <v>5028.0200000000004</v>
      </c>
    </row>
    <row r="441" spans="1:28" x14ac:dyDescent="0.2">
      <c r="A441" s="5">
        <v>50</v>
      </c>
      <c r="B441" s="5">
        <v>0</v>
      </c>
      <c r="C441" s="5">
        <v>0</v>
      </c>
      <c r="D441" s="5">
        <v>1</v>
      </c>
      <c r="E441" s="5">
        <v>205</v>
      </c>
      <c r="F441" s="5">
        <f>ROUND(Source!S426,O441)</f>
        <v>1953.86</v>
      </c>
      <c r="G441" s="5" t="s">
        <v>71</v>
      </c>
      <c r="H441" s="5" t="s">
        <v>72</v>
      </c>
      <c r="I441" s="5"/>
      <c r="J441" s="5"/>
      <c r="K441" s="5">
        <v>205</v>
      </c>
      <c r="L441" s="5">
        <v>14</v>
      </c>
      <c r="M441" s="5">
        <v>3</v>
      </c>
      <c r="N441" s="5" t="s">
        <v>3</v>
      </c>
      <c r="O441" s="5">
        <v>2</v>
      </c>
      <c r="P441" s="5">
        <f>ROUND(Source!DK426,O441)</f>
        <v>75067.3</v>
      </c>
      <c r="Q441" s="5"/>
      <c r="R441" s="5"/>
      <c r="S441" s="5"/>
      <c r="T441" s="5"/>
      <c r="U441" s="5"/>
      <c r="V441" s="5"/>
      <c r="W441" s="5">
        <v>1953.86</v>
      </c>
      <c r="X441" s="5">
        <v>1</v>
      </c>
      <c r="Y441" s="5">
        <v>1953.86</v>
      </c>
      <c r="Z441" s="5">
        <v>75067.3</v>
      </c>
      <c r="AA441" s="5">
        <v>1</v>
      </c>
      <c r="AB441" s="5">
        <v>75067.3</v>
      </c>
    </row>
    <row r="442" spans="1:28" x14ac:dyDescent="0.2">
      <c r="A442" s="5">
        <v>50</v>
      </c>
      <c r="B442" s="5">
        <v>0</v>
      </c>
      <c r="C442" s="5">
        <v>0</v>
      </c>
      <c r="D442" s="5">
        <v>1</v>
      </c>
      <c r="E442" s="5">
        <v>232</v>
      </c>
      <c r="F442" s="5">
        <f>ROUND(Source!BC426,O442)</f>
        <v>0</v>
      </c>
      <c r="G442" s="5" t="s">
        <v>73</v>
      </c>
      <c r="H442" s="5" t="s">
        <v>74</v>
      </c>
      <c r="I442" s="5"/>
      <c r="J442" s="5"/>
      <c r="K442" s="5">
        <v>232</v>
      </c>
      <c r="L442" s="5">
        <v>15</v>
      </c>
      <c r="M442" s="5">
        <v>3</v>
      </c>
      <c r="N442" s="5" t="s">
        <v>3</v>
      </c>
      <c r="O442" s="5">
        <v>2</v>
      </c>
      <c r="P442" s="5">
        <f>ROUND(Source!EU426,O442)</f>
        <v>0</v>
      </c>
      <c r="Q442" s="5"/>
      <c r="R442" s="5"/>
      <c r="S442" s="5"/>
      <c r="T442" s="5"/>
      <c r="U442" s="5"/>
      <c r="V442" s="5"/>
      <c r="W442" s="5">
        <v>0</v>
      </c>
      <c r="X442" s="5">
        <v>1</v>
      </c>
      <c r="Y442" s="5">
        <v>0</v>
      </c>
      <c r="Z442" s="5">
        <v>0</v>
      </c>
      <c r="AA442" s="5">
        <v>1</v>
      </c>
      <c r="AB442" s="5">
        <v>0</v>
      </c>
    </row>
    <row r="443" spans="1:28" x14ac:dyDescent="0.2">
      <c r="A443" s="5">
        <v>50</v>
      </c>
      <c r="B443" s="5">
        <v>0</v>
      </c>
      <c r="C443" s="5">
        <v>0</v>
      </c>
      <c r="D443" s="5">
        <v>1</v>
      </c>
      <c r="E443" s="5">
        <v>214</v>
      </c>
      <c r="F443" s="5">
        <f>ROUND(Source!AS426,O443)</f>
        <v>12062.8</v>
      </c>
      <c r="G443" s="5" t="s">
        <v>75</v>
      </c>
      <c r="H443" s="5" t="s">
        <v>76</v>
      </c>
      <c r="I443" s="5"/>
      <c r="J443" s="5"/>
      <c r="K443" s="5">
        <v>214</v>
      </c>
      <c r="L443" s="5">
        <v>16</v>
      </c>
      <c r="M443" s="5">
        <v>3</v>
      </c>
      <c r="N443" s="5" t="s">
        <v>3</v>
      </c>
      <c r="O443" s="5">
        <v>2</v>
      </c>
      <c r="P443" s="5">
        <f>ROUND(Source!EK426,O443)</f>
        <v>115440.99</v>
      </c>
      <c r="Q443" s="5"/>
      <c r="R443" s="5"/>
      <c r="S443" s="5"/>
      <c r="T443" s="5"/>
      <c r="U443" s="5"/>
      <c r="V443" s="5"/>
      <c r="W443" s="5">
        <v>12062.8</v>
      </c>
      <c r="X443" s="5">
        <v>1</v>
      </c>
      <c r="Y443" s="5">
        <v>12062.8</v>
      </c>
      <c r="Z443" s="5">
        <v>115440.99</v>
      </c>
      <c r="AA443" s="5">
        <v>1</v>
      </c>
      <c r="AB443" s="5">
        <v>115440.99</v>
      </c>
    </row>
    <row r="444" spans="1:28" x14ac:dyDescent="0.2">
      <c r="A444" s="5">
        <v>50</v>
      </c>
      <c r="B444" s="5">
        <v>0</v>
      </c>
      <c r="C444" s="5">
        <v>0</v>
      </c>
      <c r="D444" s="5">
        <v>1</v>
      </c>
      <c r="E444" s="5">
        <v>215</v>
      </c>
      <c r="F444" s="5">
        <f>ROUND(Source!AT426,O444)</f>
        <v>8931.59</v>
      </c>
      <c r="G444" s="5" t="s">
        <v>77</v>
      </c>
      <c r="H444" s="5" t="s">
        <v>78</v>
      </c>
      <c r="I444" s="5"/>
      <c r="J444" s="5"/>
      <c r="K444" s="5">
        <v>215</v>
      </c>
      <c r="L444" s="5">
        <v>17</v>
      </c>
      <c r="M444" s="5">
        <v>3</v>
      </c>
      <c r="N444" s="5" t="s">
        <v>3</v>
      </c>
      <c r="O444" s="5">
        <v>2</v>
      </c>
      <c r="P444" s="5">
        <f>ROUND(Source!EL426,O444)</f>
        <v>196768.23</v>
      </c>
      <c r="Q444" s="5"/>
      <c r="R444" s="5"/>
      <c r="S444" s="5"/>
      <c r="T444" s="5"/>
      <c r="U444" s="5"/>
      <c r="V444" s="5"/>
      <c r="W444" s="5">
        <v>8931.59</v>
      </c>
      <c r="X444" s="5">
        <v>1</v>
      </c>
      <c r="Y444" s="5">
        <v>8931.59</v>
      </c>
      <c r="Z444" s="5">
        <v>196768.23</v>
      </c>
      <c r="AA444" s="5">
        <v>1</v>
      </c>
      <c r="AB444" s="5">
        <v>196768.23</v>
      </c>
    </row>
    <row r="445" spans="1:28" x14ac:dyDescent="0.2">
      <c r="A445" s="5">
        <v>50</v>
      </c>
      <c r="B445" s="5">
        <v>0</v>
      </c>
      <c r="C445" s="5">
        <v>0</v>
      </c>
      <c r="D445" s="5">
        <v>1</v>
      </c>
      <c r="E445" s="5">
        <v>217</v>
      </c>
      <c r="F445" s="5">
        <f>ROUND(Source!AU426,O445)</f>
        <v>0</v>
      </c>
      <c r="G445" s="5" t="s">
        <v>79</v>
      </c>
      <c r="H445" s="5" t="s">
        <v>80</v>
      </c>
      <c r="I445" s="5"/>
      <c r="J445" s="5"/>
      <c r="K445" s="5">
        <v>217</v>
      </c>
      <c r="L445" s="5">
        <v>18</v>
      </c>
      <c r="M445" s="5">
        <v>3</v>
      </c>
      <c r="N445" s="5" t="s">
        <v>3</v>
      </c>
      <c r="O445" s="5">
        <v>2</v>
      </c>
      <c r="P445" s="5">
        <f>ROUND(Source!EM426,O445)</f>
        <v>0</v>
      </c>
      <c r="Q445" s="5"/>
      <c r="R445" s="5"/>
      <c r="S445" s="5"/>
      <c r="T445" s="5"/>
      <c r="U445" s="5"/>
      <c r="V445" s="5"/>
      <c r="W445" s="5">
        <v>0</v>
      </c>
      <c r="X445" s="5">
        <v>1</v>
      </c>
      <c r="Y445" s="5">
        <v>0</v>
      </c>
      <c r="Z445" s="5">
        <v>0</v>
      </c>
      <c r="AA445" s="5">
        <v>1</v>
      </c>
      <c r="AB445" s="5">
        <v>0</v>
      </c>
    </row>
    <row r="446" spans="1:28" x14ac:dyDescent="0.2">
      <c r="A446" s="5">
        <v>50</v>
      </c>
      <c r="B446" s="5">
        <v>0</v>
      </c>
      <c r="C446" s="5">
        <v>0</v>
      </c>
      <c r="D446" s="5">
        <v>1</v>
      </c>
      <c r="E446" s="5">
        <v>230</v>
      </c>
      <c r="F446" s="5">
        <f>ROUND(Source!BA426,O446)</f>
        <v>0</v>
      </c>
      <c r="G446" s="5" t="s">
        <v>81</v>
      </c>
      <c r="H446" s="5" t="s">
        <v>82</v>
      </c>
      <c r="I446" s="5"/>
      <c r="J446" s="5"/>
      <c r="K446" s="5">
        <v>230</v>
      </c>
      <c r="L446" s="5">
        <v>19</v>
      </c>
      <c r="M446" s="5">
        <v>3</v>
      </c>
      <c r="N446" s="5" t="s">
        <v>3</v>
      </c>
      <c r="O446" s="5">
        <v>2</v>
      </c>
      <c r="P446" s="5">
        <f>ROUND(Source!ES426,O446)</f>
        <v>0</v>
      </c>
      <c r="Q446" s="5"/>
      <c r="R446" s="5"/>
      <c r="S446" s="5"/>
      <c r="T446" s="5"/>
      <c r="U446" s="5"/>
      <c r="V446" s="5"/>
      <c r="W446" s="5">
        <v>0</v>
      </c>
      <c r="X446" s="5">
        <v>1</v>
      </c>
      <c r="Y446" s="5">
        <v>0</v>
      </c>
      <c r="Z446" s="5">
        <v>0</v>
      </c>
      <c r="AA446" s="5">
        <v>1</v>
      </c>
      <c r="AB446" s="5">
        <v>0</v>
      </c>
    </row>
    <row r="447" spans="1:28" x14ac:dyDescent="0.2">
      <c r="A447" s="5">
        <v>50</v>
      </c>
      <c r="B447" s="5">
        <v>0</v>
      </c>
      <c r="C447" s="5">
        <v>0</v>
      </c>
      <c r="D447" s="5">
        <v>1</v>
      </c>
      <c r="E447" s="5">
        <v>206</v>
      </c>
      <c r="F447" s="5">
        <f>ROUND(Source!T426,O447)</f>
        <v>0</v>
      </c>
      <c r="G447" s="5" t="s">
        <v>83</v>
      </c>
      <c r="H447" s="5" t="s">
        <v>84</v>
      </c>
      <c r="I447" s="5"/>
      <c r="J447" s="5"/>
      <c r="K447" s="5">
        <v>206</v>
      </c>
      <c r="L447" s="5">
        <v>20</v>
      </c>
      <c r="M447" s="5">
        <v>3</v>
      </c>
      <c r="N447" s="5" t="s">
        <v>3</v>
      </c>
      <c r="O447" s="5">
        <v>2</v>
      </c>
      <c r="P447" s="5">
        <f>ROUND(Source!DL426,O447)</f>
        <v>0</v>
      </c>
      <c r="Q447" s="5"/>
      <c r="R447" s="5"/>
      <c r="S447" s="5"/>
      <c r="T447" s="5"/>
      <c r="U447" s="5"/>
      <c r="V447" s="5"/>
      <c r="W447" s="5">
        <v>0</v>
      </c>
      <c r="X447" s="5">
        <v>1</v>
      </c>
      <c r="Y447" s="5">
        <v>0</v>
      </c>
      <c r="Z447" s="5">
        <v>0</v>
      </c>
      <c r="AA447" s="5">
        <v>1</v>
      </c>
      <c r="AB447" s="5">
        <v>0</v>
      </c>
    </row>
    <row r="448" spans="1:28" x14ac:dyDescent="0.2">
      <c r="A448" s="5">
        <v>50</v>
      </c>
      <c r="B448" s="5">
        <v>0</v>
      </c>
      <c r="C448" s="5">
        <v>0</v>
      </c>
      <c r="D448" s="5">
        <v>1</v>
      </c>
      <c r="E448" s="5">
        <v>207</v>
      </c>
      <c r="F448" s="5">
        <f>Source!U426</f>
        <v>157.97764030260004</v>
      </c>
      <c r="G448" s="5" t="s">
        <v>85</v>
      </c>
      <c r="H448" s="5" t="s">
        <v>86</v>
      </c>
      <c r="I448" s="5"/>
      <c r="J448" s="5"/>
      <c r="K448" s="5">
        <v>207</v>
      </c>
      <c r="L448" s="5">
        <v>21</v>
      </c>
      <c r="M448" s="5">
        <v>3</v>
      </c>
      <c r="N448" s="5" t="s">
        <v>3</v>
      </c>
      <c r="O448" s="5">
        <v>-1</v>
      </c>
      <c r="P448" s="5">
        <f>Source!DM426</f>
        <v>157.97764030260004</v>
      </c>
      <c r="Q448" s="5"/>
      <c r="R448" s="5"/>
      <c r="S448" s="5"/>
      <c r="T448" s="5"/>
      <c r="U448" s="5"/>
      <c r="V448" s="5"/>
      <c r="W448" s="5">
        <v>157.97764030259998</v>
      </c>
      <c r="X448" s="5">
        <v>1</v>
      </c>
      <c r="Y448" s="5">
        <v>157.97764030259998</v>
      </c>
      <c r="Z448" s="5">
        <v>157.97764030259998</v>
      </c>
      <c r="AA448" s="5">
        <v>1</v>
      </c>
      <c r="AB448" s="5">
        <v>157.97764030259998</v>
      </c>
    </row>
    <row r="449" spans="1:206" x14ac:dyDescent="0.2">
      <c r="A449" s="5">
        <v>50</v>
      </c>
      <c r="B449" s="5">
        <v>0</v>
      </c>
      <c r="C449" s="5">
        <v>0</v>
      </c>
      <c r="D449" s="5">
        <v>1</v>
      </c>
      <c r="E449" s="5">
        <v>208</v>
      </c>
      <c r="F449" s="5">
        <f>Source!V426</f>
        <v>0</v>
      </c>
      <c r="G449" s="5" t="s">
        <v>87</v>
      </c>
      <c r="H449" s="5" t="s">
        <v>88</v>
      </c>
      <c r="I449" s="5"/>
      <c r="J449" s="5"/>
      <c r="K449" s="5">
        <v>208</v>
      </c>
      <c r="L449" s="5">
        <v>22</v>
      </c>
      <c r="M449" s="5">
        <v>3</v>
      </c>
      <c r="N449" s="5" t="s">
        <v>3</v>
      </c>
      <c r="O449" s="5">
        <v>-1</v>
      </c>
      <c r="P449" s="5">
        <f>Source!DN426</f>
        <v>0</v>
      </c>
      <c r="Q449" s="5"/>
      <c r="R449" s="5"/>
      <c r="S449" s="5"/>
      <c r="T449" s="5"/>
      <c r="U449" s="5"/>
      <c r="V449" s="5"/>
      <c r="W449" s="5">
        <v>0</v>
      </c>
      <c r="X449" s="5">
        <v>1</v>
      </c>
      <c r="Y449" s="5">
        <v>0</v>
      </c>
      <c r="Z449" s="5">
        <v>0</v>
      </c>
      <c r="AA449" s="5">
        <v>1</v>
      </c>
      <c r="AB449" s="5">
        <v>0</v>
      </c>
    </row>
    <row r="450" spans="1:206" x14ac:dyDescent="0.2">
      <c r="A450" s="5">
        <v>50</v>
      </c>
      <c r="B450" s="5">
        <v>0</v>
      </c>
      <c r="C450" s="5">
        <v>0</v>
      </c>
      <c r="D450" s="5">
        <v>1</v>
      </c>
      <c r="E450" s="5">
        <v>209</v>
      </c>
      <c r="F450" s="5">
        <f>ROUND(Source!W426,O450)</f>
        <v>0</v>
      </c>
      <c r="G450" s="5" t="s">
        <v>89</v>
      </c>
      <c r="H450" s="5" t="s">
        <v>90</v>
      </c>
      <c r="I450" s="5"/>
      <c r="J450" s="5"/>
      <c r="K450" s="5">
        <v>209</v>
      </c>
      <c r="L450" s="5">
        <v>23</v>
      </c>
      <c r="M450" s="5">
        <v>3</v>
      </c>
      <c r="N450" s="5" t="s">
        <v>3</v>
      </c>
      <c r="O450" s="5">
        <v>2</v>
      </c>
      <c r="P450" s="5">
        <f>ROUND(Source!DO426,O450)</f>
        <v>0</v>
      </c>
      <c r="Q450" s="5"/>
      <c r="R450" s="5"/>
      <c r="S450" s="5"/>
      <c r="T450" s="5"/>
      <c r="U450" s="5"/>
      <c r="V450" s="5"/>
      <c r="W450" s="5">
        <v>0</v>
      </c>
      <c r="X450" s="5">
        <v>1</v>
      </c>
      <c r="Y450" s="5">
        <v>0</v>
      </c>
      <c r="Z450" s="5">
        <v>0</v>
      </c>
      <c r="AA450" s="5">
        <v>1</v>
      </c>
      <c r="AB450" s="5">
        <v>0</v>
      </c>
    </row>
    <row r="451" spans="1:206" x14ac:dyDescent="0.2">
      <c r="A451" s="5">
        <v>50</v>
      </c>
      <c r="B451" s="5">
        <v>0</v>
      </c>
      <c r="C451" s="5">
        <v>0</v>
      </c>
      <c r="D451" s="5">
        <v>1</v>
      </c>
      <c r="E451" s="5">
        <v>233</v>
      </c>
      <c r="F451" s="5">
        <f>ROUND(Source!BD426,O451)</f>
        <v>0</v>
      </c>
      <c r="G451" s="5" t="s">
        <v>91</v>
      </c>
      <c r="H451" s="5" t="s">
        <v>92</v>
      </c>
      <c r="I451" s="5"/>
      <c r="J451" s="5"/>
      <c r="K451" s="5">
        <v>233</v>
      </c>
      <c r="L451" s="5">
        <v>24</v>
      </c>
      <c r="M451" s="5">
        <v>3</v>
      </c>
      <c r="N451" s="5" t="s">
        <v>3</v>
      </c>
      <c r="O451" s="5">
        <v>2</v>
      </c>
      <c r="P451" s="5">
        <f>ROUND(Source!EV426,O451)</f>
        <v>0</v>
      </c>
      <c r="Q451" s="5"/>
      <c r="R451" s="5"/>
      <c r="S451" s="5"/>
      <c r="T451" s="5"/>
      <c r="U451" s="5"/>
      <c r="V451" s="5"/>
      <c r="W451" s="5">
        <v>0</v>
      </c>
      <c r="X451" s="5">
        <v>1</v>
      </c>
      <c r="Y451" s="5">
        <v>0</v>
      </c>
      <c r="Z451" s="5">
        <v>0</v>
      </c>
      <c r="AA451" s="5">
        <v>1</v>
      </c>
      <c r="AB451" s="5">
        <v>0</v>
      </c>
    </row>
    <row r="452" spans="1:206" x14ac:dyDescent="0.2">
      <c r="A452" s="5">
        <v>50</v>
      </c>
      <c r="B452" s="5">
        <v>0</v>
      </c>
      <c r="C452" s="5">
        <v>0</v>
      </c>
      <c r="D452" s="5">
        <v>1</v>
      </c>
      <c r="E452" s="5">
        <v>210</v>
      </c>
      <c r="F452" s="5">
        <f>ROUND(Source!X426,O452)</f>
        <v>2266.81</v>
      </c>
      <c r="G452" s="5" t="s">
        <v>93</v>
      </c>
      <c r="H452" s="5" t="s">
        <v>94</v>
      </c>
      <c r="I452" s="5"/>
      <c r="J452" s="5"/>
      <c r="K452" s="5">
        <v>210</v>
      </c>
      <c r="L452" s="5">
        <v>25</v>
      </c>
      <c r="M452" s="5">
        <v>3</v>
      </c>
      <c r="N452" s="5" t="s">
        <v>3</v>
      </c>
      <c r="O452" s="5">
        <v>2</v>
      </c>
      <c r="P452" s="5">
        <f>ROUND(Source!DP426,O452)</f>
        <v>71465.67</v>
      </c>
      <c r="Q452" s="5"/>
      <c r="R452" s="5"/>
      <c r="S452" s="5"/>
      <c r="T452" s="5"/>
      <c r="U452" s="5"/>
      <c r="V452" s="5"/>
      <c r="W452" s="5">
        <v>2266.81</v>
      </c>
      <c r="X452" s="5">
        <v>1</v>
      </c>
      <c r="Y452" s="5">
        <v>2266.81</v>
      </c>
      <c r="Z452" s="5">
        <v>71465.67</v>
      </c>
      <c r="AA452" s="5">
        <v>1</v>
      </c>
      <c r="AB452" s="5">
        <v>71465.67</v>
      </c>
    </row>
    <row r="453" spans="1:206" x14ac:dyDescent="0.2">
      <c r="A453" s="5">
        <v>50</v>
      </c>
      <c r="B453" s="5">
        <v>0</v>
      </c>
      <c r="C453" s="5">
        <v>0</v>
      </c>
      <c r="D453" s="5">
        <v>1</v>
      </c>
      <c r="E453" s="5">
        <v>211</v>
      </c>
      <c r="F453" s="5">
        <f>ROUND(Source!Y426,O453)</f>
        <v>1525</v>
      </c>
      <c r="G453" s="5" t="s">
        <v>95</v>
      </c>
      <c r="H453" s="5" t="s">
        <v>96</v>
      </c>
      <c r="I453" s="5"/>
      <c r="J453" s="5"/>
      <c r="K453" s="5">
        <v>211</v>
      </c>
      <c r="L453" s="5">
        <v>26</v>
      </c>
      <c r="M453" s="5">
        <v>3</v>
      </c>
      <c r="N453" s="5" t="s">
        <v>3</v>
      </c>
      <c r="O453" s="5">
        <v>2</v>
      </c>
      <c r="P453" s="5">
        <f>ROUND(Source!DQ426,O453)</f>
        <v>33914.74</v>
      </c>
      <c r="Q453" s="5"/>
      <c r="R453" s="5"/>
      <c r="S453" s="5"/>
      <c r="T453" s="5"/>
      <c r="U453" s="5"/>
      <c r="V453" s="5"/>
      <c r="W453" s="5">
        <v>1525</v>
      </c>
      <c r="X453" s="5">
        <v>1</v>
      </c>
      <c r="Y453" s="5">
        <v>1525</v>
      </c>
      <c r="Z453" s="5">
        <v>33914.74</v>
      </c>
      <c r="AA453" s="5">
        <v>1</v>
      </c>
      <c r="AB453" s="5">
        <v>33914.74</v>
      </c>
    </row>
    <row r="454" spans="1:206" x14ac:dyDescent="0.2">
      <c r="A454" s="5">
        <v>50</v>
      </c>
      <c r="B454" s="5">
        <v>0</v>
      </c>
      <c r="C454" s="5">
        <v>0</v>
      </c>
      <c r="D454" s="5">
        <v>1</v>
      </c>
      <c r="E454" s="5">
        <v>224</v>
      </c>
      <c r="F454" s="5">
        <f>ROUND(Source!AR426,O454)</f>
        <v>894850.99</v>
      </c>
      <c r="G454" s="5" t="s">
        <v>97</v>
      </c>
      <c r="H454" s="5" t="s">
        <v>98</v>
      </c>
      <c r="I454" s="5"/>
      <c r="J454" s="5"/>
      <c r="K454" s="5">
        <v>224</v>
      </c>
      <c r="L454" s="5">
        <v>27</v>
      </c>
      <c r="M454" s="5">
        <v>3</v>
      </c>
      <c r="N454" s="5" t="s">
        <v>3</v>
      </c>
      <c r="O454" s="5">
        <v>2</v>
      </c>
      <c r="P454" s="5">
        <f>ROUND(Source!EJ426,O454)</f>
        <v>6603976.7400000002</v>
      </c>
      <c r="Q454" s="5"/>
      <c r="R454" s="5"/>
      <c r="S454" s="5"/>
      <c r="T454" s="5"/>
      <c r="U454" s="5"/>
      <c r="V454" s="5"/>
      <c r="W454" s="5">
        <v>894850.99</v>
      </c>
      <c r="X454" s="5">
        <v>1</v>
      </c>
      <c r="Y454" s="5">
        <v>894850.99</v>
      </c>
      <c r="Z454" s="5">
        <v>6603976.7400000002</v>
      </c>
      <c r="AA454" s="5">
        <v>1</v>
      </c>
      <c r="AB454" s="5">
        <v>6603976.7400000002</v>
      </c>
    </row>
    <row r="456" spans="1:206" x14ac:dyDescent="0.2">
      <c r="A456" s="3">
        <v>51</v>
      </c>
      <c r="B456" s="3">
        <f>B12</f>
        <v>492</v>
      </c>
      <c r="C456" s="3">
        <f>A12</f>
        <v>1</v>
      </c>
      <c r="D456" s="3">
        <f>ROW(A12)</f>
        <v>12</v>
      </c>
      <c r="E456" s="3"/>
      <c r="F456" s="3" t="str">
        <f>IF(F12&lt;&gt;"",F12,"")</f>
        <v>08-01-01</v>
      </c>
      <c r="G456" s="3" t="str">
        <f>IF(G12&lt;&gt;"",G12,"")</f>
        <v>08-01-01 Строительство 2КТПН _(2 этап)</v>
      </c>
      <c r="H456" s="3">
        <v>0</v>
      </c>
      <c r="I456" s="3"/>
      <c r="J456" s="3"/>
      <c r="K456" s="3"/>
      <c r="L456" s="3"/>
      <c r="M456" s="3"/>
      <c r="N456" s="3"/>
      <c r="O456" s="3">
        <f t="shared" ref="O456:T456" si="342">ROUND(O426,2)</f>
        <v>891059.18</v>
      </c>
      <c r="P456" s="3">
        <f t="shared" si="342"/>
        <v>886793.46</v>
      </c>
      <c r="Q456" s="3">
        <f t="shared" si="342"/>
        <v>2311.86</v>
      </c>
      <c r="R456" s="3">
        <f t="shared" si="342"/>
        <v>130.87</v>
      </c>
      <c r="S456" s="3">
        <f t="shared" si="342"/>
        <v>1953.86</v>
      </c>
      <c r="T456" s="3">
        <f t="shared" si="342"/>
        <v>0</v>
      </c>
      <c r="U456" s="3">
        <f>U426</f>
        <v>157.97764030260004</v>
      </c>
      <c r="V456" s="3">
        <f>V426</f>
        <v>0</v>
      </c>
      <c r="W456" s="3">
        <f>ROUND(W426,2)</f>
        <v>0</v>
      </c>
      <c r="X456" s="3">
        <f>ROUND(X426,2)</f>
        <v>2266.81</v>
      </c>
      <c r="Y456" s="3">
        <f>ROUND(Y426,2)</f>
        <v>1525</v>
      </c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>
        <f t="shared" ref="AO456:BD456" si="343">ROUND(AO426,2)</f>
        <v>0</v>
      </c>
      <c r="AP456" s="3">
        <f t="shared" si="343"/>
        <v>873856.6</v>
      </c>
      <c r="AQ456" s="3">
        <f t="shared" si="343"/>
        <v>0</v>
      </c>
      <c r="AR456" s="3">
        <f t="shared" si="343"/>
        <v>894850.99</v>
      </c>
      <c r="AS456" s="3">
        <f t="shared" si="343"/>
        <v>12062.8</v>
      </c>
      <c r="AT456" s="3">
        <f t="shared" si="343"/>
        <v>8931.59</v>
      </c>
      <c r="AU456" s="3">
        <f t="shared" si="343"/>
        <v>0</v>
      </c>
      <c r="AV456" s="3">
        <f t="shared" si="343"/>
        <v>886793.46</v>
      </c>
      <c r="AW456" s="3">
        <f t="shared" si="343"/>
        <v>12936.86</v>
      </c>
      <c r="AX456" s="3">
        <f t="shared" si="343"/>
        <v>0</v>
      </c>
      <c r="AY456" s="3">
        <f t="shared" si="343"/>
        <v>12936.86</v>
      </c>
      <c r="AZ456" s="3">
        <f t="shared" si="343"/>
        <v>873856.6</v>
      </c>
      <c r="BA456" s="3">
        <f t="shared" si="343"/>
        <v>0</v>
      </c>
      <c r="BB456" s="3">
        <f t="shared" si="343"/>
        <v>0</v>
      </c>
      <c r="BC456" s="3">
        <f t="shared" si="343"/>
        <v>0</v>
      </c>
      <c r="BD456" s="3">
        <f t="shared" si="343"/>
        <v>0</v>
      </c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4">
        <f t="shared" ref="DG456:DL456" si="344">ROUND(DG426,2)</f>
        <v>6490551.4900000002</v>
      </c>
      <c r="DH456" s="4">
        <f t="shared" si="344"/>
        <v>6390402.0300000003</v>
      </c>
      <c r="DI456" s="4">
        <f t="shared" si="344"/>
        <v>25082.16</v>
      </c>
      <c r="DJ456" s="4">
        <f t="shared" si="344"/>
        <v>5028.0200000000004</v>
      </c>
      <c r="DK456" s="4">
        <f t="shared" si="344"/>
        <v>75067.3</v>
      </c>
      <c r="DL456" s="4">
        <f t="shared" si="344"/>
        <v>0</v>
      </c>
      <c r="DM456" s="4">
        <f>DM426</f>
        <v>157.97764030260004</v>
      </c>
      <c r="DN456" s="4">
        <f>DN426</f>
        <v>0</v>
      </c>
      <c r="DO456" s="4">
        <f>ROUND(DO426,2)</f>
        <v>0</v>
      </c>
      <c r="DP456" s="4">
        <f>ROUND(DP426,2)</f>
        <v>71465.67</v>
      </c>
      <c r="DQ456" s="4">
        <f>ROUND(DQ426,2)</f>
        <v>33914.74</v>
      </c>
      <c r="DR456" s="4"/>
      <c r="DS456" s="4"/>
      <c r="DT456" s="4"/>
      <c r="DU456" s="4"/>
      <c r="DV456" s="4"/>
      <c r="DW456" s="4"/>
      <c r="DX456" s="4"/>
      <c r="DY456" s="4"/>
      <c r="DZ456" s="4"/>
      <c r="EA456" s="4"/>
      <c r="EB456" s="4"/>
      <c r="EC456" s="4"/>
      <c r="ED456" s="4"/>
      <c r="EE456" s="4"/>
      <c r="EF456" s="4"/>
      <c r="EG456" s="4">
        <f t="shared" ref="EG456:EV456" si="345">ROUND(EG426,2)</f>
        <v>0</v>
      </c>
      <c r="EH456" s="4">
        <f t="shared" si="345"/>
        <v>6291767.5199999996</v>
      </c>
      <c r="EI456" s="4">
        <f t="shared" si="345"/>
        <v>0</v>
      </c>
      <c r="EJ456" s="4">
        <f t="shared" si="345"/>
        <v>6603976.7400000002</v>
      </c>
      <c r="EK456" s="4">
        <f t="shared" si="345"/>
        <v>115440.99</v>
      </c>
      <c r="EL456" s="4">
        <f t="shared" si="345"/>
        <v>196768.23</v>
      </c>
      <c r="EM456" s="4">
        <f t="shared" si="345"/>
        <v>0</v>
      </c>
      <c r="EN456" s="4">
        <f t="shared" si="345"/>
        <v>6390402.0300000003</v>
      </c>
      <c r="EO456" s="4">
        <f t="shared" si="345"/>
        <v>98634.51</v>
      </c>
      <c r="EP456" s="4">
        <f t="shared" si="345"/>
        <v>0</v>
      </c>
      <c r="EQ456" s="4">
        <f t="shared" si="345"/>
        <v>98634.51</v>
      </c>
      <c r="ER456" s="4">
        <f t="shared" si="345"/>
        <v>6291767.5199999996</v>
      </c>
      <c r="ES456" s="4">
        <f t="shared" si="345"/>
        <v>0</v>
      </c>
      <c r="ET456" s="4">
        <f t="shared" si="345"/>
        <v>0</v>
      </c>
      <c r="EU456" s="4">
        <f t="shared" si="345"/>
        <v>0</v>
      </c>
      <c r="EV456" s="4">
        <f t="shared" si="345"/>
        <v>0</v>
      </c>
      <c r="EW456" s="4"/>
      <c r="EX456" s="4"/>
      <c r="EY456" s="4"/>
      <c r="EZ456" s="4"/>
      <c r="FA456" s="4"/>
      <c r="FB456" s="4"/>
      <c r="FC456" s="4"/>
      <c r="FD456" s="4"/>
      <c r="FE456" s="4"/>
      <c r="FF456" s="4"/>
      <c r="FG456" s="4"/>
      <c r="FH456" s="4"/>
      <c r="FI456" s="4"/>
      <c r="FJ456" s="4"/>
      <c r="FK456" s="4"/>
      <c r="FL456" s="4"/>
      <c r="FM456" s="4"/>
      <c r="FN456" s="4"/>
      <c r="FO456" s="4"/>
      <c r="FP456" s="4"/>
      <c r="FQ456" s="4"/>
      <c r="FR456" s="4"/>
      <c r="FS456" s="4"/>
      <c r="FT456" s="4"/>
      <c r="FU456" s="4"/>
      <c r="FV456" s="4"/>
      <c r="FW456" s="4"/>
      <c r="FX456" s="4"/>
      <c r="FY456" s="4"/>
      <c r="FZ456" s="4"/>
      <c r="GA456" s="4"/>
      <c r="GB456" s="4"/>
      <c r="GC456" s="4"/>
      <c r="GD456" s="4"/>
      <c r="GE456" s="4"/>
      <c r="GF456" s="4"/>
      <c r="GG456" s="4"/>
      <c r="GH456" s="4"/>
      <c r="GI456" s="4"/>
      <c r="GJ456" s="4"/>
      <c r="GK456" s="4"/>
      <c r="GL456" s="4"/>
      <c r="GM456" s="4"/>
      <c r="GN456" s="4"/>
      <c r="GO456" s="4"/>
      <c r="GP456" s="4"/>
      <c r="GQ456" s="4"/>
      <c r="GR456" s="4"/>
      <c r="GS456" s="4"/>
      <c r="GT456" s="4"/>
      <c r="GU456" s="4"/>
      <c r="GV456" s="4"/>
      <c r="GW456" s="4"/>
      <c r="GX456" s="4">
        <v>0</v>
      </c>
    </row>
    <row r="458" spans="1:206" x14ac:dyDescent="0.2">
      <c r="A458" s="5">
        <v>50</v>
      </c>
      <c r="B458" s="5">
        <v>0</v>
      </c>
      <c r="C458" s="5">
        <v>0</v>
      </c>
      <c r="D458" s="5">
        <v>1</v>
      </c>
      <c r="E458" s="5">
        <v>201</v>
      </c>
      <c r="F458" s="5">
        <f>ROUND(Source!O456,O458)</f>
        <v>891059.18</v>
      </c>
      <c r="G458" s="5" t="s">
        <v>45</v>
      </c>
      <c r="H458" s="5" t="s">
        <v>46</v>
      </c>
      <c r="I458" s="5"/>
      <c r="J458" s="5"/>
      <c r="K458" s="5">
        <v>201</v>
      </c>
      <c r="L458" s="5">
        <v>1</v>
      </c>
      <c r="M458" s="5">
        <v>3</v>
      </c>
      <c r="N458" s="5" t="s">
        <v>3</v>
      </c>
      <c r="O458" s="5">
        <v>2</v>
      </c>
      <c r="P458" s="5">
        <f>ROUND(Source!DG456,O458)</f>
        <v>6490551.4900000002</v>
      </c>
      <c r="Q458" s="5"/>
      <c r="R458" s="5"/>
      <c r="S458" s="5"/>
      <c r="T458" s="5"/>
      <c r="U458" s="5"/>
      <c r="V458" s="5"/>
      <c r="W458" s="5">
        <v>0</v>
      </c>
      <c r="X458" s="5">
        <v>1</v>
      </c>
      <c r="Y458" s="5">
        <v>0</v>
      </c>
      <c r="Z458" s="5">
        <v>0</v>
      </c>
      <c r="AA458" s="5">
        <v>1</v>
      </c>
      <c r="AB458" s="5">
        <v>0</v>
      </c>
    </row>
    <row r="459" spans="1:206" x14ac:dyDescent="0.2">
      <c r="A459" s="5">
        <v>50</v>
      </c>
      <c r="B459" s="5">
        <v>0</v>
      </c>
      <c r="C459" s="5">
        <v>0</v>
      </c>
      <c r="D459" s="5">
        <v>1</v>
      </c>
      <c r="E459" s="5">
        <v>202</v>
      </c>
      <c r="F459" s="5">
        <f>ROUND(Source!P456,O459)</f>
        <v>886793.46</v>
      </c>
      <c r="G459" s="5" t="s">
        <v>47</v>
      </c>
      <c r="H459" s="5" t="s">
        <v>48</v>
      </c>
      <c r="I459" s="5"/>
      <c r="J459" s="5"/>
      <c r="K459" s="5">
        <v>202</v>
      </c>
      <c r="L459" s="5">
        <v>2</v>
      </c>
      <c r="M459" s="5">
        <v>3</v>
      </c>
      <c r="N459" s="5" t="s">
        <v>3</v>
      </c>
      <c r="O459" s="5">
        <v>2</v>
      </c>
      <c r="P459" s="5">
        <f>ROUND(Source!DH456,O459)</f>
        <v>6390402.0300000003</v>
      </c>
      <c r="Q459" s="5"/>
      <c r="R459" s="5"/>
      <c r="S459" s="5"/>
      <c r="T459" s="5"/>
      <c r="U459" s="5"/>
      <c r="V459" s="5"/>
      <c r="W459" s="5">
        <v>0</v>
      </c>
      <c r="X459" s="5">
        <v>1</v>
      </c>
      <c r="Y459" s="5">
        <v>0</v>
      </c>
      <c r="Z459" s="5">
        <v>0</v>
      </c>
      <c r="AA459" s="5">
        <v>1</v>
      </c>
      <c r="AB459" s="5">
        <v>0</v>
      </c>
    </row>
    <row r="460" spans="1:206" x14ac:dyDescent="0.2">
      <c r="A460" s="5">
        <v>50</v>
      </c>
      <c r="B460" s="5">
        <v>0</v>
      </c>
      <c r="C460" s="5">
        <v>0</v>
      </c>
      <c r="D460" s="5">
        <v>1</v>
      </c>
      <c r="E460" s="5">
        <v>222</v>
      </c>
      <c r="F460" s="5">
        <f>ROUND(Source!AO456,O460)</f>
        <v>0</v>
      </c>
      <c r="G460" s="5" t="s">
        <v>49</v>
      </c>
      <c r="H460" s="5" t="s">
        <v>50</v>
      </c>
      <c r="I460" s="5"/>
      <c r="J460" s="5"/>
      <c r="K460" s="5">
        <v>222</v>
      </c>
      <c r="L460" s="5">
        <v>3</v>
      </c>
      <c r="M460" s="5">
        <v>3</v>
      </c>
      <c r="N460" s="5" t="s">
        <v>3</v>
      </c>
      <c r="O460" s="5">
        <v>2</v>
      </c>
      <c r="P460" s="5">
        <f>ROUND(Source!EG456,O460)</f>
        <v>0</v>
      </c>
      <c r="Q460" s="5"/>
      <c r="R460" s="5"/>
      <c r="S460" s="5"/>
      <c r="T460" s="5"/>
      <c r="U460" s="5"/>
      <c r="V460" s="5"/>
      <c r="W460" s="5">
        <v>0</v>
      </c>
      <c r="X460" s="5">
        <v>1</v>
      </c>
      <c r="Y460" s="5">
        <v>0</v>
      </c>
      <c r="Z460" s="5">
        <v>0</v>
      </c>
      <c r="AA460" s="5">
        <v>1</v>
      </c>
      <c r="AB460" s="5">
        <v>0</v>
      </c>
    </row>
    <row r="461" spans="1:206" x14ac:dyDescent="0.2">
      <c r="A461" s="5">
        <v>50</v>
      </c>
      <c r="B461" s="5">
        <v>0</v>
      </c>
      <c r="C461" s="5">
        <v>0</v>
      </c>
      <c r="D461" s="5">
        <v>1</v>
      </c>
      <c r="E461" s="5">
        <v>225</v>
      </c>
      <c r="F461" s="5">
        <f>ROUND(Source!AV456,O461)</f>
        <v>886793.46</v>
      </c>
      <c r="G461" s="5" t="s">
        <v>51</v>
      </c>
      <c r="H461" s="5" t="s">
        <v>52</v>
      </c>
      <c r="I461" s="5"/>
      <c r="J461" s="5"/>
      <c r="K461" s="5">
        <v>225</v>
      </c>
      <c r="L461" s="5">
        <v>4</v>
      </c>
      <c r="M461" s="5">
        <v>3</v>
      </c>
      <c r="N461" s="5" t="s">
        <v>3</v>
      </c>
      <c r="O461" s="5">
        <v>2</v>
      </c>
      <c r="P461" s="5">
        <f>ROUND(Source!EN456,O461)</f>
        <v>6390402.0300000003</v>
      </c>
      <c r="Q461" s="5"/>
      <c r="R461" s="5"/>
      <c r="S461" s="5"/>
      <c r="T461" s="5"/>
      <c r="U461" s="5"/>
      <c r="V461" s="5"/>
      <c r="W461" s="5">
        <v>0</v>
      </c>
      <c r="X461" s="5">
        <v>1</v>
      </c>
      <c r="Y461" s="5">
        <v>0</v>
      </c>
      <c r="Z461" s="5">
        <v>0</v>
      </c>
      <c r="AA461" s="5">
        <v>1</v>
      </c>
      <c r="AB461" s="5">
        <v>0</v>
      </c>
    </row>
    <row r="462" spans="1:206" x14ac:dyDescent="0.2">
      <c r="A462" s="5">
        <v>50</v>
      </c>
      <c r="B462" s="5">
        <v>0</v>
      </c>
      <c r="C462" s="5">
        <v>0</v>
      </c>
      <c r="D462" s="5">
        <v>1</v>
      </c>
      <c r="E462" s="5">
        <v>226</v>
      </c>
      <c r="F462" s="5">
        <f>ROUND(Source!AW456,O462)</f>
        <v>12936.86</v>
      </c>
      <c r="G462" s="5" t="s">
        <v>53</v>
      </c>
      <c r="H462" s="5" t="s">
        <v>54</v>
      </c>
      <c r="I462" s="5"/>
      <c r="J462" s="5"/>
      <c r="K462" s="5">
        <v>226</v>
      </c>
      <c r="L462" s="5">
        <v>5</v>
      </c>
      <c r="M462" s="5">
        <v>3</v>
      </c>
      <c r="N462" s="5" t="s">
        <v>3</v>
      </c>
      <c r="O462" s="5">
        <v>2</v>
      </c>
      <c r="P462" s="5">
        <f>ROUND(Source!EO456,O462)</f>
        <v>98634.51</v>
      </c>
      <c r="Q462" s="5"/>
      <c r="R462" s="5"/>
      <c r="S462" s="5"/>
      <c r="T462" s="5"/>
      <c r="U462" s="5"/>
      <c r="V462" s="5"/>
      <c r="W462" s="5">
        <v>0</v>
      </c>
      <c r="X462" s="5">
        <v>1</v>
      </c>
      <c r="Y462" s="5">
        <v>0</v>
      </c>
      <c r="Z462" s="5">
        <v>0</v>
      </c>
      <c r="AA462" s="5">
        <v>1</v>
      </c>
      <c r="AB462" s="5">
        <v>0</v>
      </c>
    </row>
    <row r="463" spans="1:206" x14ac:dyDescent="0.2">
      <c r="A463" s="5">
        <v>50</v>
      </c>
      <c r="B463" s="5">
        <v>0</v>
      </c>
      <c r="C463" s="5">
        <v>0</v>
      </c>
      <c r="D463" s="5">
        <v>1</v>
      </c>
      <c r="E463" s="5">
        <v>227</v>
      </c>
      <c r="F463" s="5">
        <f>ROUND(Source!AX456,O463)</f>
        <v>0</v>
      </c>
      <c r="G463" s="5" t="s">
        <v>55</v>
      </c>
      <c r="H463" s="5" t="s">
        <v>56</v>
      </c>
      <c r="I463" s="5"/>
      <c r="J463" s="5"/>
      <c r="K463" s="5">
        <v>227</v>
      </c>
      <c r="L463" s="5">
        <v>6</v>
      </c>
      <c r="M463" s="5">
        <v>3</v>
      </c>
      <c r="N463" s="5" t="s">
        <v>3</v>
      </c>
      <c r="O463" s="5">
        <v>2</v>
      </c>
      <c r="P463" s="5">
        <f>ROUND(Source!EP456,O463)</f>
        <v>0</v>
      </c>
      <c r="Q463" s="5"/>
      <c r="R463" s="5"/>
      <c r="S463" s="5"/>
      <c r="T463" s="5"/>
      <c r="U463" s="5"/>
      <c r="V463" s="5"/>
      <c r="W463" s="5">
        <v>0</v>
      </c>
      <c r="X463" s="5">
        <v>1</v>
      </c>
      <c r="Y463" s="5">
        <v>0</v>
      </c>
      <c r="Z463" s="5">
        <v>0</v>
      </c>
      <c r="AA463" s="5">
        <v>1</v>
      </c>
      <c r="AB463" s="5">
        <v>0</v>
      </c>
    </row>
    <row r="464" spans="1:206" x14ac:dyDescent="0.2">
      <c r="A464" s="5">
        <v>50</v>
      </c>
      <c r="B464" s="5">
        <v>0</v>
      </c>
      <c r="C464" s="5">
        <v>0</v>
      </c>
      <c r="D464" s="5">
        <v>1</v>
      </c>
      <c r="E464" s="5">
        <v>228</v>
      </c>
      <c r="F464" s="5">
        <f>ROUND(Source!AY456,O464)</f>
        <v>12936.86</v>
      </c>
      <c r="G464" s="5" t="s">
        <v>57</v>
      </c>
      <c r="H464" s="5" t="s">
        <v>58</v>
      </c>
      <c r="I464" s="5"/>
      <c r="J464" s="5"/>
      <c r="K464" s="5">
        <v>228</v>
      </c>
      <c r="L464" s="5">
        <v>7</v>
      </c>
      <c r="M464" s="5">
        <v>3</v>
      </c>
      <c r="N464" s="5" t="s">
        <v>3</v>
      </c>
      <c r="O464" s="5">
        <v>2</v>
      </c>
      <c r="P464" s="5">
        <f>ROUND(Source!EQ456,O464)</f>
        <v>98634.51</v>
      </c>
      <c r="Q464" s="5"/>
      <c r="R464" s="5"/>
      <c r="S464" s="5"/>
      <c r="T464" s="5"/>
      <c r="U464" s="5"/>
      <c r="V464" s="5"/>
      <c r="W464" s="5">
        <v>0</v>
      </c>
      <c r="X464" s="5">
        <v>1</v>
      </c>
      <c r="Y464" s="5">
        <v>0</v>
      </c>
      <c r="Z464" s="5">
        <v>0</v>
      </c>
      <c r="AA464" s="5">
        <v>1</v>
      </c>
      <c r="AB464" s="5">
        <v>0</v>
      </c>
    </row>
    <row r="465" spans="1:28" x14ac:dyDescent="0.2">
      <c r="A465" s="5">
        <v>50</v>
      </c>
      <c r="B465" s="5">
        <v>0</v>
      </c>
      <c r="C465" s="5">
        <v>0</v>
      </c>
      <c r="D465" s="5">
        <v>1</v>
      </c>
      <c r="E465" s="5">
        <v>216</v>
      </c>
      <c r="F465" s="5">
        <f>ROUND(Source!AP456,O465)</f>
        <v>873856.6</v>
      </c>
      <c r="G465" s="5" t="s">
        <v>59</v>
      </c>
      <c r="H465" s="5" t="s">
        <v>60</v>
      </c>
      <c r="I465" s="5"/>
      <c r="J465" s="5"/>
      <c r="K465" s="5">
        <v>216</v>
      </c>
      <c r="L465" s="5">
        <v>8</v>
      </c>
      <c r="M465" s="5">
        <v>3</v>
      </c>
      <c r="N465" s="5" t="s">
        <v>3</v>
      </c>
      <c r="O465" s="5">
        <v>2</v>
      </c>
      <c r="P465" s="5">
        <f>ROUND(Source!EH456,O465)</f>
        <v>6291767.5199999996</v>
      </c>
      <c r="Q465" s="5"/>
      <c r="R465" s="5"/>
      <c r="S465" s="5"/>
      <c r="T465" s="5"/>
      <c r="U465" s="5"/>
      <c r="V465" s="5"/>
      <c r="W465" s="5">
        <v>0</v>
      </c>
      <c r="X465" s="5">
        <v>1</v>
      </c>
      <c r="Y465" s="5">
        <v>0</v>
      </c>
      <c r="Z465" s="5">
        <v>0</v>
      </c>
      <c r="AA465" s="5">
        <v>1</v>
      </c>
      <c r="AB465" s="5">
        <v>0</v>
      </c>
    </row>
    <row r="466" spans="1:28" x14ac:dyDescent="0.2">
      <c r="A466" s="5">
        <v>50</v>
      </c>
      <c r="B466" s="5">
        <v>0</v>
      </c>
      <c r="C466" s="5">
        <v>0</v>
      </c>
      <c r="D466" s="5">
        <v>1</v>
      </c>
      <c r="E466" s="5">
        <v>223</v>
      </c>
      <c r="F466" s="5">
        <f>ROUND(Source!AQ456,O466)</f>
        <v>0</v>
      </c>
      <c r="G466" s="5" t="s">
        <v>61</v>
      </c>
      <c r="H466" s="5" t="s">
        <v>62</v>
      </c>
      <c r="I466" s="5"/>
      <c r="J466" s="5"/>
      <c r="K466" s="5">
        <v>223</v>
      </c>
      <c r="L466" s="5">
        <v>9</v>
      </c>
      <c r="M466" s="5">
        <v>3</v>
      </c>
      <c r="N466" s="5" t="s">
        <v>3</v>
      </c>
      <c r="O466" s="5">
        <v>2</v>
      </c>
      <c r="P466" s="5">
        <f>ROUND(Source!EI456,O466)</f>
        <v>0</v>
      </c>
      <c r="Q466" s="5"/>
      <c r="R466" s="5"/>
      <c r="S466" s="5"/>
      <c r="T466" s="5"/>
      <c r="U466" s="5"/>
      <c r="V466" s="5"/>
      <c r="W466" s="5">
        <v>0</v>
      </c>
      <c r="X466" s="5">
        <v>1</v>
      </c>
      <c r="Y466" s="5">
        <v>0</v>
      </c>
      <c r="Z466" s="5">
        <v>0</v>
      </c>
      <c r="AA466" s="5">
        <v>1</v>
      </c>
      <c r="AB466" s="5">
        <v>0</v>
      </c>
    </row>
    <row r="467" spans="1:28" x14ac:dyDescent="0.2">
      <c r="A467" s="5">
        <v>50</v>
      </c>
      <c r="B467" s="5">
        <v>0</v>
      </c>
      <c r="C467" s="5">
        <v>0</v>
      </c>
      <c r="D467" s="5">
        <v>1</v>
      </c>
      <c r="E467" s="5">
        <v>229</v>
      </c>
      <c r="F467" s="5">
        <f>ROUND(Source!AZ456,O467)</f>
        <v>873856.6</v>
      </c>
      <c r="G467" s="5" t="s">
        <v>63</v>
      </c>
      <c r="H467" s="5" t="s">
        <v>64</v>
      </c>
      <c r="I467" s="5"/>
      <c r="J467" s="5"/>
      <c r="K467" s="5">
        <v>229</v>
      </c>
      <c r="L467" s="5">
        <v>10</v>
      </c>
      <c r="M467" s="5">
        <v>3</v>
      </c>
      <c r="N467" s="5" t="s">
        <v>3</v>
      </c>
      <c r="O467" s="5">
        <v>2</v>
      </c>
      <c r="P467" s="5">
        <f>ROUND(Source!ER456,O467)</f>
        <v>6291767.5199999996</v>
      </c>
      <c r="Q467" s="5"/>
      <c r="R467" s="5"/>
      <c r="S467" s="5"/>
      <c r="T467" s="5"/>
      <c r="U467" s="5"/>
      <c r="V467" s="5"/>
      <c r="W467" s="5">
        <v>0</v>
      </c>
      <c r="X467" s="5">
        <v>1</v>
      </c>
      <c r="Y467" s="5">
        <v>0</v>
      </c>
      <c r="Z467" s="5">
        <v>0</v>
      </c>
      <c r="AA467" s="5">
        <v>1</v>
      </c>
      <c r="AB467" s="5">
        <v>0</v>
      </c>
    </row>
    <row r="468" spans="1:28" x14ac:dyDescent="0.2">
      <c r="A468" s="5">
        <v>50</v>
      </c>
      <c r="B468" s="5">
        <v>0</v>
      </c>
      <c r="C468" s="5">
        <v>0</v>
      </c>
      <c r="D468" s="5">
        <v>1</v>
      </c>
      <c r="E468" s="5">
        <v>203</v>
      </c>
      <c r="F468" s="5">
        <f>ROUND(Source!Q456,O468)</f>
        <v>2311.86</v>
      </c>
      <c r="G468" s="5" t="s">
        <v>65</v>
      </c>
      <c r="H468" s="5" t="s">
        <v>66</v>
      </c>
      <c r="I468" s="5"/>
      <c r="J468" s="5"/>
      <c r="K468" s="5">
        <v>203</v>
      </c>
      <c r="L468" s="5">
        <v>11</v>
      </c>
      <c r="M468" s="5">
        <v>3</v>
      </c>
      <c r="N468" s="5" t="s">
        <v>3</v>
      </c>
      <c r="O468" s="5">
        <v>2</v>
      </c>
      <c r="P468" s="5">
        <f>ROUND(Source!DI456,O468)</f>
        <v>25082.16</v>
      </c>
      <c r="Q468" s="5"/>
      <c r="R468" s="5"/>
      <c r="S468" s="5"/>
      <c r="T468" s="5"/>
      <c r="U468" s="5"/>
      <c r="V468" s="5"/>
      <c r="W468" s="5">
        <v>0</v>
      </c>
      <c r="X468" s="5">
        <v>1</v>
      </c>
      <c r="Y468" s="5">
        <v>0</v>
      </c>
      <c r="Z468" s="5">
        <v>0</v>
      </c>
      <c r="AA468" s="5">
        <v>1</v>
      </c>
      <c r="AB468" s="5">
        <v>0</v>
      </c>
    </row>
    <row r="469" spans="1:28" x14ac:dyDescent="0.2">
      <c r="A469" s="5">
        <v>50</v>
      </c>
      <c r="B469" s="5">
        <v>0</v>
      </c>
      <c r="C469" s="5">
        <v>0</v>
      </c>
      <c r="D469" s="5">
        <v>1</v>
      </c>
      <c r="E469" s="5">
        <v>231</v>
      </c>
      <c r="F469" s="5">
        <f>ROUND(Source!BB456,O469)</f>
        <v>0</v>
      </c>
      <c r="G469" s="5" t="s">
        <v>67</v>
      </c>
      <c r="H469" s="5" t="s">
        <v>68</v>
      </c>
      <c r="I469" s="5"/>
      <c r="J469" s="5"/>
      <c r="K469" s="5">
        <v>231</v>
      </c>
      <c r="L469" s="5">
        <v>12</v>
      </c>
      <c r="M469" s="5">
        <v>3</v>
      </c>
      <c r="N469" s="5" t="s">
        <v>3</v>
      </c>
      <c r="O469" s="5">
        <v>2</v>
      </c>
      <c r="P469" s="5">
        <f>ROUND(Source!ET456,O469)</f>
        <v>0</v>
      </c>
      <c r="Q469" s="5"/>
      <c r="R469" s="5"/>
      <c r="S469" s="5"/>
      <c r="T469" s="5"/>
      <c r="U469" s="5"/>
      <c r="V469" s="5"/>
      <c r="W469" s="5">
        <v>0</v>
      </c>
      <c r="X469" s="5">
        <v>1</v>
      </c>
      <c r="Y469" s="5">
        <v>0</v>
      </c>
      <c r="Z469" s="5">
        <v>0</v>
      </c>
      <c r="AA469" s="5">
        <v>1</v>
      </c>
      <c r="AB469" s="5">
        <v>0</v>
      </c>
    </row>
    <row r="470" spans="1:28" x14ac:dyDescent="0.2">
      <c r="A470" s="5">
        <v>50</v>
      </c>
      <c r="B470" s="5">
        <v>0</v>
      </c>
      <c r="C470" s="5">
        <v>0</v>
      </c>
      <c r="D470" s="5">
        <v>1</v>
      </c>
      <c r="E470" s="5">
        <v>204</v>
      </c>
      <c r="F470" s="5">
        <f>ROUND(Source!R456,O470)</f>
        <v>130.87</v>
      </c>
      <c r="G470" s="5" t="s">
        <v>69</v>
      </c>
      <c r="H470" s="5" t="s">
        <v>70</v>
      </c>
      <c r="I470" s="5"/>
      <c r="J470" s="5"/>
      <c r="K470" s="5">
        <v>204</v>
      </c>
      <c r="L470" s="5">
        <v>13</v>
      </c>
      <c r="M470" s="5">
        <v>3</v>
      </c>
      <c r="N470" s="5" t="s">
        <v>3</v>
      </c>
      <c r="O470" s="5">
        <v>2</v>
      </c>
      <c r="P470" s="5">
        <f>ROUND(Source!DJ456,O470)</f>
        <v>5028.0200000000004</v>
      </c>
      <c r="Q470" s="5"/>
      <c r="R470" s="5"/>
      <c r="S470" s="5"/>
      <c r="T470" s="5"/>
      <c r="U470" s="5"/>
      <c r="V470" s="5"/>
      <c r="W470" s="5">
        <v>0</v>
      </c>
      <c r="X470" s="5">
        <v>1</v>
      </c>
      <c r="Y470" s="5">
        <v>0</v>
      </c>
      <c r="Z470" s="5">
        <v>0</v>
      </c>
      <c r="AA470" s="5">
        <v>1</v>
      </c>
      <c r="AB470" s="5">
        <v>0</v>
      </c>
    </row>
    <row r="471" spans="1:28" x14ac:dyDescent="0.2">
      <c r="A471" s="5">
        <v>50</v>
      </c>
      <c r="B471" s="5">
        <v>0</v>
      </c>
      <c r="C471" s="5">
        <v>0</v>
      </c>
      <c r="D471" s="5">
        <v>1</v>
      </c>
      <c r="E471" s="5">
        <v>205</v>
      </c>
      <c r="F471" s="5">
        <f>ROUND(Source!S456,O471)</f>
        <v>1953.86</v>
      </c>
      <c r="G471" s="5" t="s">
        <v>71</v>
      </c>
      <c r="H471" s="5" t="s">
        <v>72</v>
      </c>
      <c r="I471" s="5"/>
      <c r="J471" s="5"/>
      <c r="K471" s="5">
        <v>205</v>
      </c>
      <c r="L471" s="5">
        <v>14</v>
      </c>
      <c r="M471" s="5">
        <v>3</v>
      </c>
      <c r="N471" s="5" t="s">
        <v>3</v>
      </c>
      <c r="O471" s="5">
        <v>2</v>
      </c>
      <c r="P471" s="5">
        <f>ROUND(Source!DK456,O471)</f>
        <v>75067.3</v>
      </c>
      <c r="Q471" s="5"/>
      <c r="R471" s="5"/>
      <c r="S471" s="5"/>
      <c r="T471" s="5"/>
      <c r="U471" s="5"/>
      <c r="V471" s="5"/>
      <c r="W471" s="5">
        <v>0</v>
      </c>
      <c r="X471" s="5">
        <v>1</v>
      </c>
      <c r="Y471" s="5">
        <v>0</v>
      </c>
      <c r="Z471" s="5">
        <v>0</v>
      </c>
      <c r="AA471" s="5">
        <v>1</v>
      </c>
      <c r="AB471" s="5">
        <v>0</v>
      </c>
    </row>
    <row r="472" spans="1:28" x14ac:dyDescent="0.2">
      <c r="A472" s="5">
        <v>50</v>
      </c>
      <c r="B472" s="5">
        <v>0</v>
      </c>
      <c r="C472" s="5">
        <v>0</v>
      </c>
      <c r="D472" s="5">
        <v>1</v>
      </c>
      <c r="E472" s="5">
        <v>232</v>
      </c>
      <c r="F472" s="5">
        <f>ROUND(Source!BC456,O472)</f>
        <v>0</v>
      </c>
      <c r="G472" s="5" t="s">
        <v>73</v>
      </c>
      <c r="H472" s="5" t="s">
        <v>74</v>
      </c>
      <c r="I472" s="5"/>
      <c r="J472" s="5"/>
      <c r="K472" s="5">
        <v>232</v>
      </c>
      <c r="L472" s="5">
        <v>15</v>
      </c>
      <c r="M472" s="5">
        <v>3</v>
      </c>
      <c r="N472" s="5" t="s">
        <v>3</v>
      </c>
      <c r="O472" s="5">
        <v>2</v>
      </c>
      <c r="P472" s="5">
        <f>ROUND(Source!EU456,O472)</f>
        <v>0</v>
      </c>
      <c r="Q472" s="5"/>
      <c r="R472" s="5"/>
      <c r="S472" s="5"/>
      <c r="T472" s="5"/>
      <c r="U472" s="5"/>
      <c r="V472" s="5"/>
      <c r="W472" s="5">
        <v>0</v>
      </c>
      <c r="X472" s="5">
        <v>1</v>
      </c>
      <c r="Y472" s="5">
        <v>0</v>
      </c>
      <c r="Z472" s="5">
        <v>0</v>
      </c>
      <c r="AA472" s="5">
        <v>1</v>
      </c>
      <c r="AB472" s="5">
        <v>0</v>
      </c>
    </row>
    <row r="473" spans="1:28" x14ac:dyDescent="0.2">
      <c r="A473" s="5">
        <v>50</v>
      </c>
      <c r="B473" s="5">
        <v>0</v>
      </c>
      <c r="C473" s="5">
        <v>0</v>
      </c>
      <c r="D473" s="5">
        <v>1</v>
      </c>
      <c r="E473" s="5">
        <v>214</v>
      </c>
      <c r="F473" s="5">
        <f>ROUND(Source!AS456,O473)</f>
        <v>12062.8</v>
      </c>
      <c r="G473" s="5" t="s">
        <v>75</v>
      </c>
      <c r="H473" s="5" t="s">
        <v>76</v>
      </c>
      <c r="I473" s="5"/>
      <c r="J473" s="5"/>
      <c r="K473" s="5">
        <v>214</v>
      </c>
      <c r="L473" s="5">
        <v>16</v>
      </c>
      <c r="M473" s="5">
        <v>3</v>
      </c>
      <c r="N473" s="5" t="s">
        <v>3</v>
      </c>
      <c r="O473" s="5">
        <v>2</v>
      </c>
      <c r="P473" s="5">
        <f>ROUND(Source!EK456,O473)</f>
        <v>115440.99</v>
      </c>
      <c r="Q473" s="5"/>
      <c r="R473" s="5"/>
      <c r="S473" s="5"/>
      <c r="T473" s="5"/>
      <c r="U473" s="5"/>
      <c r="V473" s="5"/>
      <c r="W473" s="5">
        <v>0</v>
      </c>
      <c r="X473" s="5">
        <v>1</v>
      </c>
      <c r="Y473" s="5">
        <v>0</v>
      </c>
      <c r="Z473" s="5">
        <v>0</v>
      </c>
      <c r="AA473" s="5">
        <v>1</v>
      </c>
      <c r="AB473" s="5">
        <v>0</v>
      </c>
    </row>
    <row r="474" spans="1:28" x14ac:dyDescent="0.2">
      <c r="A474" s="5">
        <v>50</v>
      </c>
      <c r="B474" s="5">
        <v>0</v>
      </c>
      <c r="C474" s="5">
        <v>0</v>
      </c>
      <c r="D474" s="5">
        <v>1</v>
      </c>
      <c r="E474" s="5">
        <v>215</v>
      </c>
      <c r="F474" s="5">
        <f>ROUND(Source!AT456,O474)</f>
        <v>8931.59</v>
      </c>
      <c r="G474" s="5" t="s">
        <v>77</v>
      </c>
      <c r="H474" s="5" t="s">
        <v>78</v>
      </c>
      <c r="I474" s="5"/>
      <c r="J474" s="5"/>
      <c r="K474" s="5">
        <v>215</v>
      </c>
      <c r="L474" s="5">
        <v>17</v>
      </c>
      <c r="M474" s="5">
        <v>3</v>
      </c>
      <c r="N474" s="5" t="s">
        <v>3</v>
      </c>
      <c r="O474" s="5">
        <v>2</v>
      </c>
      <c r="P474" s="5">
        <f>ROUND(Source!EL456,O474)</f>
        <v>196768.23</v>
      </c>
      <c r="Q474" s="5"/>
      <c r="R474" s="5"/>
      <c r="S474" s="5"/>
      <c r="T474" s="5"/>
      <c r="U474" s="5"/>
      <c r="V474" s="5"/>
      <c r="W474" s="5">
        <v>0</v>
      </c>
      <c r="X474" s="5">
        <v>1</v>
      </c>
      <c r="Y474" s="5">
        <v>0</v>
      </c>
      <c r="Z474" s="5">
        <v>0</v>
      </c>
      <c r="AA474" s="5">
        <v>1</v>
      </c>
      <c r="AB474" s="5">
        <v>0</v>
      </c>
    </row>
    <row r="475" spans="1:28" x14ac:dyDescent="0.2">
      <c r="A475" s="5">
        <v>50</v>
      </c>
      <c r="B475" s="5">
        <v>0</v>
      </c>
      <c r="C475" s="5">
        <v>0</v>
      </c>
      <c r="D475" s="5">
        <v>1</v>
      </c>
      <c r="E475" s="5">
        <v>217</v>
      </c>
      <c r="F475" s="5">
        <f>ROUND(Source!AU456,O475)</f>
        <v>0</v>
      </c>
      <c r="G475" s="5" t="s">
        <v>79</v>
      </c>
      <c r="H475" s="5" t="s">
        <v>80</v>
      </c>
      <c r="I475" s="5"/>
      <c r="J475" s="5"/>
      <c r="K475" s="5">
        <v>217</v>
      </c>
      <c r="L475" s="5">
        <v>18</v>
      </c>
      <c r="M475" s="5">
        <v>3</v>
      </c>
      <c r="N475" s="5" t="s">
        <v>3</v>
      </c>
      <c r="O475" s="5">
        <v>2</v>
      </c>
      <c r="P475" s="5">
        <f>ROUND(Source!EM456,O475)</f>
        <v>0</v>
      </c>
      <c r="Q475" s="5"/>
      <c r="R475" s="5"/>
      <c r="S475" s="5"/>
      <c r="T475" s="5"/>
      <c r="U475" s="5"/>
      <c r="V475" s="5"/>
      <c r="W475" s="5">
        <v>0</v>
      </c>
      <c r="X475" s="5">
        <v>1</v>
      </c>
      <c r="Y475" s="5">
        <v>0</v>
      </c>
      <c r="Z475" s="5">
        <v>0</v>
      </c>
      <c r="AA475" s="5">
        <v>1</v>
      </c>
      <c r="AB475" s="5">
        <v>0</v>
      </c>
    </row>
    <row r="476" spans="1:28" x14ac:dyDescent="0.2">
      <c r="A476" s="5">
        <v>50</v>
      </c>
      <c r="B476" s="5">
        <v>0</v>
      </c>
      <c r="C476" s="5">
        <v>0</v>
      </c>
      <c r="D476" s="5">
        <v>1</v>
      </c>
      <c r="E476" s="5">
        <v>230</v>
      </c>
      <c r="F476" s="5">
        <f>ROUND(Source!BA456,O476)</f>
        <v>0</v>
      </c>
      <c r="G476" s="5" t="s">
        <v>81</v>
      </c>
      <c r="H476" s="5" t="s">
        <v>82</v>
      </c>
      <c r="I476" s="5"/>
      <c r="J476" s="5"/>
      <c r="K476" s="5">
        <v>230</v>
      </c>
      <c r="L476" s="5">
        <v>19</v>
      </c>
      <c r="M476" s="5">
        <v>3</v>
      </c>
      <c r="N476" s="5" t="s">
        <v>3</v>
      </c>
      <c r="O476" s="5">
        <v>2</v>
      </c>
      <c r="P476" s="5">
        <f>ROUND(Source!ES456,O476)</f>
        <v>0</v>
      </c>
      <c r="Q476" s="5"/>
      <c r="R476" s="5"/>
      <c r="S476" s="5"/>
      <c r="T476" s="5"/>
      <c r="U476" s="5"/>
      <c r="V476" s="5"/>
      <c r="W476" s="5">
        <v>0</v>
      </c>
      <c r="X476" s="5">
        <v>1</v>
      </c>
      <c r="Y476" s="5">
        <v>0</v>
      </c>
      <c r="Z476" s="5">
        <v>0</v>
      </c>
      <c r="AA476" s="5">
        <v>1</v>
      </c>
      <c r="AB476" s="5">
        <v>0</v>
      </c>
    </row>
    <row r="477" spans="1:28" x14ac:dyDescent="0.2">
      <c r="A477" s="5">
        <v>50</v>
      </c>
      <c r="B477" s="5">
        <v>0</v>
      </c>
      <c r="C477" s="5">
        <v>0</v>
      </c>
      <c r="D477" s="5">
        <v>1</v>
      </c>
      <c r="E477" s="5">
        <v>206</v>
      </c>
      <c r="F477" s="5">
        <f>ROUND(Source!T456,O477)</f>
        <v>0</v>
      </c>
      <c r="G477" s="5" t="s">
        <v>83</v>
      </c>
      <c r="H477" s="5" t="s">
        <v>84</v>
      </c>
      <c r="I477" s="5"/>
      <c r="J477" s="5"/>
      <c r="K477" s="5">
        <v>206</v>
      </c>
      <c r="L477" s="5">
        <v>20</v>
      </c>
      <c r="M477" s="5">
        <v>3</v>
      </c>
      <c r="N477" s="5" t="s">
        <v>3</v>
      </c>
      <c r="O477" s="5">
        <v>2</v>
      </c>
      <c r="P477" s="5">
        <f>ROUND(Source!DL456,O477)</f>
        <v>0</v>
      </c>
      <c r="Q477" s="5"/>
      <c r="R477" s="5"/>
      <c r="S477" s="5"/>
      <c r="T477" s="5"/>
      <c r="U477" s="5"/>
      <c r="V477" s="5"/>
      <c r="W477" s="5">
        <v>0</v>
      </c>
      <c r="X477" s="5">
        <v>1</v>
      </c>
      <c r="Y477" s="5">
        <v>0</v>
      </c>
      <c r="Z477" s="5">
        <v>0</v>
      </c>
      <c r="AA477" s="5">
        <v>1</v>
      </c>
      <c r="AB477" s="5">
        <v>0</v>
      </c>
    </row>
    <row r="478" spans="1:28" x14ac:dyDescent="0.2">
      <c r="A478" s="5">
        <v>50</v>
      </c>
      <c r="B478" s="5">
        <v>0</v>
      </c>
      <c r="C478" s="5">
        <v>0</v>
      </c>
      <c r="D478" s="5">
        <v>1</v>
      </c>
      <c r="E478" s="5">
        <v>207</v>
      </c>
      <c r="F478" s="5">
        <f>Source!U456</f>
        <v>157.97764030260004</v>
      </c>
      <c r="G478" s="5" t="s">
        <v>85</v>
      </c>
      <c r="H478" s="5" t="s">
        <v>86</v>
      </c>
      <c r="I478" s="5"/>
      <c r="J478" s="5"/>
      <c r="K478" s="5">
        <v>207</v>
      </c>
      <c r="L478" s="5">
        <v>21</v>
      </c>
      <c r="M478" s="5">
        <v>3</v>
      </c>
      <c r="N478" s="5" t="s">
        <v>3</v>
      </c>
      <c r="O478" s="5">
        <v>-1</v>
      </c>
      <c r="P478" s="5">
        <f>Source!DM456</f>
        <v>157.97764030260004</v>
      </c>
      <c r="Q478" s="5"/>
      <c r="R478" s="5"/>
      <c r="S478" s="5"/>
      <c r="T478" s="5"/>
      <c r="U478" s="5"/>
      <c r="V478" s="5"/>
      <c r="W478" s="5">
        <v>0</v>
      </c>
      <c r="X478" s="5">
        <v>1</v>
      </c>
      <c r="Y478" s="5">
        <v>0</v>
      </c>
      <c r="Z478" s="5">
        <v>0</v>
      </c>
      <c r="AA478" s="5">
        <v>1</v>
      </c>
      <c r="AB478" s="5">
        <v>0</v>
      </c>
    </row>
    <row r="479" spans="1:28" x14ac:dyDescent="0.2">
      <c r="A479" s="5">
        <v>50</v>
      </c>
      <c r="B479" s="5">
        <v>0</v>
      </c>
      <c r="C479" s="5">
        <v>0</v>
      </c>
      <c r="D479" s="5">
        <v>1</v>
      </c>
      <c r="E479" s="5">
        <v>208</v>
      </c>
      <c r="F479" s="5">
        <f>Source!V456</f>
        <v>0</v>
      </c>
      <c r="G479" s="5" t="s">
        <v>87</v>
      </c>
      <c r="H479" s="5" t="s">
        <v>88</v>
      </c>
      <c r="I479" s="5"/>
      <c r="J479" s="5"/>
      <c r="K479" s="5">
        <v>208</v>
      </c>
      <c r="L479" s="5">
        <v>22</v>
      </c>
      <c r="M479" s="5">
        <v>3</v>
      </c>
      <c r="N479" s="5" t="s">
        <v>3</v>
      </c>
      <c r="O479" s="5">
        <v>-1</v>
      </c>
      <c r="P479" s="5">
        <f>Source!DN456</f>
        <v>0</v>
      </c>
      <c r="Q479" s="5"/>
      <c r="R479" s="5"/>
      <c r="S479" s="5"/>
      <c r="T479" s="5"/>
      <c r="U479" s="5"/>
      <c r="V479" s="5"/>
      <c r="W479" s="5">
        <v>0</v>
      </c>
      <c r="X479" s="5">
        <v>1</v>
      </c>
      <c r="Y479" s="5">
        <v>0</v>
      </c>
      <c r="Z479" s="5">
        <v>0</v>
      </c>
      <c r="AA479" s="5">
        <v>1</v>
      </c>
      <c r="AB479" s="5">
        <v>0</v>
      </c>
    </row>
    <row r="480" spans="1:28" x14ac:dyDescent="0.2">
      <c r="A480" s="5">
        <v>50</v>
      </c>
      <c r="B480" s="5">
        <v>0</v>
      </c>
      <c r="C480" s="5">
        <v>0</v>
      </c>
      <c r="D480" s="5">
        <v>1</v>
      </c>
      <c r="E480" s="5">
        <v>209</v>
      </c>
      <c r="F480" s="5">
        <f>ROUND(Source!W456,O480)</f>
        <v>0</v>
      </c>
      <c r="G480" s="5" t="s">
        <v>89</v>
      </c>
      <c r="H480" s="5" t="s">
        <v>90</v>
      </c>
      <c r="I480" s="5"/>
      <c r="J480" s="5"/>
      <c r="K480" s="5">
        <v>209</v>
      </c>
      <c r="L480" s="5">
        <v>23</v>
      </c>
      <c r="M480" s="5">
        <v>3</v>
      </c>
      <c r="N480" s="5" t="s">
        <v>3</v>
      </c>
      <c r="O480" s="5">
        <v>2</v>
      </c>
      <c r="P480" s="5">
        <f>ROUND(Source!DO456,O480)</f>
        <v>0</v>
      </c>
      <c r="Q480" s="5"/>
      <c r="R480" s="5"/>
      <c r="S480" s="5"/>
      <c r="T480" s="5"/>
      <c r="U480" s="5"/>
      <c r="V480" s="5"/>
      <c r="W480" s="5">
        <v>0</v>
      </c>
      <c r="X480" s="5">
        <v>1</v>
      </c>
      <c r="Y480" s="5">
        <v>0</v>
      </c>
      <c r="Z480" s="5">
        <v>0</v>
      </c>
      <c r="AA480" s="5">
        <v>1</v>
      </c>
      <c r="AB480" s="5">
        <v>0</v>
      </c>
    </row>
    <row r="481" spans="1:50" x14ac:dyDescent="0.2">
      <c r="A481" s="5">
        <v>50</v>
      </c>
      <c r="B481" s="5">
        <v>0</v>
      </c>
      <c r="C481" s="5">
        <v>0</v>
      </c>
      <c r="D481" s="5">
        <v>1</v>
      </c>
      <c r="E481" s="5">
        <v>233</v>
      </c>
      <c r="F481" s="5">
        <f>ROUND(Source!BD456,O481)</f>
        <v>0</v>
      </c>
      <c r="G481" s="5" t="s">
        <v>91</v>
      </c>
      <c r="H481" s="5" t="s">
        <v>92</v>
      </c>
      <c r="I481" s="5"/>
      <c r="J481" s="5"/>
      <c r="K481" s="5">
        <v>233</v>
      </c>
      <c r="L481" s="5">
        <v>24</v>
      </c>
      <c r="M481" s="5">
        <v>3</v>
      </c>
      <c r="N481" s="5" t="s">
        <v>3</v>
      </c>
      <c r="O481" s="5">
        <v>2</v>
      </c>
      <c r="P481" s="5">
        <f>ROUND(Source!EV456,O481)</f>
        <v>0</v>
      </c>
      <c r="Q481" s="5"/>
      <c r="R481" s="5"/>
      <c r="S481" s="5"/>
      <c r="T481" s="5"/>
      <c r="U481" s="5"/>
      <c r="V481" s="5"/>
      <c r="W481" s="5">
        <v>0</v>
      </c>
      <c r="X481" s="5">
        <v>1</v>
      </c>
      <c r="Y481" s="5">
        <v>0</v>
      </c>
      <c r="Z481" s="5">
        <v>0</v>
      </c>
      <c r="AA481" s="5">
        <v>1</v>
      </c>
      <c r="AB481" s="5">
        <v>0</v>
      </c>
    </row>
    <row r="482" spans="1:50" x14ac:dyDescent="0.2">
      <c r="A482" s="5">
        <v>50</v>
      </c>
      <c r="B482" s="5">
        <v>0</v>
      </c>
      <c r="C482" s="5">
        <v>0</v>
      </c>
      <c r="D482" s="5">
        <v>1</v>
      </c>
      <c r="E482" s="5">
        <v>210</v>
      </c>
      <c r="F482" s="5">
        <f>ROUND(Source!X456,O482)</f>
        <v>2266.81</v>
      </c>
      <c r="G482" s="5" t="s">
        <v>93</v>
      </c>
      <c r="H482" s="5" t="s">
        <v>94</v>
      </c>
      <c r="I482" s="5"/>
      <c r="J482" s="5"/>
      <c r="K482" s="5">
        <v>210</v>
      </c>
      <c r="L482" s="5">
        <v>25</v>
      </c>
      <c r="M482" s="5">
        <v>3</v>
      </c>
      <c r="N482" s="5" t="s">
        <v>3</v>
      </c>
      <c r="O482" s="5">
        <v>2</v>
      </c>
      <c r="P482" s="5">
        <f>ROUND(Source!DP456,O482)</f>
        <v>71465.67</v>
      </c>
      <c r="Q482" s="5"/>
      <c r="R482" s="5"/>
      <c r="S482" s="5"/>
      <c r="T482" s="5"/>
      <c r="U482" s="5"/>
      <c r="V482" s="5"/>
      <c r="W482" s="5">
        <v>0</v>
      </c>
      <c r="X482" s="5">
        <v>1</v>
      </c>
      <c r="Y482" s="5">
        <v>0</v>
      </c>
      <c r="Z482" s="5">
        <v>0</v>
      </c>
      <c r="AA482" s="5">
        <v>1</v>
      </c>
      <c r="AB482" s="5">
        <v>0</v>
      </c>
    </row>
    <row r="483" spans="1:50" x14ac:dyDescent="0.2">
      <c r="A483" s="5">
        <v>50</v>
      </c>
      <c r="B483" s="5">
        <v>0</v>
      </c>
      <c r="C483" s="5">
        <v>0</v>
      </c>
      <c r="D483" s="5">
        <v>1</v>
      </c>
      <c r="E483" s="5">
        <v>211</v>
      </c>
      <c r="F483" s="5">
        <f>ROUND(Source!Y456,O483)</f>
        <v>1525</v>
      </c>
      <c r="G483" s="5" t="s">
        <v>95</v>
      </c>
      <c r="H483" s="5" t="s">
        <v>96</v>
      </c>
      <c r="I483" s="5"/>
      <c r="J483" s="5"/>
      <c r="K483" s="5">
        <v>211</v>
      </c>
      <c r="L483" s="5">
        <v>26</v>
      </c>
      <c r="M483" s="5">
        <v>3</v>
      </c>
      <c r="N483" s="5" t="s">
        <v>3</v>
      </c>
      <c r="O483" s="5">
        <v>2</v>
      </c>
      <c r="P483" s="5">
        <f>ROUND(Source!DQ456,O483)</f>
        <v>33914.74</v>
      </c>
      <c r="Q483" s="5"/>
      <c r="R483" s="5"/>
      <c r="S483" s="5"/>
      <c r="T483" s="5"/>
      <c r="U483" s="5"/>
      <c r="V483" s="5"/>
      <c r="W483" s="5">
        <v>0</v>
      </c>
      <c r="X483" s="5">
        <v>1</v>
      </c>
      <c r="Y483" s="5">
        <v>0</v>
      </c>
      <c r="Z483" s="5">
        <v>0</v>
      </c>
      <c r="AA483" s="5">
        <v>1</v>
      </c>
      <c r="AB483" s="5">
        <v>0</v>
      </c>
    </row>
    <row r="484" spans="1:50" x14ac:dyDescent="0.2">
      <c r="A484" s="5">
        <v>50</v>
      </c>
      <c r="B484" s="5">
        <v>0</v>
      </c>
      <c r="C484" s="5">
        <v>0</v>
      </c>
      <c r="D484" s="5">
        <v>1</v>
      </c>
      <c r="E484" s="5">
        <v>224</v>
      </c>
      <c r="F484" s="5">
        <f>ROUND(Source!AR456,O484)</f>
        <v>894850.99</v>
      </c>
      <c r="G484" s="5" t="s">
        <v>97</v>
      </c>
      <c r="H484" s="5" t="s">
        <v>98</v>
      </c>
      <c r="I484" s="5"/>
      <c r="J484" s="5"/>
      <c r="K484" s="5">
        <v>224</v>
      </c>
      <c r="L484" s="5">
        <v>27</v>
      </c>
      <c r="M484" s="5">
        <v>3</v>
      </c>
      <c r="N484" s="5" t="s">
        <v>3</v>
      </c>
      <c r="O484" s="5">
        <v>2</v>
      </c>
      <c r="P484" s="5">
        <f>ROUND(Source!EJ456,O484)</f>
        <v>6603976.7400000002</v>
      </c>
      <c r="Q484" s="5"/>
      <c r="R484" s="5"/>
      <c r="S484" s="5"/>
      <c r="T484" s="5"/>
      <c r="U484" s="5"/>
      <c r="V484" s="5"/>
      <c r="W484" s="5">
        <v>0</v>
      </c>
      <c r="X484" s="5">
        <v>1</v>
      </c>
      <c r="Y484" s="5">
        <v>0</v>
      </c>
      <c r="Z484" s="5">
        <v>0</v>
      </c>
      <c r="AA484" s="5">
        <v>1</v>
      </c>
      <c r="AB484" s="5">
        <v>0</v>
      </c>
    </row>
    <row r="487" spans="1:50" x14ac:dyDescent="0.2">
      <c r="A487">
        <v>70</v>
      </c>
      <c r="B487">
        <v>1</v>
      </c>
      <c r="D487">
        <v>1</v>
      </c>
      <c r="E487" t="s">
        <v>375</v>
      </c>
      <c r="F487" t="s">
        <v>376</v>
      </c>
      <c r="G487">
        <v>0</v>
      </c>
      <c r="H487">
        <v>0</v>
      </c>
      <c r="I487" t="s">
        <v>3</v>
      </c>
      <c r="J487">
        <v>1</v>
      </c>
      <c r="K487">
        <v>0</v>
      </c>
      <c r="L487" t="s">
        <v>3</v>
      </c>
      <c r="M487" t="s">
        <v>3</v>
      </c>
      <c r="N487">
        <v>0</v>
      </c>
      <c r="O487">
        <v>0</v>
      </c>
      <c r="P487" t="s">
        <v>3</v>
      </c>
    </row>
    <row r="488" spans="1:50" x14ac:dyDescent="0.2">
      <c r="A488">
        <v>70</v>
      </c>
      <c r="B488">
        <v>1</v>
      </c>
      <c r="D488">
        <v>2</v>
      </c>
      <c r="E488" t="s">
        <v>377</v>
      </c>
      <c r="F488" t="s">
        <v>378</v>
      </c>
      <c r="G488">
        <v>1</v>
      </c>
      <c r="H488">
        <v>0</v>
      </c>
      <c r="I488" t="s">
        <v>3</v>
      </c>
      <c r="J488">
        <v>1</v>
      </c>
      <c r="K488">
        <v>0</v>
      </c>
      <c r="L488" t="s">
        <v>3</v>
      </c>
      <c r="M488" t="s">
        <v>3</v>
      </c>
      <c r="N488">
        <v>0</v>
      </c>
      <c r="O488">
        <v>1</v>
      </c>
      <c r="P488" t="s">
        <v>3</v>
      </c>
    </row>
    <row r="490" spans="1:50" x14ac:dyDescent="0.2">
      <c r="A490">
        <v>-1</v>
      </c>
    </row>
    <row r="492" spans="1:50" x14ac:dyDescent="0.2">
      <c r="A492" s="4">
        <v>75</v>
      </c>
      <c r="B492" s="4" t="s">
        <v>379</v>
      </c>
      <c r="C492" s="4">
        <v>2024</v>
      </c>
      <c r="D492" s="4">
        <v>4</v>
      </c>
      <c r="E492" s="4">
        <v>0</v>
      </c>
      <c r="F492" s="4"/>
      <c r="G492" s="4">
        <v>0</v>
      </c>
      <c r="H492" s="4">
        <v>2</v>
      </c>
      <c r="I492" s="4">
        <v>1</v>
      </c>
      <c r="J492" s="4">
        <v>1</v>
      </c>
      <c r="K492" s="4">
        <v>95</v>
      </c>
      <c r="L492" s="4">
        <v>65</v>
      </c>
      <c r="M492" s="4">
        <v>1</v>
      </c>
      <c r="N492" s="4">
        <v>59537987</v>
      </c>
      <c r="O492" s="4">
        <v>1</v>
      </c>
    </row>
    <row r="493" spans="1:50" x14ac:dyDescent="0.2">
      <c r="A493" s="6">
        <v>1</v>
      </c>
      <c r="B493" s="6" t="s">
        <v>380</v>
      </c>
      <c r="C493" s="6" t="s">
        <v>381</v>
      </c>
      <c r="D493" s="6">
        <v>2024</v>
      </c>
      <c r="E493" s="6">
        <v>10</v>
      </c>
      <c r="F493" s="6">
        <v>1</v>
      </c>
      <c r="G493" s="6">
        <v>1</v>
      </c>
      <c r="H493" s="6">
        <v>0</v>
      </c>
      <c r="I493" s="6">
        <v>2</v>
      </c>
      <c r="J493" s="6">
        <v>1</v>
      </c>
      <c r="K493" s="6">
        <v>1</v>
      </c>
      <c r="L493" s="6">
        <v>1</v>
      </c>
      <c r="M493" s="6">
        <v>1</v>
      </c>
      <c r="N493" s="6">
        <v>1</v>
      </c>
      <c r="O493" s="6">
        <v>1</v>
      </c>
      <c r="P493" s="6">
        <v>1</v>
      </c>
      <c r="Q493" s="6">
        <v>1</v>
      </c>
      <c r="R493" s="6" t="s">
        <v>3</v>
      </c>
      <c r="S493" s="6" t="s">
        <v>3</v>
      </c>
      <c r="T493" s="6" t="s">
        <v>3</v>
      </c>
      <c r="U493" s="6" t="s">
        <v>3</v>
      </c>
      <c r="V493" s="6" t="s">
        <v>3</v>
      </c>
      <c r="W493" s="6" t="s">
        <v>3</v>
      </c>
      <c r="X493" s="6" t="s">
        <v>3</v>
      </c>
      <c r="Y493" s="6" t="s">
        <v>3</v>
      </c>
      <c r="Z493" s="6" t="s">
        <v>3</v>
      </c>
      <c r="AA493" s="6" t="s">
        <v>382</v>
      </c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>
        <v>59537988</v>
      </c>
      <c r="AO493" s="6"/>
      <c r="AP493" s="6"/>
      <c r="AQ493" s="6"/>
      <c r="AR493" s="6"/>
      <c r="AS493" s="6"/>
      <c r="AT493" s="6"/>
      <c r="AU493" s="6"/>
      <c r="AV493" s="6"/>
      <c r="AW493" s="6"/>
      <c r="AX493" s="6"/>
    </row>
    <row r="494" spans="1:50" x14ac:dyDescent="0.2">
      <c r="A494" s="4">
        <v>75</v>
      </c>
      <c r="B494" s="4" t="s">
        <v>383</v>
      </c>
      <c r="C494" s="4">
        <v>2000</v>
      </c>
      <c r="D494" s="4">
        <v>0</v>
      </c>
      <c r="E494" s="4">
        <v>1</v>
      </c>
      <c r="F494" s="4"/>
      <c r="G494" s="4">
        <v>0</v>
      </c>
      <c r="H494" s="4">
        <v>1</v>
      </c>
      <c r="I494" s="4">
        <v>0</v>
      </c>
      <c r="J494" s="4">
        <v>1</v>
      </c>
      <c r="K494" s="4">
        <v>0</v>
      </c>
      <c r="L494" s="4">
        <v>0</v>
      </c>
      <c r="M494" s="4">
        <v>0</v>
      </c>
      <c r="N494" s="4">
        <v>59537989</v>
      </c>
      <c r="O494" s="4">
        <v>2</v>
      </c>
    </row>
    <row r="498" spans="1:5" x14ac:dyDescent="0.2">
      <c r="A498">
        <v>65</v>
      </c>
      <c r="C498">
        <v>1</v>
      </c>
      <c r="D498">
        <v>0</v>
      </c>
      <c r="E49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F37E6-0B32-47CD-9CBC-1AB26748C16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384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75112</v>
      </c>
      <c r="M1">
        <v>10</v>
      </c>
      <c r="N1">
        <v>12</v>
      </c>
      <c r="O1">
        <v>0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646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646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1</v>
      </c>
      <c r="U12" s="1" t="s">
        <v>646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1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74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59537987</v>
      </c>
      <c r="E14" s="1">
        <v>59537989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14</v>
      </c>
      <c r="D16" s="7" t="s">
        <v>15</v>
      </c>
      <c r="E16" s="8">
        <f>ROUND((Source!P443)/1000,2)</f>
        <v>115.44</v>
      </c>
      <c r="F16" s="8">
        <f>ROUND((Source!P444)/1000,2)</f>
        <v>196.77</v>
      </c>
      <c r="G16" s="8">
        <f>ROUND((Source!P435)/1000,2)</f>
        <v>6291.77</v>
      </c>
      <c r="H16" s="8">
        <f>ROUND((Source!P445)/1000+(Source!P446)/1000,2)</f>
        <v>0</v>
      </c>
      <c r="I16" s="8">
        <f>E16+F16+G16+H16</f>
        <v>6603.9800000000005</v>
      </c>
      <c r="J16" s="8">
        <f>ROUND((Source!P441+Source!P440)/1000,2)</f>
        <v>80.099999999999994</v>
      </c>
      <c r="K16" s="8">
        <v>0</v>
      </c>
      <c r="L16" s="8">
        <v>0</v>
      </c>
      <c r="M16" s="8">
        <v>0</v>
      </c>
      <c r="N16" s="8">
        <f>I16+L16+M16</f>
        <v>6603.9800000000005</v>
      </c>
      <c r="T16" s="9">
        <f>ROUND((Source!F443)/1000,2)</f>
        <v>12.06</v>
      </c>
      <c r="U16" s="9">
        <f>ROUND((Source!F444)/1000,2)</f>
        <v>8.93</v>
      </c>
      <c r="V16" s="9">
        <f>ROUND((Source!F435)/1000,2)</f>
        <v>873.86</v>
      </c>
      <c r="W16" s="9">
        <f>ROUND((Source!F445)/1000+(Source!F446)/1000,2)</f>
        <v>0</v>
      </c>
      <c r="X16" s="9">
        <f>T16+U16+V16+W16</f>
        <v>894.85</v>
      </c>
      <c r="Y16" s="9">
        <f>ROUND((Source!F441+Source!F440)/1000,2)</f>
        <v>2.08</v>
      </c>
      <c r="Z16" s="9">
        <v>0</v>
      </c>
      <c r="AA16" s="9">
        <v>0</v>
      </c>
      <c r="AB16" s="9">
        <v>0</v>
      </c>
      <c r="AC16" s="9">
        <f>X16+AA16+AB16</f>
        <v>894.85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0</v>
      </c>
      <c r="G20" s="5" t="s">
        <v>45</v>
      </c>
      <c r="H20" s="5" t="s">
        <v>46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0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47</v>
      </c>
      <c r="H21" s="5" t="s">
        <v>48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49</v>
      </c>
      <c r="H22" s="5" t="s">
        <v>50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51</v>
      </c>
      <c r="H23" s="5" t="s">
        <v>52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53</v>
      </c>
      <c r="H24" s="5" t="s">
        <v>54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55</v>
      </c>
      <c r="H25" s="5" t="s">
        <v>56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57</v>
      </c>
      <c r="H26" s="5" t="s">
        <v>58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59</v>
      </c>
      <c r="H27" s="5" t="s">
        <v>60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61</v>
      </c>
      <c r="H28" s="5" t="s">
        <v>62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63</v>
      </c>
      <c r="H29" s="5" t="s">
        <v>64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65</v>
      </c>
      <c r="H30" s="5" t="s">
        <v>66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67</v>
      </c>
      <c r="H31" s="5" t="s">
        <v>68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69</v>
      </c>
      <c r="H32" s="5" t="s">
        <v>70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0</v>
      </c>
      <c r="G33" s="5" t="s">
        <v>71</v>
      </c>
      <c r="H33" s="5" t="s">
        <v>72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0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73</v>
      </c>
      <c r="H34" s="5" t="s">
        <v>74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75</v>
      </c>
      <c r="H35" s="5" t="s">
        <v>76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77</v>
      </c>
      <c r="H36" s="5" t="s">
        <v>78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79</v>
      </c>
      <c r="H37" s="5" t="s">
        <v>80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81</v>
      </c>
      <c r="H38" s="5" t="s">
        <v>82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83</v>
      </c>
      <c r="H39" s="5" t="s">
        <v>84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0</v>
      </c>
      <c r="G40" s="5" t="s">
        <v>85</v>
      </c>
      <c r="H40" s="5" t="s">
        <v>86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87</v>
      </c>
      <c r="H41" s="5" t="s">
        <v>88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89</v>
      </c>
      <c r="H42" s="5" t="s">
        <v>90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91</v>
      </c>
      <c r="H43" s="5" t="s">
        <v>92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0</v>
      </c>
      <c r="G44" s="5" t="s">
        <v>93</v>
      </c>
      <c r="H44" s="5" t="s">
        <v>94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0</v>
      </c>
      <c r="G45" s="5" t="s">
        <v>95</v>
      </c>
      <c r="H45" s="5" t="s">
        <v>96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0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0</v>
      </c>
      <c r="G46" s="5" t="s">
        <v>97</v>
      </c>
      <c r="H46" s="5" t="s">
        <v>98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0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379</v>
      </c>
      <c r="C51" s="4">
        <v>2024</v>
      </c>
      <c r="D51" s="4">
        <v>4</v>
      </c>
      <c r="E51" s="4">
        <v>0</v>
      </c>
      <c r="F51" s="4"/>
      <c r="G51" s="4">
        <v>0</v>
      </c>
      <c r="H51" s="4">
        <v>2</v>
      </c>
      <c r="I51" s="4">
        <v>1</v>
      </c>
      <c r="J51" s="4">
        <v>1</v>
      </c>
      <c r="K51" s="4">
        <v>95</v>
      </c>
      <c r="L51" s="4">
        <v>65</v>
      </c>
      <c r="M51" s="4">
        <v>1</v>
      </c>
      <c r="N51" s="4">
        <v>59537987</v>
      </c>
      <c r="O51" s="4">
        <v>1</v>
      </c>
    </row>
    <row r="52" spans="1:50" x14ac:dyDescent="0.2">
      <c r="A52" s="6">
        <v>1</v>
      </c>
      <c r="B52" s="6" t="s">
        <v>380</v>
      </c>
      <c r="C52" s="6" t="s">
        <v>381</v>
      </c>
      <c r="D52" s="6">
        <v>2024</v>
      </c>
      <c r="E52" s="6">
        <v>10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382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59537988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383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59537989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90741-8942-40E6-A87D-B6E36C303CBF}">
  <dimension ref="A1:DO34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59537989</v>
      </c>
      <c r="C1">
        <v>59538514</v>
      </c>
      <c r="D1">
        <v>52689274</v>
      </c>
      <c r="E1">
        <v>1074</v>
      </c>
      <c r="F1">
        <v>1</v>
      </c>
      <c r="G1">
        <v>1074</v>
      </c>
      <c r="H1">
        <v>1</v>
      </c>
      <c r="I1" t="s">
        <v>385</v>
      </c>
      <c r="J1" t="s">
        <v>3</v>
      </c>
      <c r="K1" t="s">
        <v>386</v>
      </c>
      <c r="L1">
        <v>1191</v>
      </c>
      <c r="N1">
        <v>1013</v>
      </c>
      <c r="O1" t="s">
        <v>387</v>
      </c>
      <c r="P1" t="s">
        <v>387</v>
      </c>
      <c r="Q1">
        <v>1</v>
      </c>
      <c r="W1">
        <v>0</v>
      </c>
      <c r="X1">
        <v>476480486</v>
      </c>
      <c r="Y1">
        <f t="shared" ref="Y1:Y12" si="0">(AT1*1.1)</f>
        <v>211.97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22</v>
      </c>
      <c r="AV1">
        <v>1</v>
      </c>
      <c r="AW1">
        <v>2</v>
      </c>
      <c r="AX1">
        <v>59538517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29.671560599999999</v>
      </c>
      <c r="CW1">
        <v>0</v>
      </c>
      <c r="CX1">
        <f>ROUND(Y1*Source!I28,9)</f>
        <v>29.671560599999999</v>
      </c>
      <c r="CY1">
        <f>AD1</f>
        <v>0</v>
      </c>
      <c r="CZ1">
        <f>AH1</f>
        <v>0</v>
      </c>
      <c r="DA1">
        <f>AL1</f>
        <v>1</v>
      </c>
      <c r="DB1">
        <f t="shared" ref="DB1:DB12" si="1">ROUND((ROUND(AT1*CZ1,2)*1.1),1)</f>
        <v>0</v>
      </c>
      <c r="DC1">
        <f t="shared" ref="DC1:DC12" si="2">ROUND((ROUND(AT1*AG1,2)*1.1),1)</f>
        <v>0</v>
      </c>
      <c r="DD1" t="s">
        <v>3</v>
      </c>
      <c r="DE1" t="s">
        <v>3</v>
      </c>
      <c r="DF1">
        <f t="shared" ref="DF1:DF32" si="3">ROUND(ROUND(AE1,2)*CX1,2)</f>
        <v>0</v>
      </c>
      <c r="DG1">
        <f t="shared" ref="DG1:DG6" si="4">ROUND(ROUND(AF1,2)*CX1,2)</f>
        <v>0</v>
      </c>
      <c r="DH1">
        <f t="shared" ref="DH1:DH6" si="5">ROUND(ROUND(AG1,2)*CX1,2)</f>
        <v>0</v>
      </c>
      <c r="DI1">
        <f t="shared" ref="DI1:DI64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59537987</v>
      </c>
      <c r="C2">
        <v>59538514</v>
      </c>
      <c r="D2">
        <v>52689274</v>
      </c>
      <c r="E2">
        <v>1074</v>
      </c>
      <c r="F2">
        <v>1</v>
      </c>
      <c r="G2">
        <v>1074</v>
      </c>
      <c r="H2">
        <v>1</v>
      </c>
      <c r="I2" t="s">
        <v>385</v>
      </c>
      <c r="J2" t="s">
        <v>3</v>
      </c>
      <c r="K2" t="s">
        <v>386</v>
      </c>
      <c r="L2">
        <v>1191</v>
      </c>
      <c r="N2">
        <v>1013</v>
      </c>
      <c r="O2" t="s">
        <v>387</v>
      </c>
      <c r="P2" t="s">
        <v>387</v>
      </c>
      <c r="Q2">
        <v>1</v>
      </c>
      <c r="W2">
        <v>0</v>
      </c>
      <c r="X2">
        <v>476480486</v>
      </c>
      <c r="Y2">
        <f t="shared" si="0"/>
        <v>211.97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192.7</v>
      </c>
      <c r="AU2" t="s">
        <v>22</v>
      </c>
      <c r="AV2">
        <v>1</v>
      </c>
      <c r="AW2">
        <v>2</v>
      </c>
      <c r="AX2">
        <v>59538517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29.671560599999999</v>
      </c>
      <c r="CW2">
        <v>0</v>
      </c>
      <c r="CX2">
        <f>ROUND(Y2*Source!I29,9)</f>
        <v>29.671560599999999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59537989</v>
      </c>
      <c r="C3">
        <v>59538518</v>
      </c>
      <c r="D3">
        <v>52689274</v>
      </c>
      <c r="E3">
        <v>1074</v>
      </c>
      <c r="F3">
        <v>1</v>
      </c>
      <c r="G3">
        <v>1074</v>
      </c>
      <c r="H3">
        <v>1</v>
      </c>
      <c r="I3" t="s">
        <v>385</v>
      </c>
      <c r="J3" t="s">
        <v>3</v>
      </c>
      <c r="K3" t="s">
        <v>386</v>
      </c>
      <c r="L3">
        <v>1191</v>
      </c>
      <c r="N3">
        <v>1013</v>
      </c>
      <c r="O3" t="s">
        <v>387</v>
      </c>
      <c r="P3" t="s">
        <v>387</v>
      </c>
      <c r="Q3">
        <v>1</v>
      </c>
      <c r="W3">
        <v>0</v>
      </c>
      <c r="X3">
        <v>476480486</v>
      </c>
      <c r="Y3">
        <f t="shared" si="0"/>
        <v>3.2450000000000006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2.95</v>
      </c>
      <c r="AU3" t="s">
        <v>22</v>
      </c>
      <c r="AV3">
        <v>1</v>
      </c>
      <c r="AW3">
        <v>2</v>
      </c>
      <c r="AX3">
        <v>59538525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0.89789149999999995</v>
      </c>
      <c r="CW3">
        <v>0</v>
      </c>
      <c r="CX3">
        <f>ROUND(Y3*Source!I30,9)</f>
        <v>0.89789149999999995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ROW(Source!A30)</f>
        <v>30</v>
      </c>
      <c r="B4">
        <v>59537989</v>
      </c>
      <c r="C4">
        <v>59538518</v>
      </c>
      <c r="D4">
        <v>52765075</v>
      </c>
      <c r="E4">
        <v>1</v>
      </c>
      <c r="F4">
        <v>1</v>
      </c>
      <c r="G4">
        <v>1074</v>
      </c>
      <c r="H4">
        <v>2</v>
      </c>
      <c r="I4" t="s">
        <v>388</v>
      </c>
      <c r="J4" t="s">
        <v>389</v>
      </c>
      <c r="K4" t="s">
        <v>390</v>
      </c>
      <c r="L4">
        <v>1368</v>
      </c>
      <c r="N4">
        <v>1011</v>
      </c>
      <c r="O4" t="s">
        <v>239</v>
      </c>
      <c r="P4" t="s">
        <v>239</v>
      </c>
      <c r="Q4">
        <v>1</v>
      </c>
      <c r="W4">
        <v>0</v>
      </c>
      <c r="X4">
        <v>-55473536</v>
      </c>
      <c r="Y4">
        <f t="shared" si="0"/>
        <v>8.1554000000000002</v>
      </c>
      <c r="AA4">
        <v>0</v>
      </c>
      <c r="AB4">
        <v>147.49</v>
      </c>
      <c r="AC4">
        <v>14.54</v>
      </c>
      <c r="AD4">
        <v>0</v>
      </c>
      <c r="AE4">
        <v>0</v>
      </c>
      <c r="AF4">
        <v>147.49</v>
      </c>
      <c r="AG4">
        <v>14.54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7.4139999999999997</v>
      </c>
      <c r="AU4" t="s">
        <v>22</v>
      </c>
      <c r="AV4">
        <v>0</v>
      </c>
      <c r="AW4">
        <v>2</v>
      </c>
      <c r="AX4">
        <v>59538526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ROUND(Y4*Source!I30*DO4,9)</f>
        <v>0</v>
      </c>
      <c r="CX4">
        <f>ROUND(Y4*Source!I30,9)</f>
        <v>2.2565991799999998</v>
      </c>
      <c r="CY4">
        <f>AB4</f>
        <v>147.49</v>
      </c>
      <c r="CZ4">
        <f>AF4</f>
        <v>147.49</v>
      </c>
      <c r="DA4">
        <f>AJ4</f>
        <v>1</v>
      </c>
      <c r="DB4">
        <f t="shared" si="1"/>
        <v>1202.8</v>
      </c>
      <c r="DC4">
        <f t="shared" si="2"/>
        <v>118.6</v>
      </c>
      <c r="DD4" t="s">
        <v>3</v>
      </c>
      <c r="DE4" t="s">
        <v>3</v>
      </c>
      <c r="DF4">
        <f t="shared" si="3"/>
        <v>0</v>
      </c>
      <c r="DG4">
        <f t="shared" si="4"/>
        <v>332.83</v>
      </c>
      <c r="DH4">
        <f t="shared" si="5"/>
        <v>32.81</v>
      </c>
      <c r="DI4">
        <f t="shared" si="6"/>
        <v>0</v>
      </c>
      <c r="DJ4">
        <f>DG4</f>
        <v>332.83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ROW(Source!A30)</f>
        <v>30</v>
      </c>
      <c r="B5">
        <v>59537989</v>
      </c>
      <c r="C5">
        <v>59538518</v>
      </c>
      <c r="D5">
        <v>52765084</v>
      </c>
      <c r="E5">
        <v>1</v>
      </c>
      <c r="F5">
        <v>1</v>
      </c>
      <c r="G5">
        <v>1074</v>
      </c>
      <c r="H5">
        <v>2</v>
      </c>
      <c r="I5" t="s">
        <v>391</v>
      </c>
      <c r="J5" t="s">
        <v>392</v>
      </c>
      <c r="K5" t="s">
        <v>393</v>
      </c>
      <c r="L5">
        <v>1368</v>
      </c>
      <c r="N5">
        <v>1011</v>
      </c>
      <c r="O5" t="s">
        <v>239</v>
      </c>
      <c r="P5" t="s">
        <v>239</v>
      </c>
      <c r="Q5">
        <v>1</v>
      </c>
      <c r="W5">
        <v>0</v>
      </c>
      <c r="X5">
        <v>1492342802</v>
      </c>
      <c r="Y5">
        <f t="shared" si="0"/>
        <v>1.8672500000000001</v>
      </c>
      <c r="AA5">
        <v>0</v>
      </c>
      <c r="AB5">
        <v>145.59</v>
      </c>
      <c r="AC5">
        <v>14.54</v>
      </c>
      <c r="AD5">
        <v>0</v>
      </c>
      <c r="AE5">
        <v>0</v>
      </c>
      <c r="AF5">
        <v>145.59</v>
      </c>
      <c r="AG5">
        <v>14.54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1.6975</v>
      </c>
      <c r="AU5" t="s">
        <v>22</v>
      </c>
      <c r="AV5">
        <v>0</v>
      </c>
      <c r="AW5">
        <v>2</v>
      </c>
      <c r="AX5">
        <v>59538527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ROUND(Y5*Source!I30*DO5,9)</f>
        <v>0</v>
      </c>
      <c r="CX5">
        <f>ROUND(Y5*Source!I30,9)</f>
        <v>0.516668075</v>
      </c>
      <c r="CY5">
        <f>AB5</f>
        <v>145.59</v>
      </c>
      <c r="CZ5">
        <f>AF5</f>
        <v>145.59</v>
      </c>
      <c r="DA5">
        <f>AJ5</f>
        <v>1</v>
      </c>
      <c r="DB5">
        <f t="shared" si="1"/>
        <v>271.89999999999998</v>
      </c>
      <c r="DC5">
        <f t="shared" si="2"/>
        <v>27.1</v>
      </c>
      <c r="DD5" t="s">
        <v>3</v>
      </c>
      <c r="DE5" t="s">
        <v>3</v>
      </c>
      <c r="DF5">
        <f t="shared" si="3"/>
        <v>0</v>
      </c>
      <c r="DG5">
        <f t="shared" si="4"/>
        <v>75.22</v>
      </c>
      <c r="DH5">
        <f t="shared" si="5"/>
        <v>7.51</v>
      </c>
      <c r="DI5">
        <f t="shared" si="6"/>
        <v>0</v>
      </c>
      <c r="DJ5">
        <f>DG5</f>
        <v>75.22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ROW(Source!A31)</f>
        <v>31</v>
      </c>
      <c r="B6">
        <v>59537987</v>
      </c>
      <c r="C6">
        <v>59538518</v>
      </c>
      <c r="D6">
        <v>52689274</v>
      </c>
      <c r="E6">
        <v>1074</v>
      </c>
      <c r="F6">
        <v>1</v>
      </c>
      <c r="G6">
        <v>1074</v>
      </c>
      <c r="H6">
        <v>1</v>
      </c>
      <c r="I6" t="s">
        <v>385</v>
      </c>
      <c r="J6" t="s">
        <v>3</v>
      </c>
      <c r="K6" t="s">
        <v>386</v>
      </c>
      <c r="L6">
        <v>1191</v>
      </c>
      <c r="N6">
        <v>1013</v>
      </c>
      <c r="O6" t="s">
        <v>387</v>
      </c>
      <c r="P6" t="s">
        <v>387</v>
      </c>
      <c r="Q6">
        <v>1</v>
      </c>
      <c r="W6">
        <v>0</v>
      </c>
      <c r="X6">
        <v>476480486</v>
      </c>
      <c r="Y6">
        <f t="shared" si="0"/>
        <v>3.2450000000000006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2.95</v>
      </c>
      <c r="AU6" t="s">
        <v>22</v>
      </c>
      <c r="AV6">
        <v>1</v>
      </c>
      <c r="AW6">
        <v>2</v>
      </c>
      <c r="AX6">
        <v>59538525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ROUND(AT6*Source!I31*AH6*AL6,2)</f>
        <v>0</v>
      </c>
      <c r="CV6">
        <f>ROUND(Y6*Source!I31,9)</f>
        <v>0.89789149999999995</v>
      </c>
      <c r="CW6">
        <v>0</v>
      </c>
      <c r="CX6">
        <f>ROUND(Y6*Source!I31,9)</f>
        <v>0.89789149999999995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ROW(Source!A31)</f>
        <v>31</v>
      </c>
      <c r="B7">
        <v>59537987</v>
      </c>
      <c r="C7">
        <v>59538518</v>
      </c>
      <c r="D7">
        <v>52765075</v>
      </c>
      <c r="E7">
        <v>1</v>
      </c>
      <c r="F7">
        <v>1</v>
      </c>
      <c r="G7">
        <v>1074</v>
      </c>
      <c r="H7">
        <v>2</v>
      </c>
      <c r="I7" t="s">
        <v>388</v>
      </c>
      <c r="J7" t="s">
        <v>389</v>
      </c>
      <c r="K7" t="s">
        <v>390</v>
      </c>
      <c r="L7">
        <v>1368</v>
      </c>
      <c r="N7">
        <v>1011</v>
      </c>
      <c r="O7" t="s">
        <v>239</v>
      </c>
      <c r="P7" t="s">
        <v>239</v>
      </c>
      <c r="Q7">
        <v>1</v>
      </c>
      <c r="W7">
        <v>0</v>
      </c>
      <c r="X7">
        <v>-55473536</v>
      </c>
      <c r="Y7">
        <f t="shared" si="0"/>
        <v>8.1554000000000002</v>
      </c>
      <c r="AA7">
        <v>0</v>
      </c>
      <c r="AB7">
        <v>2248.59</v>
      </c>
      <c r="AC7">
        <v>665.88</v>
      </c>
      <c r="AD7">
        <v>0</v>
      </c>
      <c r="AE7">
        <v>0</v>
      </c>
      <c r="AF7">
        <v>147.49</v>
      </c>
      <c r="AG7">
        <v>14.54</v>
      </c>
      <c r="AH7">
        <v>0</v>
      </c>
      <c r="AI7">
        <v>1</v>
      </c>
      <c r="AJ7">
        <v>12.79</v>
      </c>
      <c r="AK7">
        <v>38.42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7.4139999999999997</v>
      </c>
      <c r="AU7" t="s">
        <v>22</v>
      </c>
      <c r="AV7">
        <v>0</v>
      </c>
      <c r="AW7">
        <v>2</v>
      </c>
      <c r="AX7">
        <v>59538526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ROUND(Y7*Source!I31*DO7,9)</f>
        <v>0</v>
      </c>
      <c r="CX7">
        <f>ROUND(Y7*Source!I31,9)</f>
        <v>2.2565991799999998</v>
      </c>
      <c r="CY7">
        <f>AB7</f>
        <v>2248.59</v>
      </c>
      <c r="CZ7">
        <f>AF7</f>
        <v>147.49</v>
      </c>
      <c r="DA7">
        <f>AJ7</f>
        <v>12.79</v>
      </c>
      <c r="DB7">
        <f t="shared" si="1"/>
        <v>1202.8</v>
      </c>
      <c r="DC7">
        <f t="shared" si="2"/>
        <v>118.6</v>
      </c>
      <c r="DD7" t="s">
        <v>3</v>
      </c>
      <c r="DE7" t="s">
        <v>3</v>
      </c>
      <c r="DF7">
        <f t="shared" si="3"/>
        <v>0</v>
      </c>
      <c r="DG7">
        <f>ROUND(ROUND(AF7*AJ7,2)*CX7,2)</f>
        <v>4256.8500000000004</v>
      </c>
      <c r="DH7">
        <f>ROUND(ROUND(AG7*AK7,2)*CX7,2)</f>
        <v>1260.5999999999999</v>
      </c>
      <c r="DI7">
        <f t="shared" si="6"/>
        <v>0</v>
      </c>
      <c r="DJ7">
        <f>DG7</f>
        <v>4256.8500000000004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ROW(Source!A31)</f>
        <v>31</v>
      </c>
      <c r="B8">
        <v>59537987</v>
      </c>
      <c r="C8">
        <v>59538518</v>
      </c>
      <c r="D8">
        <v>52765084</v>
      </c>
      <c r="E8">
        <v>1</v>
      </c>
      <c r="F8">
        <v>1</v>
      </c>
      <c r="G8">
        <v>1074</v>
      </c>
      <c r="H8">
        <v>2</v>
      </c>
      <c r="I8" t="s">
        <v>391</v>
      </c>
      <c r="J8" t="s">
        <v>392</v>
      </c>
      <c r="K8" t="s">
        <v>393</v>
      </c>
      <c r="L8">
        <v>1368</v>
      </c>
      <c r="N8">
        <v>1011</v>
      </c>
      <c r="O8" t="s">
        <v>239</v>
      </c>
      <c r="P8" t="s">
        <v>239</v>
      </c>
      <c r="Q8">
        <v>1</v>
      </c>
      <c r="W8">
        <v>0</v>
      </c>
      <c r="X8">
        <v>1492342802</v>
      </c>
      <c r="Y8">
        <f t="shared" si="0"/>
        <v>1.8672500000000001</v>
      </c>
      <c r="AA8">
        <v>0</v>
      </c>
      <c r="AB8">
        <v>2204</v>
      </c>
      <c r="AC8">
        <v>665.88</v>
      </c>
      <c r="AD8">
        <v>0</v>
      </c>
      <c r="AE8">
        <v>0</v>
      </c>
      <c r="AF8">
        <v>145.59</v>
      </c>
      <c r="AG8">
        <v>14.54</v>
      </c>
      <c r="AH8">
        <v>0</v>
      </c>
      <c r="AI8">
        <v>1</v>
      </c>
      <c r="AJ8">
        <v>12.7</v>
      </c>
      <c r="AK8">
        <v>38.42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1.6975</v>
      </c>
      <c r="AU8" t="s">
        <v>22</v>
      </c>
      <c r="AV8">
        <v>0</v>
      </c>
      <c r="AW8">
        <v>2</v>
      </c>
      <c r="AX8">
        <v>59538527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ROUND(Y8*Source!I31*DO8,9)</f>
        <v>0</v>
      </c>
      <c r="CX8">
        <f>ROUND(Y8*Source!I31,9)</f>
        <v>0.516668075</v>
      </c>
      <c r="CY8">
        <f>AB8</f>
        <v>2204</v>
      </c>
      <c r="CZ8">
        <f>AF8</f>
        <v>145.59</v>
      </c>
      <c r="DA8">
        <f>AJ8</f>
        <v>12.7</v>
      </c>
      <c r="DB8">
        <f t="shared" si="1"/>
        <v>271.89999999999998</v>
      </c>
      <c r="DC8">
        <f t="shared" si="2"/>
        <v>27.1</v>
      </c>
      <c r="DD8" t="s">
        <v>3</v>
      </c>
      <c r="DE8" t="s">
        <v>3</v>
      </c>
      <c r="DF8">
        <f t="shared" si="3"/>
        <v>0</v>
      </c>
      <c r="DG8">
        <f>ROUND(ROUND(AF8*AJ8,2)*CX8,2)</f>
        <v>955.31</v>
      </c>
      <c r="DH8">
        <f>ROUND(ROUND(AG8*AK8,2)*CX8,2)</f>
        <v>288.63</v>
      </c>
      <c r="DI8">
        <f t="shared" si="6"/>
        <v>0</v>
      </c>
      <c r="DJ8">
        <f>DG8</f>
        <v>955.31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59537989</v>
      </c>
      <c r="C9">
        <v>59538528</v>
      </c>
      <c r="D9">
        <v>52689274</v>
      </c>
      <c r="E9">
        <v>1074</v>
      </c>
      <c r="F9">
        <v>1</v>
      </c>
      <c r="G9">
        <v>1074</v>
      </c>
      <c r="H9">
        <v>1</v>
      </c>
      <c r="I9" t="s">
        <v>385</v>
      </c>
      <c r="J9" t="s">
        <v>3</v>
      </c>
      <c r="K9" t="s">
        <v>386</v>
      </c>
      <c r="L9">
        <v>1191</v>
      </c>
      <c r="N9">
        <v>1013</v>
      </c>
      <c r="O9" t="s">
        <v>387</v>
      </c>
      <c r="P9" t="s">
        <v>387</v>
      </c>
      <c r="Q9">
        <v>1</v>
      </c>
      <c r="W9">
        <v>0</v>
      </c>
      <c r="X9">
        <v>476480486</v>
      </c>
      <c r="Y9">
        <f t="shared" si="0"/>
        <v>1.3089999999999999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1.19</v>
      </c>
      <c r="AU9" t="s">
        <v>22</v>
      </c>
      <c r="AV9">
        <v>1</v>
      </c>
      <c r="AW9">
        <v>2</v>
      </c>
      <c r="AX9">
        <v>59538533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ROUND(AT9*Source!I32*AH9*AL9,2)</f>
        <v>0</v>
      </c>
      <c r="CV9">
        <f>ROUND(Y9*Source!I32,9)</f>
        <v>6.5345280000000006E-2</v>
      </c>
      <c r="CW9">
        <v>0</v>
      </c>
      <c r="CX9">
        <f>ROUND(Y9*Source!I32,9)</f>
        <v>6.5345280000000006E-2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>ROUND(ROUND(AG9,2)*CX9,2)</f>
        <v>0</v>
      </c>
      <c r="DI9">
        <f t="shared" si="6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ROW(Source!A32)</f>
        <v>32</v>
      </c>
      <c r="B10">
        <v>59537989</v>
      </c>
      <c r="C10">
        <v>59538528</v>
      </c>
      <c r="D10">
        <v>52765075</v>
      </c>
      <c r="E10">
        <v>1</v>
      </c>
      <c r="F10">
        <v>1</v>
      </c>
      <c r="G10">
        <v>1074</v>
      </c>
      <c r="H10">
        <v>2</v>
      </c>
      <c r="I10" t="s">
        <v>388</v>
      </c>
      <c r="J10" t="s">
        <v>389</v>
      </c>
      <c r="K10" t="s">
        <v>390</v>
      </c>
      <c r="L10">
        <v>1368</v>
      </c>
      <c r="N10">
        <v>1011</v>
      </c>
      <c r="O10" t="s">
        <v>239</v>
      </c>
      <c r="P10" t="s">
        <v>239</v>
      </c>
      <c r="Q10">
        <v>1</v>
      </c>
      <c r="W10">
        <v>0</v>
      </c>
      <c r="X10">
        <v>-55473536</v>
      </c>
      <c r="Y10">
        <f t="shared" si="0"/>
        <v>6.9514500000000004</v>
      </c>
      <c r="AA10">
        <v>0</v>
      </c>
      <c r="AB10">
        <v>147.49</v>
      </c>
      <c r="AC10">
        <v>14.54</v>
      </c>
      <c r="AD10">
        <v>0</v>
      </c>
      <c r="AE10">
        <v>0</v>
      </c>
      <c r="AF10">
        <v>147.49</v>
      </c>
      <c r="AG10">
        <v>14.54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6.3194999999999997</v>
      </c>
      <c r="AU10" t="s">
        <v>22</v>
      </c>
      <c r="AV10">
        <v>0</v>
      </c>
      <c r="AW10">
        <v>2</v>
      </c>
      <c r="AX10">
        <v>59538534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ROUND(Y10*Source!I32*DO10,9)</f>
        <v>0</v>
      </c>
      <c r="CX10">
        <f>ROUND(Y10*Source!I32,9)</f>
        <v>0.34701638400000001</v>
      </c>
      <c r="CY10">
        <f>AB10</f>
        <v>147.49</v>
      </c>
      <c r="CZ10">
        <f>AF10</f>
        <v>147.49</v>
      </c>
      <c r="DA10">
        <f>AJ10</f>
        <v>1</v>
      </c>
      <c r="DB10">
        <f t="shared" si="1"/>
        <v>1025.3</v>
      </c>
      <c r="DC10">
        <f t="shared" si="2"/>
        <v>101.1</v>
      </c>
      <c r="DD10" t="s">
        <v>3</v>
      </c>
      <c r="DE10" t="s">
        <v>3</v>
      </c>
      <c r="DF10">
        <f t="shared" si="3"/>
        <v>0</v>
      </c>
      <c r="DG10">
        <f>ROUND(ROUND(AF10,2)*CX10,2)</f>
        <v>51.18</v>
      </c>
      <c r="DH10">
        <f>ROUND(ROUND(AG10,2)*CX10,2)</f>
        <v>5.05</v>
      </c>
      <c r="DI10">
        <f t="shared" si="6"/>
        <v>0</v>
      </c>
      <c r="DJ10">
        <f>DG10</f>
        <v>51.18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59537987</v>
      </c>
      <c r="C11">
        <v>59538528</v>
      </c>
      <c r="D11">
        <v>52689274</v>
      </c>
      <c r="E11">
        <v>1074</v>
      </c>
      <c r="F11">
        <v>1</v>
      </c>
      <c r="G11">
        <v>1074</v>
      </c>
      <c r="H11">
        <v>1</v>
      </c>
      <c r="I11" t="s">
        <v>385</v>
      </c>
      <c r="J11" t="s">
        <v>3</v>
      </c>
      <c r="K11" t="s">
        <v>386</v>
      </c>
      <c r="L11">
        <v>1191</v>
      </c>
      <c r="N11">
        <v>1013</v>
      </c>
      <c r="O11" t="s">
        <v>387</v>
      </c>
      <c r="P11" t="s">
        <v>387</v>
      </c>
      <c r="Q11">
        <v>1</v>
      </c>
      <c r="W11">
        <v>0</v>
      </c>
      <c r="X11">
        <v>476480486</v>
      </c>
      <c r="Y11">
        <f t="shared" si="0"/>
        <v>1.3089999999999999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1.19</v>
      </c>
      <c r="AU11" t="s">
        <v>22</v>
      </c>
      <c r="AV11">
        <v>1</v>
      </c>
      <c r="AW11">
        <v>2</v>
      </c>
      <c r="AX11">
        <v>59538533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ROUND(AT11*Source!I33*AH11*AL11,2)</f>
        <v>0</v>
      </c>
      <c r="CV11">
        <f>ROUND(Y11*Source!I33,9)</f>
        <v>6.5345280000000006E-2</v>
      </c>
      <c r="CW11">
        <v>0</v>
      </c>
      <c r="CX11">
        <f>ROUND(Y11*Source!I33,9)</f>
        <v>6.5345280000000006E-2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>ROUND(ROUND(AG11,2)*CX11,2)</f>
        <v>0</v>
      </c>
      <c r="DI11">
        <f t="shared" si="6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59537987</v>
      </c>
      <c r="C12">
        <v>59538528</v>
      </c>
      <c r="D12">
        <v>52765075</v>
      </c>
      <c r="E12">
        <v>1</v>
      </c>
      <c r="F12">
        <v>1</v>
      </c>
      <c r="G12">
        <v>1074</v>
      </c>
      <c r="H12">
        <v>2</v>
      </c>
      <c r="I12" t="s">
        <v>388</v>
      </c>
      <c r="J12" t="s">
        <v>389</v>
      </c>
      <c r="K12" t="s">
        <v>390</v>
      </c>
      <c r="L12">
        <v>1368</v>
      </c>
      <c r="N12">
        <v>1011</v>
      </c>
      <c r="O12" t="s">
        <v>239</v>
      </c>
      <c r="P12" t="s">
        <v>239</v>
      </c>
      <c r="Q12">
        <v>1</v>
      </c>
      <c r="W12">
        <v>0</v>
      </c>
      <c r="X12">
        <v>-55473536</v>
      </c>
      <c r="Y12">
        <f t="shared" si="0"/>
        <v>6.9514500000000004</v>
      </c>
      <c r="AA12">
        <v>0</v>
      </c>
      <c r="AB12">
        <v>2248.59</v>
      </c>
      <c r="AC12">
        <v>665.88</v>
      </c>
      <c r="AD12">
        <v>0</v>
      </c>
      <c r="AE12">
        <v>0</v>
      </c>
      <c r="AF12">
        <v>147.49</v>
      </c>
      <c r="AG12">
        <v>14.54</v>
      </c>
      <c r="AH12">
        <v>0</v>
      </c>
      <c r="AI12">
        <v>1</v>
      </c>
      <c r="AJ12">
        <v>12.79</v>
      </c>
      <c r="AK12">
        <v>38.42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6.3194999999999997</v>
      </c>
      <c r="AU12" t="s">
        <v>22</v>
      </c>
      <c r="AV12">
        <v>0</v>
      </c>
      <c r="AW12">
        <v>2</v>
      </c>
      <c r="AX12">
        <v>59538534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ROUND(Y12*Source!I33*DO12,9)</f>
        <v>0</v>
      </c>
      <c r="CX12">
        <f>ROUND(Y12*Source!I33,9)</f>
        <v>0.34701638400000001</v>
      </c>
      <c r="CY12">
        <f>AB12</f>
        <v>2248.59</v>
      </c>
      <c r="CZ12">
        <f>AF12</f>
        <v>147.49</v>
      </c>
      <c r="DA12">
        <f>AJ12</f>
        <v>12.79</v>
      </c>
      <c r="DB12">
        <f t="shared" si="1"/>
        <v>1025.3</v>
      </c>
      <c r="DC12">
        <f t="shared" si="2"/>
        <v>101.1</v>
      </c>
      <c r="DD12" t="s">
        <v>3</v>
      </c>
      <c r="DE12" t="s">
        <v>3</v>
      </c>
      <c r="DF12">
        <f t="shared" si="3"/>
        <v>0</v>
      </c>
      <c r="DG12">
        <f>ROUND(ROUND(AF12*AJ12,2)*CX12,2)</f>
        <v>654.61</v>
      </c>
      <c r="DH12">
        <f>ROUND(ROUND(AG12*AK12,2)*CX12,2)</f>
        <v>193.85</v>
      </c>
      <c r="DI12">
        <f t="shared" si="6"/>
        <v>0</v>
      </c>
      <c r="DJ12">
        <f>DG12</f>
        <v>654.61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ROW(Source!A34)</f>
        <v>34</v>
      </c>
      <c r="B13">
        <v>59537989</v>
      </c>
      <c r="C13">
        <v>59538535</v>
      </c>
      <c r="D13">
        <v>52689274</v>
      </c>
      <c r="E13">
        <v>1074</v>
      </c>
      <c r="F13">
        <v>1</v>
      </c>
      <c r="G13">
        <v>1074</v>
      </c>
      <c r="H13">
        <v>1</v>
      </c>
      <c r="I13" t="s">
        <v>385</v>
      </c>
      <c r="J13" t="s">
        <v>3</v>
      </c>
      <c r="K13" t="s">
        <v>386</v>
      </c>
      <c r="L13">
        <v>1191</v>
      </c>
      <c r="N13">
        <v>1013</v>
      </c>
      <c r="O13" t="s">
        <v>387</v>
      </c>
      <c r="P13" t="s">
        <v>387</v>
      </c>
      <c r="Q13">
        <v>1</v>
      </c>
      <c r="W13">
        <v>0</v>
      </c>
      <c r="X13">
        <v>476480486</v>
      </c>
      <c r="Y13">
        <f>((AT13*1.1)*0.5)</f>
        <v>0.65449999999999997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1.19</v>
      </c>
      <c r="AU13" t="s">
        <v>37</v>
      </c>
      <c r="AV13">
        <v>1</v>
      </c>
      <c r="AW13">
        <v>2</v>
      </c>
      <c r="AX13">
        <v>59538540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ROUND(AT13*Source!I34*AH13*AL13,2)</f>
        <v>0</v>
      </c>
      <c r="CV13">
        <f>ROUND(Y13*Source!I34,9)</f>
        <v>0.12428955</v>
      </c>
      <c r="CW13">
        <v>0</v>
      </c>
      <c r="CX13">
        <f>ROUND(Y13*Source!I34,9)</f>
        <v>0.12428955</v>
      </c>
      <c r="CY13">
        <f>AD13</f>
        <v>0</v>
      </c>
      <c r="CZ13">
        <f>AH13</f>
        <v>0</v>
      </c>
      <c r="DA13">
        <f>AL13</f>
        <v>1</v>
      </c>
      <c r="DB13">
        <f>ROUND(((ROUND(AT13*CZ13,2)*1.1)*0.5),1)</f>
        <v>0</v>
      </c>
      <c r="DC13">
        <f>ROUND(((ROUND(AT13*AG13,2)*1.1)*0.5),1)</f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>ROUND(ROUND(AG13,2)*CX13,2)</f>
        <v>0</v>
      </c>
      <c r="DI13">
        <f t="shared" si="6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ROW(Source!A34)</f>
        <v>34</v>
      </c>
      <c r="B14">
        <v>59537989</v>
      </c>
      <c r="C14">
        <v>59538535</v>
      </c>
      <c r="D14">
        <v>52765075</v>
      </c>
      <c r="E14">
        <v>1</v>
      </c>
      <c r="F14">
        <v>1</v>
      </c>
      <c r="G14">
        <v>1074</v>
      </c>
      <c r="H14">
        <v>2</v>
      </c>
      <c r="I14" t="s">
        <v>388</v>
      </c>
      <c r="J14" t="s">
        <v>389</v>
      </c>
      <c r="K14" t="s">
        <v>390</v>
      </c>
      <c r="L14">
        <v>1368</v>
      </c>
      <c r="N14">
        <v>1011</v>
      </c>
      <c r="O14" t="s">
        <v>239</v>
      </c>
      <c r="P14" t="s">
        <v>239</v>
      </c>
      <c r="Q14">
        <v>1</v>
      </c>
      <c r="W14">
        <v>0</v>
      </c>
      <c r="X14">
        <v>-55473536</v>
      </c>
      <c r="Y14">
        <f>((AT14*1.1)*0.9)</f>
        <v>6.2563050000000002</v>
      </c>
      <c r="AA14">
        <v>0</v>
      </c>
      <c r="AB14">
        <v>147.49</v>
      </c>
      <c r="AC14">
        <v>14.54</v>
      </c>
      <c r="AD14">
        <v>0</v>
      </c>
      <c r="AE14">
        <v>0</v>
      </c>
      <c r="AF14">
        <v>147.49</v>
      </c>
      <c r="AG14">
        <v>14.54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6.3194999999999997</v>
      </c>
      <c r="AU14" t="s">
        <v>36</v>
      </c>
      <c r="AV14">
        <v>0</v>
      </c>
      <c r="AW14">
        <v>2</v>
      </c>
      <c r="AX14">
        <v>59538541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ROUND(Y14*Source!I34*DO14,9)</f>
        <v>0</v>
      </c>
      <c r="CX14">
        <f>ROUND(Y14*Source!I34,9)</f>
        <v>1.1880723200000001</v>
      </c>
      <c r="CY14">
        <f>AB14</f>
        <v>147.49</v>
      </c>
      <c r="CZ14">
        <f>AF14</f>
        <v>147.49</v>
      </c>
      <c r="DA14">
        <f>AJ14</f>
        <v>1</v>
      </c>
      <c r="DB14">
        <f>ROUND(((ROUND(AT14*CZ14,2)*1.1)*0.9),1)</f>
        <v>922.7</v>
      </c>
      <c r="DC14">
        <f>ROUND(((ROUND(AT14*AG14,2)*1.1)*0.9),1)</f>
        <v>91</v>
      </c>
      <c r="DD14" t="s">
        <v>3</v>
      </c>
      <c r="DE14" t="s">
        <v>3</v>
      </c>
      <c r="DF14">
        <f t="shared" si="3"/>
        <v>0</v>
      </c>
      <c r="DG14">
        <f>ROUND(ROUND(AF14,2)*CX14,2)</f>
        <v>175.23</v>
      </c>
      <c r="DH14">
        <f>ROUND(ROUND(AG14,2)*CX14,2)</f>
        <v>17.27</v>
      </c>
      <c r="DI14">
        <f t="shared" si="6"/>
        <v>0</v>
      </c>
      <c r="DJ14">
        <f>DG14</f>
        <v>175.23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ROW(Source!A35)</f>
        <v>35</v>
      </c>
      <c r="B15">
        <v>59537987</v>
      </c>
      <c r="C15">
        <v>59538535</v>
      </c>
      <c r="D15">
        <v>52689274</v>
      </c>
      <c r="E15">
        <v>1074</v>
      </c>
      <c r="F15">
        <v>1</v>
      </c>
      <c r="G15">
        <v>1074</v>
      </c>
      <c r="H15">
        <v>1</v>
      </c>
      <c r="I15" t="s">
        <v>385</v>
      </c>
      <c r="J15" t="s">
        <v>3</v>
      </c>
      <c r="K15" t="s">
        <v>386</v>
      </c>
      <c r="L15">
        <v>1191</v>
      </c>
      <c r="N15">
        <v>1013</v>
      </c>
      <c r="O15" t="s">
        <v>387</v>
      </c>
      <c r="P15" t="s">
        <v>387</v>
      </c>
      <c r="Q15">
        <v>1</v>
      </c>
      <c r="W15">
        <v>0</v>
      </c>
      <c r="X15">
        <v>476480486</v>
      </c>
      <c r="Y15">
        <f>((AT15*1.1)*0.5)</f>
        <v>0.65449999999999997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1.19</v>
      </c>
      <c r="AU15" t="s">
        <v>37</v>
      </c>
      <c r="AV15">
        <v>1</v>
      </c>
      <c r="AW15">
        <v>2</v>
      </c>
      <c r="AX15">
        <v>59538540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ROUND(AT15*Source!I35*AH15*AL15,2)</f>
        <v>0</v>
      </c>
      <c r="CV15">
        <f>ROUND(Y15*Source!I35,9)</f>
        <v>0.12428955</v>
      </c>
      <c r="CW15">
        <v>0</v>
      </c>
      <c r="CX15">
        <f>ROUND(Y15*Source!I35,9)</f>
        <v>0.12428955</v>
      </c>
      <c r="CY15">
        <f>AD15</f>
        <v>0</v>
      </c>
      <c r="CZ15">
        <f>AH15</f>
        <v>0</v>
      </c>
      <c r="DA15">
        <f>AL15</f>
        <v>1</v>
      </c>
      <c r="DB15">
        <f>ROUND(((ROUND(AT15*CZ15,2)*1.1)*0.5),1)</f>
        <v>0</v>
      </c>
      <c r="DC15">
        <f>ROUND(((ROUND(AT15*AG15,2)*1.1)*0.5),1)</f>
        <v>0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>ROUND(ROUND(AG15,2)*CX15,2)</f>
        <v>0</v>
      </c>
      <c r="DI15">
        <f t="shared" si="6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ROW(Source!A35)</f>
        <v>35</v>
      </c>
      <c r="B16">
        <v>59537987</v>
      </c>
      <c r="C16">
        <v>59538535</v>
      </c>
      <c r="D16">
        <v>52765075</v>
      </c>
      <c r="E16">
        <v>1</v>
      </c>
      <c r="F16">
        <v>1</v>
      </c>
      <c r="G16">
        <v>1074</v>
      </c>
      <c r="H16">
        <v>2</v>
      </c>
      <c r="I16" t="s">
        <v>388</v>
      </c>
      <c r="J16" t="s">
        <v>389</v>
      </c>
      <c r="K16" t="s">
        <v>390</v>
      </c>
      <c r="L16">
        <v>1368</v>
      </c>
      <c r="N16">
        <v>1011</v>
      </c>
      <c r="O16" t="s">
        <v>239</v>
      </c>
      <c r="P16" t="s">
        <v>239</v>
      </c>
      <c r="Q16">
        <v>1</v>
      </c>
      <c r="W16">
        <v>0</v>
      </c>
      <c r="X16">
        <v>-55473536</v>
      </c>
      <c r="Y16">
        <f>((AT16*1.1)*0.9)</f>
        <v>6.2563050000000002</v>
      </c>
      <c r="AA16">
        <v>0</v>
      </c>
      <c r="AB16">
        <v>2248.59</v>
      </c>
      <c r="AC16">
        <v>665.88</v>
      </c>
      <c r="AD16">
        <v>0</v>
      </c>
      <c r="AE16">
        <v>0</v>
      </c>
      <c r="AF16">
        <v>147.49</v>
      </c>
      <c r="AG16">
        <v>14.54</v>
      </c>
      <c r="AH16">
        <v>0</v>
      </c>
      <c r="AI16">
        <v>1</v>
      </c>
      <c r="AJ16">
        <v>12.79</v>
      </c>
      <c r="AK16">
        <v>38.42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6.3194999999999997</v>
      </c>
      <c r="AU16" t="s">
        <v>36</v>
      </c>
      <c r="AV16">
        <v>0</v>
      </c>
      <c r="AW16">
        <v>2</v>
      </c>
      <c r="AX16">
        <v>59538541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ROUND(Y16*Source!I35*DO16,9)</f>
        <v>0</v>
      </c>
      <c r="CX16">
        <f>ROUND(Y16*Source!I35,9)</f>
        <v>1.1880723200000001</v>
      </c>
      <c r="CY16">
        <f>AB16</f>
        <v>2248.59</v>
      </c>
      <c r="CZ16">
        <f>AF16</f>
        <v>147.49</v>
      </c>
      <c r="DA16">
        <f>AJ16</f>
        <v>12.79</v>
      </c>
      <c r="DB16">
        <f>ROUND(((ROUND(AT16*CZ16,2)*1.1)*0.9),1)</f>
        <v>922.7</v>
      </c>
      <c r="DC16">
        <f>ROUND(((ROUND(AT16*AG16,2)*1.1)*0.9),1)</f>
        <v>91</v>
      </c>
      <c r="DD16" t="s">
        <v>3</v>
      </c>
      <c r="DE16" t="s">
        <v>3</v>
      </c>
      <c r="DF16">
        <f t="shared" si="3"/>
        <v>0</v>
      </c>
      <c r="DG16">
        <f>ROUND(ROUND(AF16*AJ16,2)*CX16,2)</f>
        <v>2241.1799999999998</v>
      </c>
      <c r="DH16">
        <f>ROUND(ROUND(AG16*AK16,2)*CX16,2)</f>
        <v>663.69</v>
      </c>
      <c r="DI16">
        <f t="shared" si="6"/>
        <v>0</v>
      </c>
      <c r="DJ16">
        <f>DG16</f>
        <v>2241.1799999999998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ROW(Source!A36)</f>
        <v>36</v>
      </c>
      <c r="B17">
        <v>59537989</v>
      </c>
      <c r="C17">
        <v>59538542</v>
      </c>
      <c r="D17">
        <v>52689274</v>
      </c>
      <c r="E17">
        <v>1074</v>
      </c>
      <c r="F17">
        <v>1</v>
      </c>
      <c r="G17">
        <v>1074</v>
      </c>
      <c r="H17">
        <v>1</v>
      </c>
      <c r="I17" t="s">
        <v>385</v>
      </c>
      <c r="J17" t="s">
        <v>3</v>
      </c>
      <c r="K17" t="s">
        <v>386</v>
      </c>
      <c r="L17">
        <v>1191</v>
      </c>
      <c r="N17">
        <v>1013</v>
      </c>
      <c r="O17" t="s">
        <v>387</v>
      </c>
      <c r="P17" t="s">
        <v>387</v>
      </c>
      <c r="Q17">
        <v>1</v>
      </c>
      <c r="W17">
        <v>0</v>
      </c>
      <c r="X17">
        <v>476480486</v>
      </c>
      <c r="Y17">
        <f t="shared" ref="Y17:Y26" si="7">(AT17*1.1)</f>
        <v>11.880000000000003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10.8</v>
      </c>
      <c r="AU17" t="s">
        <v>22</v>
      </c>
      <c r="AV17">
        <v>1</v>
      </c>
      <c r="AW17">
        <v>2</v>
      </c>
      <c r="AX17">
        <v>59538549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ROUND(AT17*Source!I36*AH17*AL17,2)</f>
        <v>0</v>
      </c>
      <c r="CV17">
        <f>ROUND(Y17*Source!I36,9)</f>
        <v>2.2560120000000001</v>
      </c>
      <c r="CW17">
        <v>0</v>
      </c>
      <c r="CX17">
        <f>ROUND(Y17*Source!I36,9)</f>
        <v>2.2560120000000001</v>
      </c>
      <c r="CY17">
        <f>AD17</f>
        <v>0</v>
      </c>
      <c r="CZ17">
        <f>AH17</f>
        <v>0</v>
      </c>
      <c r="DA17">
        <f>AL17</f>
        <v>1</v>
      </c>
      <c r="DB17">
        <f t="shared" ref="DB17:DB26" si="8">ROUND((ROUND(AT17*CZ17,2)*1.1),1)</f>
        <v>0</v>
      </c>
      <c r="DC17">
        <f t="shared" ref="DC17:DC26" si="9">ROUND((ROUND(AT17*AG17,2)*1.1),1)</f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>ROUND(ROUND(AG17,2)*CX17,2)</f>
        <v>0</v>
      </c>
      <c r="DI17">
        <f t="shared" si="6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ROW(Source!A36)</f>
        <v>36</v>
      </c>
      <c r="B18">
        <v>59537989</v>
      </c>
      <c r="C18">
        <v>59538542</v>
      </c>
      <c r="D18">
        <v>52765479</v>
      </c>
      <c r="E18">
        <v>1</v>
      </c>
      <c r="F18">
        <v>1</v>
      </c>
      <c r="G18">
        <v>1074</v>
      </c>
      <c r="H18">
        <v>2</v>
      </c>
      <c r="I18" t="s">
        <v>394</v>
      </c>
      <c r="J18" t="s">
        <v>395</v>
      </c>
      <c r="K18" t="s">
        <v>396</v>
      </c>
      <c r="L18">
        <v>1368</v>
      </c>
      <c r="N18">
        <v>1011</v>
      </c>
      <c r="O18" t="s">
        <v>239</v>
      </c>
      <c r="P18" t="s">
        <v>239</v>
      </c>
      <c r="Q18">
        <v>1</v>
      </c>
      <c r="W18">
        <v>0</v>
      </c>
      <c r="X18">
        <v>256986514</v>
      </c>
      <c r="Y18">
        <f t="shared" si="7"/>
        <v>11.55</v>
      </c>
      <c r="AA18">
        <v>0</v>
      </c>
      <c r="AB18">
        <v>41.45</v>
      </c>
      <c r="AC18">
        <v>12.62</v>
      </c>
      <c r="AD18">
        <v>0</v>
      </c>
      <c r="AE18">
        <v>0</v>
      </c>
      <c r="AF18">
        <v>41.45</v>
      </c>
      <c r="AG18">
        <v>12.62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10.5</v>
      </c>
      <c r="AU18" t="s">
        <v>22</v>
      </c>
      <c r="AV18">
        <v>0</v>
      </c>
      <c r="AW18">
        <v>2</v>
      </c>
      <c r="AX18">
        <v>59538550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ROUND(Y18*Source!I36*DO18,9)</f>
        <v>0</v>
      </c>
      <c r="CX18">
        <f>ROUND(Y18*Source!I36,9)</f>
        <v>2.1933449999999999</v>
      </c>
      <c r="CY18">
        <f>AB18</f>
        <v>41.45</v>
      </c>
      <c r="CZ18">
        <f>AF18</f>
        <v>41.45</v>
      </c>
      <c r="DA18">
        <f>AJ18</f>
        <v>1</v>
      </c>
      <c r="DB18">
        <f t="shared" si="8"/>
        <v>478.8</v>
      </c>
      <c r="DC18">
        <f t="shared" si="9"/>
        <v>145.80000000000001</v>
      </c>
      <c r="DD18" t="s">
        <v>3</v>
      </c>
      <c r="DE18" t="s">
        <v>3</v>
      </c>
      <c r="DF18">
        <f t="shared" si="3"/>
        <v>0</v>
      </c>
      <c r="DG18">
        <f>ROUND(ROUND(AF18,2)*CX18,2)</f>
        <v>90.91</v>
      </c>
      <c r="DH18">
        <f>ROUND(ROUND(AG18,2)*CX18,2)</f>
        <v>27.68</v>
      </c>
      <c r="DI18">
        <f t="shared" si="6"/>
        <v>0</v>
      </c>
      <c r="DJ18">
        <f>DG18</f>
        <v>90.91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ROW(Source!A36)</f>
        <v>36</v>
      </c>
      <c r="B19">
        <v>59537989</v>
      </c>
      <c r="C19">
        <v>59538542</v>
      </c>
      <c r="D19">
        <v>52765925</v>
      </c>
      <c r="E19">
        <v>1</v>
      </c>
      <c r="F19">
        <v>1</v>
      </c>
      <c r="G19">
        <v>1074</v>
      </c>
      <c r="H19">
        <v>2</v>
      </c>
      <c r="I19" t="s">
        <v>397</v>
      </c>
      <c r="J19" t="s">
        <v>398</v>
      </c>
      <c r="K19" t="s">
        <v>399</v>
      </c>
      <c r="L19">
        <v>1368</v>
      </c>
      <c r="N19">
        <v>1011</v>
      </c>
      <c r="O19" t="s">
        <v>239</v>
      </c>
      <c r="P19" t="s">
        <v>239</v>
      </c>
      <c r="Q19">
        <v>1</v>
      </c>
      <c r="W19">
        <v>0</v>
      </c>
      <c r="X19">
        <v>695631540</v>
      </c>
      <c r="Y19">
        <f t="shared" si="7"/>
        <v>11.55</v>
      </c>
      <c r="AA19">
        <v>0</v>
      </c>
      <c r="AB19">
        <v>0.2</v>
      </c>
      <c r="AC19">
        <v>0</v>
      </c>
      <c r="AD19">
        <v>0</v>
      </c>
      <c r="AE19">
        <v>0</v>
      </c>
      <c r="AF19">
        <v>0.2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10.5</v>
      </c>
      <c r="AU19" t="s">
        <v>22</v>
      </c>
      <c r="AV19">
        <v>0</v>
      </c>
      <c r="AW19">
        <v>2</v>
      </c>
      <c r="AX19">
        <v>59538551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ROUND(Y19*Source!I36*DO19,9)</f>
        <v>0</v>
      </c>
      <c r="CX19">
        <f>ROUND(Y19*Source!I36,9)</f>
        <v>2.1933449999999999</v>
      </c>
      <c r="CY19">
        <f>AB19</f>
        <v>0.2</v>
      </c>
      <c r="CZ19">
        <f>AF19</f>
        <v>0.2</v>
      </c>
      <c r="DA19">
        <f>AJ19</f>
        <v>1</v>
      </c>
      <c r="DB19">
        <f t="shared" si="8"/>
        <v>2.2999999999999998</v>
      </c>
      <c r="DC19">
        <f t="shared" si="9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0.44</v>
      </c>
      <c r="DH19">
        <f>ROUND(ROUND(AG19,2)*CX19,2)</f>
        <v>0</v>
      </c>
      <c r="DI19">
        <f t="shared" si="6"/>
        <v>0</v>
      </c>
      <c r="DJ19">
        <f>DG19</f>
        <v>0.44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ROW(Source!A37)</f>
        <v>37</v>
      </c>
      <c r="B20">
        <v>59537987</v>
      </c>
      <c r="C20">
        <v>59538542</v>
      </c>
      <c r="D20">
        <v>52689274</v>
      </c>
      <c r="E20">
        <v>1074</v>
      </c>
      <c r="F20">
        <v>1</v>
      </c>
      <c r="G20">
        <v>1074</v>
      </c>
      <c r="H20">
        <v>1</v>
      </c>
      <c r="I20" t="s">
        <v>385</v>
      </c>
      <c r="J20" t="s">
        <v>3</v>
      </c>
      <c r="K20" t="s">
        <v>386</v>
      </c>
      <c r="L20">
        <v>1191</v>
      </c>
      <c r="N20">
        <v>1013</v>
      </c>
      <c r="O20" t="s">
        <v>387</v>
      </c>
      <c r="P20" t="s">
        <v>387</v>
      </c>
      <c r="Q20">
        <v>1</v>
      </c>
      <c r="W20">
        <v>0</v>
      </c>
      <c r="X20">
        <v>476480486</v>
      </c>
      <c r="Y20">
        <f t="shared" si="7"/>
        <v>11.880000000000003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10.8</v>
      </c>
      <c r="AU20" t="s">
        <v>22</v>
      </c>
      <c r="AV20">
        <v>1</v>
      </c>
      <c r="AW20">
        <v>2</v>
      </c>
      <c r="AX20">
        <v>59538549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ROUND(AT20*Source!I37*AH20*AL20,2)</f>
        <v>0</v>
      </c>
      <c r="CV20">
        <f>ROUND(Y20*Source!I37,9)</f>
        <v>2.2560120000000001</v>
      </c>
      <c r="CW20">
        <v>0</v>
      </c>
      <c r="CX20">
        <f>ROUND(Y20*Source!I37,9)</f>
        <v>2.2560120000000001</v>
      </c>
      <c r="CY20">
        <f>AD20</f>
        <v>0</v>
      </c>
      <c r="CZ20">
        <f>AH20</f>
        <v>0</v>
      </c>
      <c r="DA20">
        <f>AL20</f>
        <v>1</v>
      </c>
      <c r="DB20">
        <f t="shared" si="8"/>
        <v>0</v>
      </c>
      <c r="DC20">
        <f t="shared" si="9"/>
        <v>0</v>
      </c>
      <c r="DD20" t="s">
        <v>3</v>
      </c>
      <c r="DE20" t="s">
        <v>3</v>
      </c>
      <c r="DF20">
        <f t="shared" si="3"/>
        <v>0</v>
      </c>
      <c r="DG20">
        <f>ROUND(ROUND(AF20,2)*CX20,2)</f>
        <v>0</v>
      </c>
      <c r="DH20">
        <f>ROUND(ROUND(AG20,2)*CX20,2)</f>
        <v>0</v>
      </c>
      <c r="DI20">
        <f t="shared" si="6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ROW(Source!A37)</f>
        <v>37</v>
      </c>
      <c r="B21">
        <v>59537987</v>
      </c>
      <c r="C21">
        <v>59538542</v>
      </c>
      <c r="D21">
        <v>52765479</v>
      </c>
      <c r="E21">
        <v>1</v>
      </c>
      <c r="F21">
        <v>1</v>
      </c>
      <c r="G21">
        <v>1074</v>
      </c>
      <c r="H21">
        <v>2</v>
      </c>
      <c r="I21" t="s">
        <v>394</v>
      </c>
      <c r="J21" t="s">
        <v>395</v>
      </c>
      <c r="K21" t="s">
        <v>396</v>
      </c>
      <c r="L21">
        <v>1368</v>
      </c>
      <c r="N21">
        <v>1011</v>
      </c>
      <c r="O21" t="s">
        <v>239</v>
      </c>
      <c r="P21" t="s">
        <v>239</v>
      </c>
      <c r="Q21">
        <v>1</v>
      </c>
      <c r="W21">
        <v>0</v>
      </c>
      <c r="X21">
        <v>256986514</v>
      </c>
      <c r="Y21">
        <f t="shared" si="7"/>
        <v>11.55</v>
      </c>
      <c r="AA21">
        <v>0</v>
      </c>
      <c r="AB21">
        <v>828.04</v>
      </c>
      <c r="AC21">
        <v>507.65</v>
      </c>
      <c r="AD21">
        <v>0</v>
      </c>
      <c r="AE21">
        <v>0</v>
      </c>
      <c r="AF21">
        <v>41.45</v>
      </c>
      <c r="AG21">
        <v>12.62</v>
      </c>
      <c r="AH21">
        <v>0</v>
      </c>
      <c r="AI21">
        <v>1</v>
      </c>
      <c r="AJ21">
        <v>19.079999999999998</v>
      </c>
      <c r="AK21">
        <v>38.42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10.5</v>
      </c>
      <c r="AU21" t="s">
        <v>22</v>
      </c>
      <c r="AV21">
        <v>0</v>
      </c>
      <c r="AW21">
        <v>2</v>
      </c>
      <c r="AX21">
        <v>59538550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ROUND(Y21*Source!I37*DO21,9)</f>
        <v>0</v>
      </c>
      <c r="CX21">
        <f>ROUND(Y21*Source!I37,9)</f>
        <v>2.1933449999999999</v>
      </c>
      <c r="CY21">
        <f>AB21</f>
        <v>828.04</v>
      </c>
      <c r="CZ21">
        <f>AF21</f>
        <v>41.45</v>
      </c>
      <c r="DA21">
        <f>AJ21</f>
        <v>19.079999999999998</v>
      </c>
      <c r="DB21">
        <f t="shared" si="8"/>
        <v>478.8</v>
      </c>
      <c r="DC21">
        <f t="shared" si="9"/>
        <v>145.80000000000001</v>
      </c>
      <c r="DD21" t="s">
        <v>3</v>
      </c>
      <c r="DE21" t="s">
        <v>3</v>
      </c>
      <c r="DF21">
        <f t="shared" si="3"/>
        <v>0</v>
      </c>
      <c r="DG21">
        <f>ROUND(ROUND(AF21*AJ21,2)*CX21,2)</f>
        <v>1734.65</v>
      </c>
      <c r="DH21">
        <f>ROUND(ROUND(AG21*AK21,2)*CX21,2)</f>
        <v>1063.47</v>
      </c>
      <c r="DI21">
        <f t="shared" si="6"/>
        <v>0</v>
      </c>
      <c r="DJ21">
        <f>DG21</f>
        <v>1734.65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ROW(Source!A37)</f>
        <v>37</v>
      </c>
      <c r="B22">
        <v>59537987</v>
      </c>
      <c r="C22">
        <v>59538542</v>
      </c>
      <c r="D22">
        <v>52765925</v>
      </c>
      <c r="E22">
        <v>1</v>
      </c>
      <c r="F22">
        <v>1</v>
      </c>
      <c r="G22">
        <v>1074</v>
      </c>
      <c r="H22">
        <v>2</v>
      </c>
      <c r="I22" t="s">
        <v>397</v>
      </c>
      <c r="J22" t="s">
        <v>398</v>
      </c>
      <c r="K22" t="s">
        <v>399</v>
      </c>
      <c r="L22">
        <v>1368</v>
      </c>
      <c r="N22">
        <v>1011</v>
      </c>
      <c r="O22" t="s">
        <v>239</v>
      </c>
      <c r="P22" t="s">
        <v>239</v>
      </c>
      <c r="Q22">
        <v>1</v>
      </c>
      <c r="W22">
        <v>0</v>
      </c>
      <c r="X22">
        <v>695631540</v>
      </c>
      <c r="Y22">
        <f t="shared" si="7"/>
        <v>11.55</v>
      </c>
      <c r="AA22">
        <v>0</v>
      </c>
      <c r="AB22">
        <v>1.78</v>
      </c>
      <c r="AC22">
        <v>0</v>
      </c>
      <c r="AD22">
        <v>0</v>
      </c>
      <c r="AE22">
        <v>0</v>
      </c>
      <c r="AF22">
        <v>0.2</v>
      </c>
      <c r="AG22">
        <v>0</v>
      </c>
      <c r="AH22">
        <v>0</v>
      </c>
      <c r="AI22">
        <v>1</v>
      </c>
      <c r="AJ22">
        <v>8.5</v>
      </c>
      <c r="AK22">
        <v>38.42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10.5</v>
      </c>
      <c r="AU22" t="s">
        <v>22</v>
      </c>
      <c r="AV22">
        <v>0</v>
      </c>
      <c r="AW22">
        <v>2</v>
      </c>
      <c r="AX22">
        <v>59538551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ROUND(Y22*Source!I37*DO22,9)</f>
        <v>0</v>
      </c>
      <c r="CX22">
        <f>ROUND(Y22*Source!I37,9)</f>
        <v>2.1933449999999999</v>
      </c>
      <c r="CY22">
        <f>AB22</f>
        <v>1.78</v>
      </c>
      <c r="CZ22">
        <f>AF22</f>
        <v>0.2</v>
      </c>
      <c r="DA22">
        <f>AJ22</f>
        <v>8.5</v>
      </c>
      <c r="DB22">
        <f t="shared" si="8"/>
        <v>2.2999999999999998</v>
      </c>
      <c r="DC22">
        <f t="shared" si="9"/>
        <v>0</v>
      </c>
      <c r="DD22" t="s">
        <v>3</v>
      </c>
      <c r="DE22" t="s">
        <v>3</v>
      </c>
      <c r="DF22">
        <f t="shared" si="3"/>
        <v>0</v>
      </c>
      <c r="DG22">
        <f>ROUND(ROUND(AF22*AJ22,2)*CX22,2)</f>
        <v>3.73</v>
      </c>
      <c r="DH22">
        <f>ROUND(ROUND(AG22*AK22,2)*CX22,2)</f>
        <v>0</v>
      </c>
      <c r="DI22">
        <f t="shared" si="6"/>
        <v>0</v>
      </c>
      <c r="DJ22">
        <f>DG22</f>
        <v>3.73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ROW(Source!A73)</f>
        <v>73</v>
      </c>
      <c r="B23">
        <v>59537989</v>
      </c>
      <c r="C23">
        <v>59538552</v>
      </c>
      <c r="D23">
        <v>52689274</v>
      </c>
      <c r="E23">
        <v>1074</v>
      </c>
      <c r="F23">
        <v>1</v>
      </c>
      <c r="G23">
        <v>1074</v>
      </c>
      <c r="H23">
        <v>1</v>
      </c>
      <c r="I23" t="s">
        <v>385</v>
      </c>
      <c r="J23" t="s">
        <v>3</v>
      </c>
      <c r="K23" t="s">
        <v>386</v>
      </c>
      <c r="L23">
        <v>1191</v>
      </c>
      <c r="N23">
        <v>1013</v>
      </c>
      <c r="O23" t="s">
        <v>387</v>
      </c>
      <c r="P23" t="s">
        <v>387</v>
      </c>
      <c r="Q23">
        <v>1</v>
      </c>
      <c r="W23">
        <v>0</v>
      </c>
      <c r="X23">
        <v>476480486</v>
      </c>
      <c r="Y23">
        <f t="shared" si="7"/>
        <v>0.8580000000000001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0.78</v>
      </c>
      <c r="AU23" t="s">
        <v>22</v>
      </c>
      <c r="AV23">
        <v>1</v>
      </c>
      <c r="AW23">
        <v>2</v>
      </c>
      <c r="AX23">
        <v>59538565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ROUND(AT23*Source!I73*AH23*AL23,2)</f>
        <v>0</v>
      </c>
      <c r="CV23">
        <f>ROUND(Y23*Source!I73,9)</f>
        <v>2.2565400000000002</v>
      </c>
      <c r="CW23">
        <v>0</v>
      </c>
      <c r="CX23">
        <f>ROUND(Y23*Source!I73,9)</f>
        <v>2.2565400000000002</v>
      </c>
      <c r="CY23">
        <f>AD23</f>
        <v>0</v>
      </c>
      <c r="CZ23">
        <f>AH23</f>
        <v>0</v>
      </c>
      <c r="DA23">
        <f>AL23</f>
        <v>1</v>
      </c>
      <c r="DB23">
        <f t="shared" si="8"/>
        <v>0</v>
      </c>
      <c r="DC23">
        <f t="shared" si="9"/>
        <v>0</v>
      </c>
      <c r="DD23" t="s">
        <v>3</v>
      </c>
      <c r="DE23" t="s">
        <v>3</v>
      </c>
      <c r="DF23">
        <f t="shared" si="3"/>
        <v>0</v>
      </c>
      <c r="DG23">
        <f t="shared" ref="DG23:DG29" si="10">ROUND(ROUND(AF23,2)*CX23,2)</f>
        <v>0</v>
      </c>
      <c r="DH23">
        <f t="shared" ref="DH23:DH29" si="11">ROUND(ROUND(AG23,2)*CX23,2)</f>
        <v>0</v>
      </c>
      <c r="DI23">
        <f t="shared" si="6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ROW(Source!A73)</f>
        <v>73</v>
      </c>
      <c r="B24">
        <v>59537989</v>
      </c>
      <c r="C24">
        <v>59538552</v>
      </c>
      <c r="D24">
        <v>52765482</v>
      </c>
      <c r="E24">
        <v>1</v>
      </c>
      <c r="F24">
        <v>1</v>
      </c>
      <c r="G24">
        <v>1074</v>
      </c>
      <c r="H24">
        <v>2</v>
      </c>
      <c r="I24" t="s">
        <v>400</v>
      </c>
      <c r="J24" t="s">
        <v>401</v>
      </c>
      <c r="K24" t="s">
        <v>402</v>
      </c>
      <c r="L24">
        <v>1368</v>
      </c>
      <c r="N24">
        <v>1011</v>
      </c>
      <c r="O24" t="s">
        <v>239</v>
      </c>
      <c r="P24" t="s">
        <v>239</v>
      </c>
      <c r="Q24">
        <v>1</v>
      </c>
      <c r="W24">
        <v>0</v>
      </c>
      <c r="X24">
        <v>-1969173656</v>
      </c>
      <c r="Y24">
        <f t="shared" si="7"/>
        <v>0.19800000000000001</v>
      </c>
      <c r="AA24">
        <v>0</v>
      </c>
      <c r="AB24">
        <v>34.479999999999997</v>
      </c>
      <c r="AC24">
        <v>12.62</v>
      </c>
      <c r="AD24">
        <v>0</v>
      </c>
      <c r="AE24">
        <v>0</v>
      </c>
      <c r="AF24">
        <v>34.479999999999997</v>
      </c>
      <c r="AG24">
        <v>12.62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0.18</v>
      </c>
      <c r="AU24" t="s">
        <v>22</v>
      </c>
      <c r="AV24">
        <v>0</v>
      </c>
      <c r="AW24">
        <v>2</v>
      </c>
      <c r="AX24">
        <v>59538566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ROUND(Y24*Source!I73*DO24,9)</f>
        <v>0</v>
      </c>
      <c r="CX24">
        <f>ROUND(Y24*Source!I73,9)</f>
        <v>0.52073999999999998</v>
      </c>
      <c r="CY24">
        <f>AB24</f>
        <v>34.479999999999997</v>
      </c>
      <c r="CZ24">
        <f>AF24</f>
        <v>34.479999999999997</v>
      </c>
      <c r="DA24">
        <f>AJ24</f>
        <v>1</v>
      </c>
      <c r="DB24">
        <f t="shared" si="8"/>
        <v>6.8</v>
      </c>
      <c r="DC24">
        <f t="shared" si="9"/>
        <v>2.5</v>
      </c>
      <c r="DD24" t="s">
        <v>3</v>
      </c>
      <c r="DE24" t="s">
        <v>3</v>
      </c>
      <c r="DF24">
        <f t="shared" si="3"/>
        <v>0</v>
      </c>
      <c r="DG24">
        <f t="shared" si="10"/>
        <v>17.96</v>
      </c>
      <c r="DH24">
        <f t="shared" si="11"/>
        <v>6.57</v>
      </c>
      <c r="DI24">
        <f t="shared" si="6"/>
        <v>0</v>
      </c>
      <c r="DJ24">
        <f>DG24</f>
        <v>17.96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ROW(Source!A73)</f>
        <v>73</v>
      </c>
      <c r="B25">
        <v>59537989</v>
      </c>
      <c r="C25">
        <v>59538552</v>
      </c>
      <c r="D25">
        <v>52765925</v>
      </c>
      <c r="E25">
        <v>1</v>
      </c>
      <c r="F25">
        <v>1</v>
      </c>
      <c r="G25">
        <v>1074</v>
      </c>
      <c r="H25">
        <v>2</v>
      </c>
      <c r="I25" t="s">
        <v>397</v>
      </c>
      <c r="J25" t="s">
        <v>398</v>
      </c>
      <c r="K25" t="s">
        <v>399</v>
      </c>
      <c r="L25">
        <v>1368</v>
      </c>
      <c r="N25">
        <v>1011</v>
      </c>
      <c r="O25" t="s">
        <v>239</v>
      </c>
      <c r="P25" t="s">
        <v>239</v>
      </c>
      <c r="Q25">
        <v>1</v>
      </c>
      <c r="W25">
        <v>0</v>
      </c>
      <c r="X25">
        <v>695631540</v>
      </c>
      <c r="Y25">
        <f t="shared" si="7"/>
        <v>0.39600000000000002</v>
      </c>
      <c r="AA25">
        <v>0</v>
      </c>
      <c r="AB25">
        <v>0.2</v>
      </c>
      <c r="AC25">
        <v>0</v>
      </c>
      <c r="AD25">
        <v>0</v>
      </c>
      <c r="AE25">
        <v>0</v>
      </c>
      <c r="AF25">
        <v>0.2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0.36</v>
      </c>
      <c r="AU25" t="s">
        <v>22</v>
      </c>
      <c r="AV25">
        <v>0</v>
      </c>
      <c r="AW25">
        <v>2</v>
      </c>
      <c r="AX25">
        <v>59538567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ROUND(Y25*Source!I73*DO25,9)</f>
        <v>0</v>
      </c>
      <c r="CX25">
        <f>ROUND(Y25*Source!I73,9)</f>
        <v>1.04148</v>
      </c>
      <c r="CY25">
        <f>AB25</f>
        <v>0.2</v>
      </c>
      <c r="CZ25">
        <f>AF25</f>
        <v>0.2</v>
      </c>
      <c r="DA25">
        <f>AJ25</f>
        <v>1</v>
      </c>
      <c r="DB25">
        <f t="shared" si="8"/>
        <v>0.1</v>
      </c>
      <c r="DC25">
        <f t="shared" si="9"/>
        <v>0</v>
      </c>
      <c r="DD25" t="s">
        <v>3</v>
      </c>
      <c r="DE25" t="s">
        <v>3</v>
      </c>
      <c r="DF25">
        <f t="shared" si="3"/>
        <v>0</v>
      </c>
      <c r="DG25">
        <f t="shared" si="10"/>
        <v>0.21</v>
      </c>
      <c r="DH25">
        <f t="shared" si="11"/>
        <v>0</v>
      </c>
      <c r="DI25">
        <f t="shared" si="6"/>
        <v>0</v>
      </c>
      <c r="DJ25">
        <f>DG25</f>
        <v>0.21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ROW(Source!A73)</f>
        <v>73</v>
      </c>
      <c r="B26">
        <v>59537989</v>
      </c>
      <c r="C26">
        <v>59538552</v>
      </c>
      <c r="D26">
        <v>52765199</v>
      </c>
      <c r="E26">
        <v>1</v>
      </c>
      <c r="F26">
        <v>1</v>
      </c>
      <c r="G26">
        <v>1074</v>
      </c>
      <c r="H26">
        <v>2</v>
      </c>
      <c r="I26" t="s">
        <v>403</v>
      </c>
      <c r="J26" t="s">
        <v>404</v>
      </c>
      <c r="K26" t="s">
        <v>405</v>
      </c>
      <c r="L26">
        <v>1368</v>
      </c>
      <c r="N26">
        <v>1011</v>
      </c>
      <c r="O26" t="s">
        <v>239</v>
      </c>
      <c r="P26" t="s">
        <v>239</v>
      </c>
      <c r="Q26">
        <v>1</v>
      </c>
      <c r="W26">
        <v>0</v>
      </c>
      <c r="X26">
        <v>-4825957</v>
      </c>
      <c r="Y26">
        <f t="shared" si="7"/>
        <v>7.7000000000000013E-2</v>
      </c>
      <c r="AA26">
        <v>0</v>
      </c>
      <c r="AB26">
        <v>153.94999999999999</v>
      </c>
      <c r="AC26">
        <v>14.54</v>
      </c>
      <c r="AD26">
        <v>0</v>
      </c>
      <c r="AE26">
        <v>0</v>
      </c>
      <c r="AF26">
        <v>153.94999999999999</v>
      </c>
      <c r="AG26">
        <v>14.54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7.0000000000000007E-2</v>
      </c>
      <c r="AU26" t="s">
        <v>22</v>
      </c>
      <c r="AV26">
        <v>0</v>
      </c>
      <c r="AW26">
        <v>2</v>
      </c>
      <c r="AX26">
        <v>59538568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ROUND(Y26*Source!I73*DO26,9)</f>
        <v>0</v>
      </c>
      <c r="CX26">
        <f>ROUND(Y26*Source!I73,9)</f>
        <v>0.20251</v>
      </c>
      <c r="CY26">
        <f>AB26</f>
        <v>153.94999999999999</v>
      </c>
      <c r="CZ26">
        <f>AF26</f>
        <v>153.94999999999999</v>
      </c>
      <c r="DA26">
        <f>AJ26</f>
        <v>1</v>
      </c>
      <c r="DB26">
        <f t="shared" si="8"/>
        <v>11.9</v>
      </c>
      <c r="DC26">
        <f t="shared" si="9"/>
        <v>1.1000000000000001</v>
      </c>
      <c r="DD26" t="s">
        <v>3</v>
      </c>
      <c r="DE26" t="s">
        <v>3</v>
      </c>
      <c r="DF26">
        <f t="shared" si="3"/>
        <v>0</v>
      </c>
      <c r="DG26">
        <f t="shared" si="10"/>
        <v>31.18</v>
      </c>
      <c r="DH26">
        <f t="shared" si="11"/>
        <v>2.94</v>
      </c>
      <c r="DI26">
        <f t="shared" si="6"/>
        <v>0</v>
      </c>
      <c r="DJ26">
        <f>DG26</f>
        <v>31.18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ROW(Source!A73)</f>
        <v>73</v>
      </c>
      <c r="B27">
        <v>59537989</v>
      </c>
      <c r="C27">
        <v>59538552</v>
      </c>
      <c r="D27">
        <v>52735357</v>
      </c>
      <c r="E27">
        <v>1</v>
      </c>
      <c r="F27">
        <v>1</v>
      </c>
      <c r="G27">
        <v>1074</v>
      </c>
      <c r="H27">
        <v>3</v>
      </c>
      <c r="I27" t="s">
        <v>406</v>
      </c>
      <c r="J27" t="s">
        <v>407</v>
      </c>
      <c r="K27" t="s">
        <v>408</v>
      </c>
      <c r="L27">
        <v>1339</v>
      </c>
      <c r="N27">
        <v>1007</v>
      </c>
      <c r="O27" t="s">
        <v>108</v>
      </c>
      <c r="P27" t="s">
        <v>108</v>
      </c>
      <c r="Q27">
        <v>1</v>
      </c>
      <c r="W27">
        <v>0</v>
      </c>
      <c r="X27">
        <v>-1517890377</v>
      </c>
      <c r="Y27">
        <f>AT27</f>
        <v>0.15</v>
      </c>
      <c r="AA27">
        <v>7.07</v>
      </c>
      <c r="AB27">
        <v>0</v>
      </c>
      <c r="AC27">
        <v>0</v>
      </c>
      <c r="AD27">
        <v>0</v>
      </c>
      <c r="AE27">
        <v>7.07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0.15</v>
      </c>
      <c r="AU27" t="s">
        <v>3</v>
      </c>
      <c r="AV27">
        <v>0</v>
      </c>
      <c r="AW27">
        <v>2</v>
      </c>
      <c r="AX27">
        <v>59538569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ROUND(Y27*Source!I73,9)</f>
        <v>0.39450000000000002</v>
      </c>
      <c r="CY27">
        <f>AA27</f>
        <v>7.07</v>
      </c>
      <c r="CZ27">
        <f>AE27</f>
        <v>7.07</v>
      </c>
      <c r="DA27">
        <f>AI27</f>
        <v>1</v>
      </c>
      <c r="DB27">
        <f>ROUND(ROUND(AT27*CZ27,2),1)</f>
        <v>1.1000000000000001</v>
      </c>
      <c r="DC27">
        <f>ROUND(ROUND(AT27*AG27,2),1)</f>
        <v>0</v>
      </c>
      <c r="DD27" t="s">
        <v>3</v>
      </c>
      <c r="DE27" t="s">
        <v>3</v>
      </c>
      <c r="DF27">
        <f t="shared" si="3"/>
        <v>2.79</v>
      </c>
      <c r="DG27">
        <f t="shared" si="10"/>
        <v>0</v>
      </c>
      <c r="DH27">
        <f t="shared" si="11"/>
        <v>0</v>
      </c>
      <c r="DI27">
        <f t="shared" si="6"/>
        <v>0</v>
      </c>
      <c r="DJ27">
        <f>DF27</f>
        <v>2.79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ROW(Source!A73)</f>
        <v>73</v>
      </c>
      <c r="B28">
        <v>59537989</v>
      </c>
      <c r="C28">
        <v>59538552</v>
      </c>
      <c r="D28">
        <v>52735819</v>
      </c>
      <c r="E28">
        <v>1</v>
      </c>
      <c r="F28">
        <v>1</v>
      </c>
      <c r="G28">
        <v>1074</v>
      </c>
      <c r="H28">
        <v>3</v>
      </c>
      <c r="I28" t="s">
        <v>106</v>
      </c>
      <c r="J28" t="s">
        <v>109</v>
      </c>
      <c r="K28" t="s">
        <v>107</v>
      </c>
      <c r="L28">
        <v>1339</v>
      </c>
      <c r="N28">
        <v>1007</v>
      </c>
      <c r="O28" t="s">
        <v>108</v>
      </c>
      <c r="P28" t="s">
        <v>108</v>
      </c>
      <c r="Q28">
        <v>1</v>
      </c>
      <c r="W28">
        <v>0</v>
      </c>
      <c r="X28">
        <v>-1373825816</v>
      </c>
      <c r="Y28">
        <f>AT28</f>
        <v>1.1000000000000001</v>
      </c>
      <c r="AA28">
        <v>104.99</v>
      </c>
      <c r="AB28">
        <v>0</v>
      </c>
      <c r="AC28">
        <v>0</v>
      </c>
      <c r="AD28">
        <v>0</v>
      </c>
      <c r="AE28">
        <v>104.99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3</v>
      </c>
      <c r="AT28">
        <v>1.1000000000000001</v>
      </c>
      <c r="AU28" t="s">
        <v>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ROUND(Y28*Source!I73,9)</f>
        <v>2.8929999999999998</v>
      </c>
      <c r="CY28">
        <f>AA28</f>
        <v>104.99</v>
      </c>
      <c r="CZ28">
        <f>AE28</f>
        <v>104.99</v>
      </c>
      <c r="DA28">
        <f>AI28</f>
        <v>1</v>
      </c>
      <c r="DB28">
        <f>ROUND(ROUND(AT28*CZ28,2),1)</f>
        <v>115.5</v>
      </c>
      <c r="DC28">
        <f>ROUND(ROUND(AT28*AG28,2),1)</f>
        <v>0</v>
      </c>
      <c r="DD28" t="s">
        <v>3</v>
      </c>
      <c r="DE28" t="s">
        <v>3</v>
      </c>
      <c r="DF28">
        <f t="shared" si="3"/>
        <v>303.74</v>
      </c>
      <c r="DG28">
        <f t="shared" si="10"/>
        <v>0</v>
      </c>
      <c r="DH28">
        <f t="shared" si="11"/>
        <v>0</v>
      </c>
      <c r="DI28">
        <f t="shared" si="6"/>
        <v>0</v>
      </c>
      <c r="DJ28">
        <f>DF28</f>
        <v>303.74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ROW(Source!A74)</f>
        <v>74</v>
      </c>
      <c r="B29">
        <v>59537987</v>
      </c>
      <c r="C29">
        <v>59538552</v>
      </c>
      <c r="D29">
        <v>52689274</v>
      </c>
      <c r="E29">
        <v>1074</v>
      </c>
      <c r="F29">
        <v>1</v>
      </c>
      <c r="G29">
        <v>1074</v>
      </c>
      <c r="H29">
        <v>1</v>
      </c>
      <c r="I29" t="s">
        <v>385</v>
      </c>
      <c r="J29" t="s">
        <v>3</v>
      </c>
      <c r="K29" t="s">
        <v>386</v>
      </c>
      <c r="L29">
        <v>1191</v>
      </c>
      <c r="N29">
        <v>1013</v>
      </c>
      <c r="O29" t="s">
        <v>387</v>
      </c>
      <c r="P29" t="s">
        <v>387</v>
      </c>
      <c r="Q29">
        <v>1</v>
      </c>
      <c r="W29">
        <v>0</v>
      </c>
      <c r="X29">
        <v>476480486</v>
      </c>
      <c r="Y29">
        <f>(AT29*1.1)</f>
        <v>0.8580000000000001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0.78</v>
      </c>
      <c r="AU29" t="s">
        <v>22</v>
      </c>
      <c r="AV29">
        <v>1</v>
      </c>
      <c r="AW29">
        <v>2</v>
      </c>
      <c r="AX29">
        <v>59538565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ROUND(AT29*Source!I74*AH29*AL29,2)</f>
        <v>0</v>
      </c>
      <c r="CV29">
        <f>ROUND(Y29*Source!I74,9)</f>
        <v>2.2565400000000002</v>
      </c>
      <c r="CW29">
        <v>0</v>
      </c>
      <c r="CX29">
        <f>ROUND(Y29*Source!I74,9)</f>
        <v>2.2565400000000002</v>
      </c>
      <c r="CY29">
        <f>AD29</f>
        <v>0</v>
      </c>
      <c r="CZ29">
        <f>AH29</f>
        <v>0</v>
      </c>
      <c r="DA29">
        <f>AL29</f>
        <v>1</v>
      </c>
      <c r="DB29">
        <f>ROUND((ROUND(AT29*CZ29,2)*1.1),1)</f>
        <v>0</v>
      </c>
      <c r="DC29">
        <f>ROUND((ROUND(AT29*AG29,2)*1.1),1)</f>
        <v>0</v>
      </c>
      <c r="DD29" t="s">
        <v>3</v>
      </c>
      <c r="DE29" t="s">
        <v>3</v>
      </c>
      <c r="DF29">
        <f t="shared" si="3"/>
        <v>0</v>
      </c>
      <c r="DG29">
        <f t="shared" si="10"/>
        <v>0</v>
      </c>
      <c r="DH29">
        <f t="shared" si="11"/>
        <v>0</v>
      </c>
      <c r="DI29">
        <f t="shared" si="6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ROW(Source!A74)</f>
        <v>74</v>
      </c>
      <c r="B30">
        <v>59537987</v>
      </c>
      <c r="C30">
        <v>59538552</v>
      </c>
      <c r="D30">
        <v>52765482</v>
      </c>
      <c r="E30">
        <v>1</v>
      </c>
      <c r="F30">
        <v>1</v>
      </c>
      <c r="G30">
        <v>1074</v>
      </c>
      <c r="H30">
        <v>2</v>
      </c>
      <c r="I30" t="s">
        <v>400</v>
      </c>
      <c r="J30" t="s">
        <v>401</v>
      </c>
      <c r="K30" t="s">
        <v>402</v>
      </c>
      <c r="L30">
        <v>1368</v>
      </c>
      <c r="N30">
        <v>1011</v>
      </c>
      <c r="O30" t="s">
        <v>239</v>
      </c>
      <c r="P30" t="s">
        <v>239</v>
      </c>
      <c r="Q30">
        <v>1</v>
      </c>
      <c r="W30">
        <v>0</v>
      </c>
      <c r="X30">
        <v>-1969173656</v>
      </c>
      <c r="Y30">
        <f>(AT30*1.1)</f>
        <v>0.19800000000000001</v>
      </c>
      <c r="AA30">
        <v>0</v>
      </c>
      <c r="AB30">
        <v>751.25</v>
      </c>
      <c r="AC30">
        <v>507.65</v>
      </c>
      <c r="AD30">
        <v>0</v>
      </c>
      <c r="AE30">
        <v>0</v>
      </c>
      <c r="AF30">
        <v>34.479999999999997</v>
      </c>
      <c r="AG30">
        <v>12.62</v>
      </c>
      <c r="AH30">
        <v>0</v>
      </c>
      <c r="AI30">
        <v>1</v>
      </c>
      <c r="AJ30">
        <v>20.81</v>
      </c>
      <c r="AK30">
        <v>38.42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0.18</v>
      </c>
      <c r="AU30" t="s">
        <v>22</v>
      </c>
      <c r="AV30">
        <v>0</v>
      </c>
      <c r="AW30">
        <v>2</v>
      </c>
      <c r="AX30">
        <v>59538566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ROUND(Y30*Source!I74*DO30,9)</f>
        <v>0</v>
      </c>
      <c r="CX30">
        <f>ROUND(Y30*Source!I74,9)</f>
        <v>0.52073999999999998</v>
      </c>
      <c r="CY30">
        <f>AB30</f>
        <v>751.25</v>
      </c>
      <c r="CZ30">
        <f>AF30</f>
        <v>34.479999999999997</v>
      </c>
      <c r="DA30">
        <f>AJ30</f>
        <v>20.81</v>
      </c>
      <c r="DB30">
        <f>ROUND((ROUND(AT30*CZ30,2)*1.1),1)</f>
        <v>6.8</v>
      </c>
      <c r="DC30">
        <f>ROUND((ROUND(AT30*AG30,2)*1.1),1)</f>
        <v>2.5</v>
      </c>
      <c r="DD30" t="s">
        <v>3</v>
      </c>
      <c r="DE30" t="s">
        <v>3</v>
      </c>
      <c r="DF30">
        <f t="shared" si="3"/>
        <v>0</v>
      </c>
      <c r="DG30">
        <f>ROUND(ROUND(AF30*AJ30,2)*CX30,2)</f>
        <v>373.65</v>
      </c>
      <c r="DH30">
        <f>ROUND(ROUND(AG30*AK30,2)*CX30,2)</f>
        <v>252.49</v>
      </c>
      <c r="DI30">
        <f t="shared" si="6"/>
        <v>0</v>
      </c>
      <c r="DJ30">
        <f>DG30</f>
        <v>373.65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ROW(Source!A74)</f>
        <v>74</v>
      </c>
      <c r="B31">
        <v>59537987</v>
      </c>
      <c r="C31">
        <v>59538552</v>
      </c>
      <c r="D31">
        <v>52765925</v>
      </c>
      <c r="E31">
        <v>1</v>
      </c>
      <c r="F31">
        <v>1</v>
      </c>
      <c r="G31">
        <v>1074</v>
      </c>
      <c r="H31">
        <v>2</v>
      </c>
      <c r="I31" t="s">
        <v>397</v>
      </c>
      <c r="J31" t="s">
        <v>398</v>
      </c>
      <c r="K31" t="s">
        <v>399</v>
      </c>
      <c r="L31">
        <v>1368</v>
      </c>
      <c r="N31">
        <v>1011</v>
      </c>
      <c r="O31" t="s">
        <v>239</v>
      </c>
      <c r="P31" t="s">
        <v>239</v>
      </c>
      <c r="Q31">
        <v>1</v>
      </c>
      <c r="W31">
        <v>0</v>
      </c>
      <c r="X31">
        <v>695631540</v>
      </c>
      <c r="Y31">
        <f>(AT31*1.1)</f>
        <v>0.39600000000000002</v>
      </c>
      <c r="AA31">
        <v>0</v>
      </c>
      <c r="AB31">
        <v>1.78</v>
      </c>
      <c r="AC31">
        <v>0</v>
      </c>
      <c r="AD31">
        <v>0</v>
      </c>
      <c r="AE31">
        <v>0</v>
      </c>
      <c r="AF31">
        <v>0.2</v>
      </c>
      <c r="AG31">
        <v>0</v>
      </c>
      <c r="AH31">
        <v>0</v>
      </c>
      <c r="AI31">
        <v>1</v>
      </c>
      <c r="AJ31">
        <v>8.5</v>
      </c>
      <c r="AK31">
        <v>38.42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0.36</v>
      </c>
      <c r="AU31" t="s">
        <v>22</v>
      </c>
      <c r="AV31">
        <v>0</v>
      </c>
      <c r="AW31">
        <v>2</v>
      </c>
      <c r="AX31">
        <v>59538567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ROUND(Y31*Source!I74*DO31,9)</f>
        <v>0</v>
      </c>
      <c r="CX31">
        <f>ROUND(Y31*Source!I74,9)</f>
        <v>1.04148</v>
      </c>
      <c r="CY31">
        <f>AB31</f>
        <v>1.78</v>
      </c>
      <c r="CZ31">
        <f>AF31</f>
        <v>0.2</v>
      </c>
      <c r="DA31">
        <f>AJ31</f>
        <v>8.5</v>
      </c>
      <c r="DB31">
        <f>ROUND((ROUND(AT31*CZ31,2)*1.1),1)</f>
        <v>0.1</v>
      </c>
      <c r="DC31">
        <f>ROUND((ROUND(AT31*AG31,2)*1.1),1)</f>
        <v>0</v>
      </c>
      <c r="DD31" t="s">
        <v>3</v>
      </c>
      <c r="DE31" t="s">
        <v>3</v>
      </c>
      <c r="DF31">
        <f t="shared" si="3"/>
        <v>0</v>
      </c>
      <c r="DG31">
        <f>ROUND(ROUND(AF31*AJ31,2)*CX31,2)</f>
        <v>1.77</v>
      </c>
      <c r="DH31">
        <f>ROUND(ROUND(AG31*AK31,2)*CX31,2)</f>
        <v>0</v>
      </c>
      <c r="DI31">
        <f t="shared" si="6"/>
        <v>0</v>
      </c>
      <c r="DJ31">
        <f>DG31</f>
        <v>1.77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ROW(Source!A74)</f>
        <v>74</v>
      </c>
      <c r="B32">
        <v>59537987</v>
      </c>
      <c r="C32">
        <v>59538552</v>
      </c>
      <c r="D32">
        <v>52765199</v>
      </c>
      <c r="E32">
        <v>1</v>
      </c>
      <c r="F32">
        <v>1</v>
      </c>
      <c r="G32">
        <v>1074</v>
      </c>
      <c r="H32">
        <v>2</v>
      </c>
      <c r="I32" t="s">
        <v>403</v>
      </c>
      <c r="J32" t="s">
        <v>404</v>
      </c>
      <c r="K32" t="s">
        <v>405</v>
      </c>
      <c r="L32">
        <v>1368</v>
      </c>
      <c r="N32">
        <v>1011</v>
      </c>
      <c r="O32" t="s">
        <v>239</v>
      </c>
      <c r="P32" t="s">
        <v>239</v>
      </c>
      <c r="Q32">
        <v>1</v>
      </c>
      <c r="W32">
        <v>0</v>
      </c>
      <c r="X32">
        <v>-4825957</v>
      </c>
      <c r="Y32">
        <f>(AT32*1.1)</f>
        <v>7.7000000000000013E-2</v>
      </c>
      <c r="AA32">
        <v>0</v>
      </c>
      <c r="AB32">
        <v>2088.9699999999998</v>
      </c>
      <c r="AC32">
        <v>584.88</v>
      </c>
      <c r="AD32">
        <v>0</v>
      </c>
      <c r="AE32">
        <v>0</v>
      </c>
      <c r="AF32">
        <v>153.94999999999999</v>
      </c>
      <c r="AG32">
        <v>14.54</v>
      </c>
      <c r="AH32">
        <v>0</v>
      </c>
      <c r="AI32">
        <v>1</v>
      </c>
      <c r="AJ32">
        <v>12.96</v>
      </c>
      <c r="AK32">
        <v>38.42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7.0000000000000007E-2</v>
      </c>
      <c r="AU32" t="s">
        <v>22</v>
      </c>
      <c r="AV32">
        <v>0</v>
      </c>
      <c r="AW32">
        <v>2</v>
      </c>
      <c r="AX32">
        <v>59538568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ROUND(Y32*Source!I74*DO32,9)</f>
        <v>0</v>
      </c>
      <c r="CX32">
        <f>ROUND(Y32*Source!I74,9)</f>
        <v>0.20251</v>
      </c>
      <c r="CY32">
        <f>AB32</f>
        <v>2088.9699999999998</v>
      </c>
      <c r="CZ32">
        <f>AF32</f>
        <v>153.94999999999999</v>
      </c>
      <c r="DA32">
        <f>AJ32</f>
        <v>12.96</v>
      </c>
      <c r="DB32">
        <f>ROUND((ROUND(AT32*CZ32,2)*1.1),1)</f>
        <v>11.9</v>
      </c>
      <c r="DC32">
        <f>ROUND((ROUND(AT32*AG32,2)*1.1),1)</f>
        <v>1.1000000000000001</v>
      </c>
      <c r="DD32" t="s">
        <v>3</v>
      </c>
      <c r="DE32" t="s">
        <v>3</v>
      </c>
      <c r="DF32">
        <f t="shared" si="3"/>
        <v>0</v>
      </c>
      <c r="DG32">
        <f>ROUND(ROUND(AF32*AJ32,2)*CX32,2)</f>
        <v>404.05</v>
      </c>
      <c r="DH32">
        <f>ROUND(ROUND(AG32*AK32,2)*CX32,2)</f>
        <v>113.13</v>
      </c>
      <c r="DI32">
        <f t="shared" si="6"/>
        <v>0</v>
      </c>
      <c r="DJ32">
        <f>DG32</f>
        <v>404.05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ROW(Source!A74)</f>
        <v>74</v>
      </c>
      <c r="B33">
        <v>59537987</v>
      </c>
      <c r="C33">
        <v>59538552</v>
      </c>
      <c r="D33">
        <v>52735357</v>
      </c>
      <c r="E33">
        <v>1</v>
      </c>
      <c r="F33">
        <v>1</v>
      </c>
      <c r="G33">
        <v>1074</v>
      </c>
      <c r="H33">
        <v>3</v>
      </c>
      <c r="I33" t="s">
        <v>406</v>
      </c>
      <c r="J33" t="s">
        <v>407</v>
      </c>
      <c r="K33" t="s">
        <v>408</v>
      </c>
      <c r="L33">
        <v>1339</v>
      </c>
      <c r="N33">
        <v>1007</v>
      </c>
      <c r="O33" t="s">
        <v>108</v>
      </c>
      <c r="P33" t="s">
        <v>108</v>
      </c>
      <c r="Q33">
        <v>1</v>
      </c>
      <c r="W33">
        <v>0</v>
      </c>
      <c r="X33">
        <v>-1517890377</v>
      </c>
      <c r="Y33">
        <f>AT33</f>
        <v>0.15</v>
      </c>
      <c r="AA33">
        <v>49.99</v>
      </c>
      <c r="AB33">
        <v>0</v>
      </c>
      <c r="AC33">
        <v>0</v>
      </c>
      <c r="AD33">
        <v>0</v>
      </c>
      <c r="AE33">
        <v>7.07</v>
      </c>
      <c r="AF33">
        <v>0</v>
      </c>
      <c r="AG33">
        <v>0</v>
      </c>
      <c r="AH33">
        <v>0</v>
      </c>
      <c r="AI33">
        <v>7.05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0.15</v>
      </c>
      <c r="AU33" t="s">
        <v>3</v>
      </c>
      <c r="AV33">
        <v>0</v>
      </c>
      <c r="AW33">
        <v>2</v>
      </c>
      <c r="AX33">
        <v>59538569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ROUND(Y33*Source!I74,9)</f>
        <v>0.39450000000000002</v>
      </c>
      <c r="CY33">
        <f>AA33</f>
        <v>49.99</v>
      </c>
      <c r="CZ33">
        <f>AE33</f>
        <v>7.07</v>
      </c>
      <c r="DA33">
        <f>AI33</f>
        <v>7.05</v>
      </c>
      <c r="DB33">
        <f>ROUND(ROUND(AT33*CZ33,2),1)</f>
        <v>1.1000000000000001</v>
      </c>
      <c r="DC33">
        <f>ROUND(ROUND(AT33*AG33,2),1)</f>
        <v>0</v>
      </c>
      <c r="DD33" t="s">
        <v>3</v>
      </c>
      <c r="DE33" t="s">
        <v>3</v>
      </c>
      <c r="DF33">
        <f>ROUND(ROUND(AE33*AI33,2)*CX33,2)</f>
        <v>19.66</v>
      </c>
      <c r="DG33">
        <f t="shared" ref="DG33:DG43" si="12">ROUND(ROUND(AF33,2)*CX33,2)</f>
        <v>0</v>
      </c>
      <c r="DH33">
        <f t="shared" ref="DH33:DH43" si="13">ROUND(ROUND(AG33,2)*CX33,2)</f>
        <v>0</v>
      </c>
      <c r="DI33">
        <f t="shared" si="6"/>
        <v>0</v>
      </c>
      <c r="DJ33">
        <f>DF33</f>
        <v>19.66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ROW(Source!A74)</f>
        <v>74</v>
      </c>
      <c r="B34">
        <v>59537987</v>
      </c>
      <c r="C34">
        <v>59538552</v>
      </c>
      <c r="D34">
        <v>52735819</v>
      </c>
      <c r="E34">
        <v>1</v>
      </c>
      <c r="F34">
        <v>1</v>
      </c>
      <c r="G34">
        <v>1074</v>
      </c>
      <c r="H34">
        <v>3</v>
      </c>
      <c r="I34" t="s">
        <v>106</v>
      </c>
      <c r="J34" t="s">
        <v>109</v>
      </c>
      <c r="K34" t="s">
        <v>107</v>
      </c>
      <c r="L34">
        <v>1339</v>
      </c>
      <c r="N34">
        <v>1007</v>
      </c>
      <c r="O34" t="s">
        <v>108</v>
      </c>
      <c r="P34" t="s">
        <v>108</v>
      </c>
      <c r="Q34">
        <v>1</v>
      </c>
      <c r="W34">
        <v>0</v>
      </c>
      <c r="X34">
        <v>-1373825816</v>
      </c>
      <c r="Y34">
        <f>AT34</f>
        <v>1.1000000000000001</v>
      </c>
      <c r="AA34">
        <v>809.8</v>
      </c>
      <c r="AB34">
        <v>0</v>
      </c>
      <c r="AC34">
        <v>0</v>
      </c>
      <c r="AD34">
        <v>0</v>
      </c>
      <c r="AE34">
        <v>104.99</v>
      </c>
      <c r="AF34">
        <v>0</v>
      </c>
      <c r="AG34">
        <v>0</v>
      </c>
      <c r="AH34">
        <v>0</v>
      </c>
      <c r="AI34">
        <v>7.69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  <c r="AT34">
        <v>1.1000000000000001</v>
      </c>
      <c r="AU34" t="s">
        <v>3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ROUND(Y34*Source!I74,9)</f>
        <v>2.8929999999999998</v>
      </c>
      <c r="CY34">
        <f>AA34</f>
        <v>809.8</v>
      </c>
      <c r="CZ34">
        <f>AE34</f>
        <v>104.99</v>
      </c>
      <c r="DA34">
        <f>AI34</f>
        <v>7.69</v>
      </c>
      <c r="DB34">
        <f>ROUND(ROUND(AT34*CZ34,2),1)</f>
        <v>115.5</v>
      </c>
      <c r="DC34">
        <f>ROUND(ROUND(AT34*AG34,2),1)</f>
        <v>0</v>
      </c>
      <c r="DD34" t="s">
        <v>3</v>
      </c>
      <c r="DE34" t="s">
        <v>3</v>
      </c>
      <c r="DF34">
        <f>ROUND(ROUND(AE34*AI34,2)*CX34,2)</f>
        <v>2335.7199999999998</v>
      </c>
      <c r="DG34">
        <f t="shared" si="12"/>
        <v>0</v>
      </c>
      <c r="DH34">
        <f t="shared" si="13"/>
        <v>0</v>
      </c>
      <c r="DI34">
        <f t="shared" si="6"/>
        <v>0</v>
      </c>
      <c r="DJ34">
        <f>DF34</f>
        <v>2335.7199999999998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ROW(Source!A77)</f>
        <v>77</v>
      </c>
      <c r="B35">
        <v>59537989</v>
      </c>
      <c r="C35">
        <v>59538572</v>
      </c>
      <c r="D35">
        <v>52689274</v>
      </c>
      <c r="E35">
        <v>1074</v>
      </c>
      <c r="F35">
        <v>1</v>
      </c>
      <c r="G35">
        <v>1074</v>
      </c>
      <c r="H35">
        <v>1</v>
      </c>
      <c r="I35" t="s">
        <v>385</v>
      </c>
      <c r="J35" t="s">
        <v>3</v>
      </c>
      <c r="K35" t="s">
        <v>386</v>
      </c>
      <c r="L35">
        <v>1191</v>
      </c>
      <c r="N35">
        <v>1013</v>
      </c>
      <c r="O35" t="s">
        <v>387</v>
      </c>
      <c r="P35" t="s">
        <v>387</v>
      </c>
      <c r="Q35">
        <v>1</v>
      </c>
      <c r="W35">
        <v>0</v>
      </c>
      <c r="X35">
        <v>476480486</v>
      </c>
      <c r="Y35">
        <f t="shared" ref="Y35:Y41" si="14">(AT35*1.1)</f>
        <v>23.760000000000005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21.6</v>
      </c>
      <c r="AU35" t="s">
        <v>22</v>
      </c>
      <c r="AV35">
        <v>1</v>
      </c>
      <c r="AW35">
        <v>2</v>
      </c>
      <c r="AX35">
        <v>59538590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ROUND(AT35*Source!I77*AH35*AL35,2)</f>
        <v>0</v>
      </c>
      <c r="CV35">
        <f>ROUND(Y35*Source!I77,9)</f>
        <v>1.2521519999999999</v>
      </c>
      <c r="CW35">
        <v>0</v>
      </c>
      <c r="CX35">
        <f>ROUND(Y35*Source!I77,9)</f>
        <v>1.2521519999999999</v>
      </c>
      <c r="CY35">
        <f>AD35</f>
        <v>0</v>
      </c>
      <c r="CZ35">
        <f>AH35</f>
        <v>0</v>
      </c>
      <c r="DA35">
        <f>AL35</f>
        <v>1</v>
      </c>
      <c r="DB35">
        <f t="shared" ref="DB35:DB41" si="15">ROUND((ROUND(AT35*CZ35,2)*1.1),1)</f>
        <v>0</v>
      </c>
      <c r="DC35">
        <f t="shared" ref="DC35:DC41" si="16">ROUND((ROUND(AT35*AG35,2)*1.1),1)</f>
        <v>0</v>
      </c>
      <c r="DD35" t="s">
        <v>3</v>
      </c>
      <c r="DE35" t="s">
        <v>3</v>
      </c>
      <c r="DF35">
        <f t="shared" ref="DF35:DF49" si="17">ROUND(ROUND(AE35,2)*CX35,2)</f>
        <v>0</v>
      </c>
      <c r="DG35">
        <f t="shared" si="12"/>
        <v>0</v>
      </c>
      <c r="DH35">
        <f t="shared" si="13"/>
        <v>0</v>
      </c>
      <c r="DI35">
        <f t="shared" si="6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ROW(Source!A77)</f>
        <v>77</v>
      </c>
      <c r="B36">
        <v>59537989</v>
      </c>
      <c r="C36">
        <v>59538572</v>
      </c>
      <c r="D36">
        <v>52765084</v>
      </c>
      <c r="E36">
        <v>1</v>
      </c>
      <c r="F36">
        <v>1</v>
      </c>
      <c r="G36">
        <v>1074</v>
      </c>
      <c r="H36">
        <v>2</v>
      </c>
      <c r="I36" t="s">
        <v>391</v>
      </c>
      <c r="J36" t="s">
        <v>392</v>
      </c>
      <c r="K36" t="s">
        <v>393</v>
      </c>
      <c r="L36">
        <v>1368</v>
      </c>
      <c r="N36">
        <v>1011</v>
      </c>
      <c r="O36" t="s">
        <v>239</v>
      </c>
      <c r="P36" t="s">
        <v>239</v>
      </c>
      <c r="Q36">
        <v>1</v>
      </c>
      <c r="W36">
        <v>0</v>
      </c>
      <c r="X36">
        <v>1492342802</v>
      </c>
      <c r="Y36">
        <f t="shared" si="14"/>
        <v>2.5850000000000004</v>
      </c>
      <c r="AA36">
        <v>0</v>
      </c>
      <c r="AB36">
        <v>145.59</v>
      </c>
      <c r="AC36">
        <v>14.54</v>
      </c>
      <c r="AD36">
        <v>0</v>
      </c>
      <c r="AE36">
        <v>0</v>
      </c>
      <c r="AF36">
        <v>145.59</v>
      </c>
      <c r="AG36">
        <v>14.54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2.35</v>
      </c>
      <c r="AU36" t="s">
        <v>22</v>
      </c>
      <c r="AV36">
        <v>0</v>
      </c>
      <c r="AW36">
        <v>2</v>
      </c>
      <c r="AX36">
        <v>59538591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ROUND(Y36*Source!I77*DO36,9)</f>
        <v>0</v>
      </c>
      <c r="CX36">
        <f>ROUND(Y36*Source!I77,9)</f>
        <v>0.1362295</v>
      </c>
      <c r="CY36">
        <f t="shared" ref="CY36:CY41" si="18">AB36</f>
        <v>145.59</v>
      </c>
      <c r="CZ36">
        <f t="shared" ref="CZ36:CZ41" si="19">AF36</f>
        <v>145.59</v>
      </c>
      <c r="DA36">
        <f t="shared" ref="DA36:DA41" si="20">AJ36</f>
        <v>1</v>
      </c>
      <c r="DB36">
        <f t="shared" si="15"/>
        <v>376.4</v>
      </c>
      <c r="DC36">
        <f t="shared" si="16"/>
        <v>37.6</v>
      </c>
      <c r="DD36" t="s">
        <v>3</v>
      </c>
      <c r="DE36" t="s">
        <v>3</v>
      </c>
      <c r="DF36">
        <f t="shared" si="17"/>
        <v>0</v>
      </c>
      <c r="DG36">
        <f t="shared" si="12"/>
        <v>19.829999999999998</v>
      </c>
      <c r="DH36">
        <f t="shared" si="13"/>
        <v>1.98</v>
      </c>
      <c r="DI36">
        <f t="shared" si="6"/>
        <v>0</v>
      </c>
      <c r="DJ36">
        <f t="shared" ref="DJ36:DJ41" si="21">DG36</f>
        <v>19.829999999999998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ROW(Source!A77)</f>
        <v>77</v>
      </c>
      <c r="B37">
        <v>59537989</v>
      </c>
      <c r="C37">
        <v>59538572</v>
      </c>
      <c r="D37">
        <v>52765288</v>
      </c>
      <c r="E37">
        <v>1</v>
      </c>
      <c r="F37">
        <v>1</v>
      </c>
      <c r="G37">
        <v>1074</v>
      </c>
      <c r="H37">
        <v>2</v>
      </c>
      <c r="I37" t="s">
        <v>409</v>
      </c>
      <c r="J37" t="s">
        <v>410</v>
      </c>
      <c r="K37" t="s">
        <v>411</v>
      </c>
      <c r="L37">
        <v>1368</v>
      </c>
      <c r="N37">
        <v>1011</v>
      </c>
      <c r="O37" t="s">
        <v>239</v>
      </c>
      <c r="P37" t="s">
        <v>239</v>
      </c>
      <c r="Q37">
        <v>1</v>
      </c>
      <c r="W37">
        <v>0</v>
      </c>
      <c r="X37">
        <v>-756960313</v>
      </c>
      <c r="Y37">
        <f t="shared" si="14"/>
        <v>1.0010000000000001</v>
      </c>
      <c r="AA37">
        <v>0</v>
      </c>
      <c r="AB37">
        <v>140.38</v>
      </c>
      <c r="AC37">
        <v>12.62</v>
      </c>
      <c r="AD37">
        <v>0</v>
      </c>
      <c r="AE37">
        <v>0</v>
      </c>
      <c r="AF37">
        <v>140.38</v>
      </c>
      <c r="AG37">
        <v>12.62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0.91</v>
      </c>
      <c r="AU37" t="s">
        <v>22</v>
      </c>
      <c r="AV37">
        <v>0</v>
      </c>
      <c r="AW37">
        <v>2</v>
      </c>
      <c r="AX37">
        <v>59538592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ROUND(Y37*Source!I77*DO37,9)</f>
        <v>0</v>
      </c>
      <c r="CX37">
        <f>ROUND(Y37*Source!I77,9)</f>
        <v>5.27527E-2</v>
      </c>
      <c r="CY37">
        <f t="shared" si="18"/>
        <v>140.38</v>
      </c>
      <c r="CZ37">
        <f t="shared" si="19"/>
        <v>140.38</v>
      </c>
      <c r="DA37">
        <f t="shared" si="20"/>
        <v>1</v>
      </c>
      <c r="DB37">
        <f t="shared" si="15"/>
        <v>140.5</v>
      </c>
      <c r="DC37">
        <f t="shared" si="16"/>
        <v>12.6</v>
      </c>
      <c r="DD37" t="s">
        <v>3</v>
      </c>
      <c r="DE37" t="s">
        <v>3</v>
      </c>
      <c r="DF37">
        <f t="shared" si="17"/>
        <v>0</v>
      </c>
      <c r="DG37">
        <f t="shared" si="12"/>
        <v>7.41</v>
      </c>
      <c r="DH37">
        <f t="shared" si="13"/>
        <v>0.67</v>
      </c>
      <c r="DI37">
        <f t="shared" si="6"/>
        <v>0</v>
      </c>
      <c r="DJ37">
        <f t="shared" si="21"/>
        <v>7.41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ROW(Source!A77)</f>
        <v>77</v>
      </c>
      <c r="B38">
        <v>59537989</v>
      </c>
      <c r="C38">
        <v>59538572</v>
      </c>
      <c r="D38">
        <v>52765277</v>
      </c>
      <c r="E38">
        <v>1</v>
      </c>
      <c r="F38">
        <v>1</v>
      </c>
      <c r="G38">
        <v>1074</v>
      </c>
      <c r="H38">
        <v>2</v>
      </c>
      <c r="I38" t="s">
        <v>412</v>
      </c>
      <c r="J38" t="s">
        <v>413</v>
      </c>
      <c r="K38" t="s">
        <v>414</v>
      </c>
      <c r="L38">
        <v>1368</v>
      </c>
      <c r="N38">
        <v>1011</v>
      </c>
      <c r="O38" t="s">
        <v>239</v>
      </c>
      <c r="P38" t="s">
        <v>239</v>
      </c>
      <c r="Q38">
        <v>1</v>
      </c>
      <c r="W38">
        <v>0</v>
      </c>
      <c r="X38">
        <v>-1692795280</v>
      </c>
      <c r="Y38">
        <f t="shared" si="14"/>
        <v>7.8870000000000005</v>
      </c>
      <c r="AA38">
        <v>0</v>
      </c>
      <c r="AB38">
        <v>163.81</v>
      </c>
      <c r="AC38">
        <v>14.54</v>
      </c>
      <c r="AD38">
        <v>0</v>
      </c>
      <c r="AE38">
        <v>0</v>
      </c>
      <c r="AF38">
        <v>163.81</v>
      </c>
      <c r="AG38">
        <v>14.54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7.17</v>
      </c>
      <c r="AU38" t="s">
        <v>22</v>
      </c>
      <c r="AV38">
        <v>0</v>
      </c>
      <c r="AW38">
        <v>2</v>
      </c>
      <c r="AX38">
        <v>59538593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ROUND(Y38*Source!I77*DO38,9)</f>
        <v>0</v>
      </c>
      <c r="CX38">
        <f>ROUND(Y38*Source!I77,9)</f>
        <v>0.41564489999999998</v>
      </c>
      <c r="CY38">
        <f t="shared" si="18"/>
        <v>163.81</v>
      </c>
      <c r="CZ38">
        <f t="shared" si="19"/>
        <v>163.81</v>
      </c>
      <c r="DA38">
        <f t="shared" si="20"/>
        <v>1</v>
      </c>
      <c r="DB38">
        <f t="shared" si="15"/>
        <v>1292</v>
      </c>
      <c r="DC38">
        <f t="shared" si="16"/>
        <v>114.7</v>
      </c>
      <c r="DD38" t="s">
        <v>3</v>
      </c>
      <c r="DE38" t="s">
        <v>3</v>
      </c>
      <c r="DF38">
        <f t="shared" si="17"/>
        <v>0</v>
      </c>
      <c r="DG38">
        <f t="shared" si="12"/>
        <v>68.09</v>
      </c>
      <c r="DH38">
        <f t="shared" si="13"/>
        <v>6.04</v>
      </c>
      <c r="DI38">
        <f t="shared" si="6"/>
        <v>0</v>
      </c>
      <c r="DJ38">
        <f t="shared" si="21"/>
        <v>68.09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ROW(Source!A77)</f>
        <v>77</v>
      </c>
      <c r="B39">
        <v>59537989</v>
      </c>
      <c r="C39">
        <v>59538572</v>
      </c>
      <c r="D39">
        <v>52765278</v>
      </c>
      <c r="E39">
        <v>1</v>
      </c>
      <c r="F39">
        <v>1</v>
      </c>
      <c r="G39">
        <v>1074</v>
      </c>
      <c r="H39">
        <v>2</v>
      </c>
      <c r="I39" t="s">
        <v>415</v>
      </c>
      <c r="J39" t="s">
        <v>416</v>
      </c>
      <c r="K39" t="s">
        <v>417</v>
      </c>
      <c r="L39">
        <v>1368</v>
      </c>
      <c r="N39">
        <v>1011</v>
      </c>
      <c r="O39" t="s">
        <v>239</v>
      </c>
      <c r="P39" t="s">
        <v>239</v>
      </c>
      <c r="Q39">
        <v>1</v>
      </c>
      <c r="W39">
        <v>0</v>
      </c>
      <c r="X39">
        <v>-1022020207</v>
      </c>
      <c r="Y39">
        <f t="shared" si="14"/>
        <v>16.060000000000002</v>
      </c>
      <c r="AA39">
        <v>0</v>
      </c>
      <c r="AB39">
        <v>223.17</v>
      </c>
      <c r="AC39">
        <v>14.54</v>
      </c>
      <c r="AD39">
        <v>0</v>
      </c>
      <c r="AE39">
        <v>0</v>
      </c>
      <c r="AF39">
        <v>223.17</v>
      </c>
      <c r="AG39">
        <v>14.54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14.6</v>
      </c>
      <c r="AU39" t="s">
        <v>22</v>
      </c>
      <c r="AV39">
        <v>0</v>
      </c>
      <c r="AW39">
        <v>2</v>
      </c>
      <c r="AX39">
        <v>59538594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ROUND(Y39*Source!I77*DO39,9)</f>
        <v>0</v>
      </c>
      <c r="CX39">
        <f>ROUND(Y39*Source!I77,9)</f>
        <v>0.84636199999999995</v>
      </c>
      <c r="CY39">
        <f t="shared" si="18"/>
        <v>223.17</v>
      </c>
      <c r="CZ39">
        <f t="shared" si="19"/>
        <v>223.17</v>
      </c>
      <c r="DA39">
        <f t="shared" si="20"/>
        <v>1</v>
      </c>
      <c r="DB39">
        <f t="shared" si="15"/>
        <v>3584.1</v>
      </c>
      <c r="DC39">
        <f t="shared" si="16"/>
        <v>233.5</v>
      </c>
      <c r="DD39" t="s">
        <v>3</v>
      </c>
      <c r="DE39" t="s">
        <v>3</v>
      </c>
      <c r="DF39">
        <f t="shared" si="17"/>
        <v>0</v>
      </c>
      <c r="DG39">
        <f t="shared" si="12"/>
        <v>188.88</v>
      </c>
      <c r="DH39">
        <f t="shared" si="13"/>
        <v>12.31</v>
      </c>
      <c r="DI39">
        <f t="shared" si="6"/>
        <v>0</v>
      </c>
      <c r="DJ39">
        <f t="shared" si="21"/>
        <v>188.88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ROW(Source!A77)</f>
        <v>77</v>
      </c>
      <c r="B40">
        <v>59537989</v>
      </c>
      <c r="C40">
        <v>59538572</v>
      </c>
      <c r="D40">
        <v>52765310</v>
      </c>
      <c r="E40">
        <v>1</v>
      </c>
      <c r="F40">
        <v>1</v>
      </c>
      <c r="G40">
        <v>1074</v>
      </c>
      <c r="H40">
        <v>2</v>
      </c>
      <c r="I40" t="s">
        <v>418</v>
      </c>
      <c r="J40" t="s">
        <v>419</v>
      </c>
      <c r="K40" t="s">
        <v>420</v>
      </c>
      <c r="L40">
        <v>1368</v>
      </c>
      <c r="N40">
        <v>1011</v>
      </c>
      <c r="O40" t="s">
        <v>239</v>
      </c>
      <c r="P40" t="s">
        <v>239</v>
      </c>
      <c r="Q40">
        <v>1</v>
      </c>
      <c r="W40">
        <v>0</v>
      </c>
      <c r="X40">
        <v>1348335583</v>
      </c>
      <c r="Y40">
        <f t="shared" si="14"/>
        <v>1.9690000000000003</v>
      </c>
      <c r="AA40">
        <v>0</v>
      </c>
      <c r="AB40">
        <v>219.56</v>
      </c>
      <c r="AC40">
        <v>18.62</v>
      </c>
      <c r="AD40">
        <v>0</v>
      </c>
      <c r="AE40">
        <v>0</v>
      </c>
      <c r="AF40">
        <v>219.56</v>
      </c>
      <c r="AG40">
        <v>18.62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1.79</v>
      </c>
      <c r="AU40" t="s">
        <v>22</v>
      </c>
      <c r="AV40">
        <v>0</v>
      </c>
      <c r="AW40">
        <v>2</v>
      </c>
      <c r="AX40">
        <v>59538595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ROUND(Y40*Source!I77*DO40,9)</f>
        <v>0</v>
      </c>
      <c r="CX40">
        <f>ROUND(Y40*Source!I77,9)</f>
        <v>0.10376630000000001</v>
      </c>
      <c r="CY40">
        <f t="shared" si="18"/>
        <v>219.56</v>
      </c>
      <c r="CZ40">
        <f t="shared" si="19"/>
        <v>219.56</v>
      </c>
      <c r="DA40">
        <f t="shared" si="20"/>
        <v>1</v>
      </c>
      <c r="DB40">
        <f t="shared" si="15"/>
        <v>432.3</v>
      </c>
      <c r="DC40">
        <f t="shared" si="16"/>
        <v>36.700000000000003</v>
      </c>
      <c r="DD40" t="s">
        <v>3</v>
      </c>
      <c r="DE40" t="s">
        <v>3</v>
      </c>
      <c r="DF40">
        <f t="shared" si="17"/>
        <v>0</v>
      </c>
      <c r="DG40">
        <f t="shared" si="12"/>
        <v>22.78</v>
      </c>
      <c r="DH40">
        <f t="shared" si="13"/>
        <v>1.93</v>
      </c>
      <c r="DI40">
        <f t="shared" si="6"/>
        <v>0</v>
      </c>
      <c r="DJ40">
        <f t="shared" si="21"/>
        <v>22.78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ROW(Source!A77)</f>
        <v>77</v>
      </c>
      <c r="B41">
        <v>59537989</v>
      </c>
      <c r="C41">
        <v>59538572</v>
      </c>
      <c r="D41">
        <v>52765282</v>
      </c>
      <c r="E41">
        <v>1</v>
      </c>
      <c r="F41">
        <v>1</v>
      </c>
      <c r="G41">
        <v>1074</v>
      </c>
      <c r="H41">
        <v>2</v>
      </c>
      <c r="I41" t="s">
        <v>421</v>
      </c>
      <c r="J41" t="s">
        <v>422</v>
      </c>
      <c r="K41" t="s">
        <v>423</v>
      </c>
      <c r="L41">
        <v>1368</v>
      </c>
      <c r="N41">
        <v>1011</v>
      </c>
      <c r="O41" t="s">
        <v>239</v>
      </c>
      <c r="P41" t="s">
        <v>239</v>
      </c>
      <c r="Q41">
        <v>1</v>
      </c>
      <c r="W41">
        <v>0</v>
      </c>
      <c r="X41">
        <v>300076712</v>
      </c>
      <c r="Y41">
        <f t="shared" si="14"/>
        <v>0.57200000000000006</v>
      </c>
      <c r="AA41">
        <v>0</v>
      </c>
      <c r="AB41">
        <v>180.35</v>
      </c>
      <c r="AC41">
        <v>16.93</v>
      </c>
      <c r="AD41">
        <v>0</v>
      </c>
      <c r="AE41">
        <v>0</v>
      </c>
      <c r="AF41">
        <v>180.35</v>
      </c>
      <c r="AG41">
        <v>16.93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0.52</v>
      </c>
      <c r="AU41" t="s">
        <v>22</v>
      </c>
      <c r="AV41">
        <v>0</v>
      </c>
      <c r="AW41">
        <v>2</v>
      </c>
      <c r="AX41">
        <v>59538596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ROUND(Y41*Source!I77*DO41,9)</f>
        <v>0</v>
      </c>
      <c r="CX41">
        <f>ROUND(Y41*Source!I77,9)</f>
        <v>3.0144399999999998E-2</v>
      </c>
      <c r="CY41">
        <f t="shared" si="18"/>
        <v>180.35</v>
      </c>
      <c r="CZ41">
        <f t="shared" si="19"/>
        <v>180.35</v>
      </c>
      <c r="DA41">
        <f t="shared" si="20"/>
        <v>1</v>
      </c>
      <c r="DB41">
        <f t="shared" si="15"/>
        <v>103.2</v>
      </c>
      <c r="DC41">
        <f t="shared" si="16"/>
        <v>9.6999999999999993</v>
      </c>
      <c r="DD41" t="s">
        <v>3</v>
      </c>
      <c r="DE41" t="s">
        <v>3</v>
      </c>
      <c r="DF41">
        <f t="shared" si="17"/>
        <v>0</v>
      </c>
      <c r="DG41">
        <f t="shared" si="12"/>
        <v>5.44</v>
      </c>
      <c r="DH41">
        <f t="shared" si="13"/>
        <v>0.51</v>
      </c>
      <c r="DI41">
        <f t="shared" si="6"/>
        <v>0</v>
      </c>
      <c r="DJ41">
        <f t="shared" si="21"/>
        <v>5.44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ROW(Source!A77)</f>
        <v>77</v>
      </c>
      <c r="B42">
        <v>59537989</v>
      </c>
      <c r="C42">
        <v>59538572</v>
      </c>
      <c r="D42">
        <v>52735357</v>
      </c>
      <c r="E42">
        <v>1</v>
      </c>
      <c r="F42">
        <v>1</v>
      </c>
      <c r="G42">
        <v>1074</v>
      </c>
      <c r="H42">
        <v>3</v>
      </c>
      <c r="I42" t="s">
        <v>406</v>
      </c>
      <c r="J42" t="s">
        <v>407</v>
      </c>
      <c r="K42" t="s">
        <v>408</v>
      </c>
      <c r="L42">
        <v>1339</v>
      </c>
      <c r="N42">
        <v>1007</v>
      </c>
      <c r="O42" t="s">
        <v>108</v>
      </c>
      <c r="P42" t="s">
        <v>108</v>
      </c>
      <c r="Q42">
        <v>1</v>
      </c>
      <c r="W42">
        <v>0</v>
      </c>
      <c r="X42">
        <v>-1517890377</v>
      </c>
      <c r="Y42">
        <f>AT42</f>
        <v>7</v>
      </c>
      <c r="AA42">
        <v>7.07</v>
      </c>
      <c r="AB42">
        <v>0</v>
      </c>
      <c r="AC42">
        <v>0</v>
      </c>
      <c r="AD42">
        <v>0</v>
      </c>
      <c r="AE42">
        <v>7.07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7</v>
      </c>
      <c r="AU42" t="s">
        <v>3</v>
      </c>
      <c r="AV42">
        <v>0</v>
      </c>
      <c r="AW42">
        <v>2</v>
      </c>
      <c r="AX42">
        <v>59538597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ROUND(Y42*Source!I77,9)</f>
        <v>0.36890000000000001</v>
      </c>
      <c r="CY42">
        <f>AA42</f>
        <v>7.07</v>
      </c>
      <c r="CZ42">
        <f>AE42</f>
        <v>7.07</v>
      </c>
      <c r="DA42">
        <f>AI42</f>
        <v>1</v>
      </c>
      <c r="DB42">
        <f>ROUND(ROUND(AT42*CZ42,2),1)</f>
        <v>49.5</v>
      </c>
      <c r="DC42">
        <f>ROUND(ROUND(AT42*AG42,2),1)</f>
        <v>0</v>
      </c>
      <c r="DD42" t="s">
        <v>3</v>
      </c>
      <c r="DE42" t="s">
        <v>3</v>
      </c>
      <c r="DF42">
        <f t="shared" si="17"/>
        <v>2.61</v>
      </c>
      <c r="DG42">
        <f t="shared" si="12"/>
        <v>0</v>
      </c>
      <c r="DH42">
        <f t="shared" si="13"/>
        <v>0</v>
      </c>
      <c r="DI42">
        <f t="shared" si="6"/>
        <v>0</v>
      </c>
      <c r="DJ42">
        <f>DF42</f>
        <v>2.61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ROW(Source!A78)</f>
        <v>78</v>
      </c>
      <c r="B43">
        <v>59537987</v>
      </c>
      <c r="C43">
        <v>59538572</v>
      </c>
      <c r="D43">
        <v>52689274</v>
      </c>
      <c r="E43">
        <v>1074</v>
      </c>
      <c r="F43">
        <v>1</v>
      </c>
      <c r="G43">
        <v>1074</v>
      </c>
      <c r="H43">
        <v>1</v>
      </c>
      <c r="I43" t="s">
        <v>385</v>
      </c>
      <c r="J43" t="s">
        <v>3</v>
      </c>
      <c r="K43" t="s">
        <v>386</v>
      </c>
      <c r="L43">
        <v>1191</v>
      </c>
      <c r="N43">
        <v>1013</v>
      </c>
      <c r="O43" t="s">
        <v>387</v>
      </c>
      <c r="P43" t="s">
        <v>387</v>
      </c>
      <c r="Q43">
        <v>1</v>
      </c>
      <c r="W43">
        <v>0</v>
      </c>
      <c r="X43">
        <v>476480486</v>
      </c>
      <c r="Y43">
        <f t="shared" ref="Y43:Y49" si="22">(AT43*1.1)</f>
        <v>23.760000000000005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21.6</v>
      </c>
      <c r="AU43" t="s">
        <v>22</v>
      </c>
      <c r="AV43">
        <v>1</v>
      </c>
      <c r="AW43">
        <v>2</v>
      </c>
      <c r="AX43">
        <v>59538590</v>
      </c>
      <c r="AY43">
        <v>1</v>
      </c>
      <c r="AZ43">
        <v>0</v>
      </c>
      <c r="BA43">
        <v>44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ROUND(AT43*Source!I78*AH43*AL43,2)</f>
        <v>0</v>
      </c>
      <c r="CV43">
        <f>ROUND(Y43*Source!I78,9)</f>
        <v>1.2521519999999999</v>
      </c>
      <c r="CW43">
        <v>0</v>
      </c>
      <c r="CX43">
        <f>ROUND(Y43*Source!I78,9)</f>
        <v>1.2521519999999999</v>
      </c>
      <c r="CY43">
        <f>AD43</f>
        <v>0</v>
      </c>
      <c r="CZ43">
        <f>AH43</f>
        <v>0</v>
      </c>
      <c r="DA43">
        <f>AL43</f>
        <v>1</v>
      </c>
      <c r="DB43">
        <f t="shared" ref="DB43:DB49" si="23">ROUND((ROUND(AT43*CZ43,2)*1.1),1)</f>
        <v>0</v>
      </c>
      <c r="DC43">
        <f t="shared" ref="DC43:DC49" si="24">ROUND((ROUND(AT43*AG43,2)*1.1),1)</f>
        <v>0</v>
      </c>
      <c r="DD43" t="s">
        <v>3</v>
      </c>
      <c r="DE43" t="s">
        <v>3</v>
      </c>
      <c r="DF43">
        <f t="shared" si="17"/>
        <v>0</v>
      </c>
      <c r="DG43">
        <f t="shared" si="12"/>
        <v>0</v>
      </c>
      <c r="DH43">
        <f t="shared" si="13"/>
        <v>0</v>
      </c>
      <c r="DI43">
        <f t="shared" si="6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ROW(Source!A78)</f>
        <v>78</v>
      </c>
      <c r="B44">
        <v>59537987</v>
      </c>
      <c r="C44">
        <v>59538572</v>
      </c>
      <c r="D44">
        <v>52765084</v>
      </c>
      <c r="E44">
        <v>1</v>
      </c>
      <c r="F44">
        <v>1</v>
      </c>
      <c r="G44">
        <v>1074</v>
      </c>
      <c r="H44">
        <v>2</v>
      </c>
      <c r="I44" t="s">
        <v>391</v>
      </c>
      <c r="J44" t="s">
        <v>392</v>
      </c>
      <c r="K44" t="s">
        <v>393</v>
      </c>
      <c r="L44">
        <v>1368</v>
      </c>
      <c r="N44">
        <v>1011</v>
      </c>
      <c r="O44" t="s">
        <v>239</v>
      </c>
      <c r="P44" t="s">
        <v>239</v>
      </c>
      <c r="Q44">
        <v>1</v>
      </c>
      <c r="W44">
        <v>0</v>
      </c>
      <c r="X44">
        <v>1492342802</v>
      </c>
      <c r="Y44">
        <f t="shared" si="22"/>
        <v>2.5850000000000004</v>
      </c>
      <c r="AA44">
        <v>0</v>
      </c>
      <c r="AB44">
        <v>1935.9</v>
      </c>
      <c r="AC44">
        <v>584.88</v>
      </c>
      <c r="AD44">
        <v>0</v>
      </c>
      <c r="AE44">
        <v>0</v>
      </c>
      <c r="AF44">
        <v>145.59</v>
      </c>
      <c r="AG44">
        <v>14.54</v>
      </c>
      <c r="AH44">
        <v>0</v>
      </c>
      <c r="AI44">
        <v>1</v>
      </c>
      <c r="AJ44">
        <v>12.7</v>
      </c>
      <c r="AK44">
        <v>38.42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2.35</v>
      </c>
      <c r="AU44" t="s">
        <v>22</v>
      </c>
      <c r="AV44">
        <v>0</v>
      </c>
      <c r="AW44">
        <v>2</v>
      </c>
      <c r="AX44">
        <v>59538591</v>
      </c>
      <c r="AY44">
        <v>1</v>
      </c>
      <c r="AZ44">
        <v>0</v>
      </c>
      <c r="BA44">
        <v>45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ROUND(Y44*Source!I78*DO44,9)</f>
        <v>0</v>
      </c>
      <c r="CX44">
        <f>ROUND(Y44*Source!I78,9)</f>
        <v>0.1362295</v>
      </c>
      <c r="CY44">
        <f t="shared" ref="CY44:CY49" si="25">AB44</f>
        <v>1935.9</v>
      </c>
      <c r="CZ44">
        <f t="shared" ref="CZ44:CZ49" si="26">AF44</f>
        <v>145.59</v>
      </c>
      <c r="DA44">
        <f t="shared" ref="DA44:DA49" si="27">AJ44</f>
        <v>12.7</v>
      </c>
      <c r="DB44">
        <f t="shared" si="23"/>
        <v>376.4</v>
      </c>
      <c r="DC44">
        <f t="shared" si="24"/>
        <v>37.6</v>
      </c>
      <c r="DD44" t="s">
        <v>3</v>
      </c>
      <c r="DE44" t="s">
        <v>3</v>
      </c>
      <c r="DF44">
        <f t="shared" si="17"/>
        <v>0</v>
      </c>
      <c r="DG44">
        <f t="shared" ref="DG44:DG49" si="28">ROUND(ROUND(AF44*AJ44,2)*CX44,2)</f>
        <v>251.89</v>
      </c>
      <c r="DH44">
        <f t="shared" ref="DH44:DH49" si="29">ROUND(ROUND(AG44*AK44,2)*CX44,2)</f>
        <v>76.099999999999994</v>
      </c>
      <c r="DI44">
        <f t="shared" si="6"/>
        <v>0</v>
      </c>
      <c r="DJ44">
        <f t="shared" ref="DJ44:DJ49" si="30">DG44</f>
        <v>251.89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ROW(Source!A78)</f>
        <v>78</v>
      </c>
      <c r="B45">
        <v>59537987</v>
      </c>
      <c r="C45">
        <v>59538572</v>
      </c>
      <c r="D45">
        <v>52765288</v>
      </c>
      <c r="E45">
        <v>1</v>
      </c>
      <c r="F45">
        <v>1</v>
      </c>
      <c r="G45">
        <v>1074</v>
      </c>
      <c r="H45">
        <v>2</v>
      </c>
      <c r="I45" t="s">
        <v>409</v>
      </c>
      <c r="J45" t="s">
        <v>410</v>
      </c>
      <c r="K45" t="s">
        <v>411</v>
      </c>
      <c r="L45">
        <v>1368</v>
      </c>
      <c r="N45">
        <v>1011</v>
      </c>
      <c r="O45" t="s">
        <v>239</v>
      </c>
      <c r="P45" t="s">
        <v>239</v>
      </c>
      <c r="Q45">
        <v>1</v>
      </c>
      <c r="W45">
        <v>0</v>
      </c>
      <c r="X45">
        <v>-756960313</v>
      </c>
      <c r="Y45">
        <f t="shared" si="22"/>
        <v>1.0010000000000001</v>
      </c>
      <c r="AA45">
        <v>0</v>
      </c>
      <c r="AB45">
        <v>1787.25</v>
      </c>
      <c r="AC45">
        <v>507.65</v>
      </c>
      <c r="AD45">
        <v>0</v>
      </c>
      <c r="AE45">
        <v>0</v>
      </c>
      <c r="AF45">
        <v>140.38</v>
      </c>
      <c r="AG45">
        <v>12.62</v>
      </c>
      <c r="AH45">
        <v>0</v>
      </c>
      <c r="AI45">
        <v>1</v>
      </c>
      <c r="AJ45">
        <v>12.16</v>
      </c>
      <c r="AK45">
        <v>38.42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0.91</v>
      </c>
      <c r="AU45" t="s">
        <v>22</v>
      </c>
      <c r="AV45">
        <v>0</v>
      </c>
      <c r="AW45">
        <v>2</v>
      </c>
      <c r="AX45">
        <v>59538592</v>
      </c>
      <c r="AY45">
        <v>1</v>
      </c>
      <c r="AZ45">
        <v>0</v>
      </c>
      <c r="BA45">
        <v>46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ROUND(Y45*Source!I78*DO45,9)</f>
        <v>0</v>
      </c>
      <c r="CX45">
        <f>ROUND(Y45*Source!I78,9)</f>
        <v>5.27527E-2</v>
      </c>
      <c r="CY45">
        <f t="shared" si="25"/>
        <v>1787.25</v>
      </c>
      <c r="CZ45">
        <f t="shared" si="26"/>
        <v>140.38</v>
      </c>
      <c r="DA45">
        <f t="shared" si="27"/>
        <v>12.16</v>
      </c>
      <c r="DB45">
        <f t="shared" si="23"/>
        <v>140.5</v>
      </c>
      <c r="DC45">
        <f t="shared" si="24"/>
        <v>12.6</v>
      </c>
      <c r="DD45" t="s">
        <v>3</v>
      </c>
      <c r="DE45" t="s">
        <v>3</v>
      </c>
      <c r="DF45">
        <f t="shared" si="17"/>
        <v>0</v>
      </c>
      <c r="DG45">
        <f t="shared" si="28"/>
        <v>90.05</v>
      </c>
      <c r="DH45">
        <f t="shared" si="29"/>
        <v>25.58</v>
      </c>
      <c r="DI45">
        <f t="shared" si="6"/>
        <v>0</v>
      </c>
      <c r="DJ45">
        <f t="shared" si="30"/>
        <v>90.05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ROW(Source!A78)</f>
        <v>78</v>
      </c>
      <c r="B46">
        <v>59537987</v>
      </c>
      <c r="C46">
        <v>59538572</v>
      </c>
      <c r="D46">
        <v>52765277</v>
      </c>
      <c r="E46">
        <v>1</v>
      </c>
      <c r="F46">
        <v>1</v>
      </c>
      <c r="G46">
        <v>1074</v>
      </c>
      <c r="H46">
        <v>2</v>
      </c>
      <c r="I46" t="s">
        <v>412</v>
      </c>
      <c r="J46" t="s">
        <v>413</v>
      </c>
      <c r="K46" t="s">
        <v>414</v>
      </c>
      <c r="L46">
        <v>1368</v>
      </c>
      <c r="N46">
        <v>1011</v>
      </c>
      <c r="O46" t="s">
        <v>239</v>
      </c>
      <c r="P46" t="s">
        <v>239</v>
      </c>
      <c r="Q46">
        <v>1</v>
      </c>
      <c r="W46">
        <v>0</v>
      </c>
      <c r="X46">
        <v>-1692795280</v>
      </c>
      <c r="Y46">
        <f t="shared" si="22"/>
        <v>7.8870000000000005</v>
      </c>
      <c r="AA46">
        <v>0</v>
      </c>
      <c r="AB46">
        <v>2140.4299999999998</v>
      </c>
      <c r="AC46">
        <v>584.88</v>
      </c>
      <c r="AD46">
        <v>0</v>
      </c>
      <c r="AE46">
        <v>0</v>
      </c>
      <c r="AF46">
        <v>163.81</v>
      </c>
      <c r="AG46">
        <v>14.54</v>
      </c>
      <c r="AH46">
        <v>0</v>
      </c>
      <c r="AI46">
        <v>1</v>
      </c>
      <c r="AJ46">
        <v>12.48</v>
      </c>
      <c r="AK46">
        <v>38.42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7.17</v>
      </c>
      <c r="AU46" t="s">
        <v>22</v>
      </c>
      <c r="AV46">
        <v>0</v>
      </c>
      <c r="AW46">
        <v>2</v>
      </c>
      <c r="AX46">
        <v>59538593</v>
      </c>
      <c r="AY46">
        <v>1</v>
      </c>
      <c r="AZ46">
        <v>0</v>
      </c>
      <c r="BA46">
        <v>47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ROUND(Y46*Source!I78*DO46,9)</f>
        <v>0</v>
      </c>
      <c r="CX46">
        <f>ROUND(Y46*Source!I78,9)</f>
        <v>0.41564489999999998</v>
      </c>
      <c r="CY46">
        <f t="shared" si="25"/>
        <v>2140.4299999999998</v>
      </c>
      <c r="CZ46">
        <f t="shared" si="26"/>
        <v>163.81</v>
      </c>
      <c r="DA46">
        <f t="shared" si="27"/>
        <v>12.48</v>
      </c>
      <c r="DB46">
        <f t="shared" si="23"/>
        <v>1292</v>
      </c>
      <c r="DC46">
        <f t="shared" si="24"/>
        <v>114.7</v>
      </c>
      <c r="DD46" t="s">
        <v>3</v>
      </c>
      <c r="DE46" t="s">
        <v>3</v>
      </c>
      <c r="DF46">
        <f t="shared" si="17"/>
        <v>0</v>
      </c>
      <c r="DG46">
        <f t="shared" si="28"/>
        <v>849.72</v>
      </c>
      <c r="DH46">
        <f t="shared" si="29"/>
        <v>232.19</v>
      </c>
      <c r="DI46">
        <f t="shared" si="6"/>
        <v>0</v>
      </c>
      <c r="DJ46">
        <f t="shared" si="30"/>
        <v>849.72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ROW(Source!A78)</f>
        <v>78</v>
      </c>
      <c r="B47">
        <v>59537987</v>
      </c>
      <c r="C47">
        <v>59538572</v>
      </c>
      <c r="D47">
        <v>52765278</v>
      </c>
      <c r="E47">
        <v>1</v>
      </c>
      <c r="F47">
        <v>1</v>
      </c>
      <c r="G47">
        <v>1074</v>
      </c>
      <c r="H47">
        <v>2</v>
      </c>
      <c r="I47" t="s">
        <v>415</v>
      </c>
      <c r="J47" t="s">
        <v>416</v>
      </c>
      <c r="K47" t="s">
        <v>417</v>
      </c>
      <c r="L47">
        <v>1368</v>
      </c>
      <c r="N47">
        <v>1011</v>
      </c>
      <c r="O47" t="s">
        <v>239</v>
      </c>
      <c r="P47" t="s">
        <v>239</v>
      </c>
      <c r="Q47">
        <v>1</v>
      </c>
      <c r="W47">
        <v>0</v>
      </c>
      <c r="X47">
        <v>-1022020207</v>
      </c>
      <c r="Y47">
        <f t="shared" si="22"/>
        <v>16.060000000000002</v>
      </c>
      <c r="AA47">
        <v>0</v>
      </c>
      <c r="AB47">
        <v>2782.88</v>
      </c>
      <c r="AC47">
        <v>584.88</v>
      </c>
      <c r="AD47">
        <v>0</v>
      </c>
      <c r="AE47">
        <v>0</v>
      </c>
      <c r="AF47">
        <v>223.17</v>
      </c>
      <c r="AG47">
        <v>14.54</v>
      </c>
      <c r="AH47">
        <v>0</v>
      </c>
      <c r="AI47">
        <v>1</v>
      </c>
      <c r="AJ47">
        <v>11.91</v>
      </c>
      <c r="AK47">
        <v>38.42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14.6</v>
      </c>
      <c r="AU47" t="s">
        <v>22</v>
      </c>
      <c r="AV47">
        <v>0</v>
      </c>
      <c r="AW47">
        <v>2</v>
      </c>
      <c r="AX47">
        <v>59538594</v>
      </c>
      <c r="AY47">
        <v>1</v>
      </c>
      <c r="AZ47">
        <v>0</v>
      </c>
      <c r="BA47">
        <v>48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ROUND(Y47*Source!I78*DO47,9)</f>
        <v>0</v>
      </c>
      <c r="CX47">
        <f>ROUND(Y47*Source!I78,9)</f>
        <v>0.84636199999999995</v>
      </c>
      <c r="CY47">
        <f t="shared" si="25"/>
        <v>2782.88</v>
      </c>
      <c r="CZ47">
        <f t="shared" si="26"/>
        <v>223.17</v>
      </c>
      <c r="DA47">
        <f t="shared" si="27"/>
        <v>11.91</v>
      </c>
      <c r="DB47">
        <f t="shared" si="23"/>
        <v>3584.1</v>
      </c>
      <c r="DC47">
        <f t="shared" si="24"/>
        <v>233.5</v>
      </c>
      <c r="DD47" t="s">
        <v>3</v>
      </c>
      <c r="DE47" t="s">
        <v>3</v>
      </c>
      <c r="DF47">
        <f t="shared" si="17"/>
        <v>0</v>
      </c>
      <c r="DG47">
        <f t="shared" si="28"/>
        <v>2249.59</v>
      </c>
      <c r="DH47">
        <f t="shared" si="29"/>
        <v>472.8</v>
      </c>
      <c r="DI47">
        <f t="shared" si="6"/>
        <v>0</v>
      </c>
      <c r="DJ47">
        <f t="shared" si="30"/>
        <v>2249.59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ROW(Source!A78)</f>
        <v>78</v>
      </c>
      <c r="B48">
        <v>59537987</v>
      </c>
      <c r="C48">
        <v>59538572</v>
      </c>
      <c r="D48">
        <v>52765310</v>
      </c>
      <c r="E48">
        <v>1</v>
      </c>
      <c r="F48">
        <v>1</v>
      </c>
      <c r="G48">
        <v>1074</v>
      </c>
      <c r="H48">
        <v>2</v>
      </c>
      <c r="I48" t="s">
        <v>418</v>
      </c>
      <c r="J48" t="s">
        <v>419</v>
      </c>
      <c r="K48" t="s">
        <v>420</v>
      </c>
      <c r="L48">
        <v>1368</v>
      </c>
      <c r="N48">
        <v>1011</v>
      </c>
      <c r="O48" t="s">
        <v>239</v>
      </c>
      <c r="P48" t="s">
        <v>239</v>
      </c>
      <c r="Q48">
        <v>1</v>
      </c>
      <c r="W48">
        <v>0</v>
      </c>
      <c r="X48">
        <v>1348335583</v>
      </c>
      <c r="Y48">
        <f t="shared" si="22"/>
        <v>1.9690000000000003</v>
      </c>
      <c r="AA48">
        <v>0</v>
      </c>
      <c r="AB48">
        <v>2866.6</v>
      </c>
      <c r="AC48">
        <v>749</v>
      </c>
      <c r="AD48">
        <v>0</v>
      </c>
      <c r="AE48">
        <v>0</v>
      </c>
      <c r="AF48">
        <v>219.56</v>
      </c>
      <c r="AG48">
        <v>18.62</v>
      </c>
      <c r="AH48">
        <v>0</v>
      </c>
      <c r="AI48">
        <v>1</v>
      </c>
      <c r="AJ48">
        <v>12.47</v>
      </c>
      <c r="AK48">
        <v>38.42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1.79</v>
      </c>
      <c r="AU48" t="s">
        <v>22</v>
      </c>
      <c r="AV48">
        <v>0</v>
      </c>
      <c r="AW48">
        <v>2</v>
      </c>
      <c r="AX48">
        <v>59538595</v>
      </c>
      <c r="AY48">
        <v>1</v>
      </c>
      <c r="AZ48">
        <v>0</v>
      </c>
      <c r="BA48">
        <v>49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ROUND(Y48*Source!I78*DO48,9)</f>
        <v>0</v>
      </c>
      <c r="CX48">
        <f>ROUND(Y48*Source!I78,9)</f>
        <v>0.10376630000000001</v>
      </c>
      <c r="CY48">
        <f t="shared" si="25"/>
        <v>2866.6</v>
      </c>
      <c r="CZ48">
        <f t="shared" si="26"/>
        <v>219.56</v>
      </c>
      <c r="DA48">
        <f t="shared" si="27"/>
        <v>12.47</v>
      </c>
      <c r="DB48">
        <f t="shared" si="23"/>
        <v>432.3</v>
      </c>
      <c r="DC48">
        <f t="shared" si="24"/>
        <v>36.700000000000003</v>
      </c>
      <c r="DD48" t="s">
        <v>3</v>
      </c>
      <c r="DE48" t="s">
        <v>3</v>
      </c>
      <c r="DF48">
        <f t="shared" si="17"/>
        <v>0</v>
      </c>
      <c r="DG48">
        <f t="shared" si="28"/>
        <v>284.10000000000002</v>
      </c>
      <c r="DH48">
        <f t="shared" si="29"/>
        <v>74.23</v>
      </c>
      <c r="DI48">
        <f t="shared" si="6"/>
        <v>0</v>
      </c>
      <c r="DJ48">
        <f t="shared" si="30"/>
        <v>284.10000000000002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ROW(Source!A78)</f>
        <v>78</v>
      </c>
      <c r="B49">
        <v>59537987</v>
      </c>
      <c r="C49">
        <v>59538572</v>
      </c>
      <c r="D49">
        <v>52765282</v>
      </c>
      <c r="E49">
        <v>1</v>
      </c>
      <c r="F49">
        <v>1</v>
      </c>
      <c r="G49">
        <v>1074</v>
      </c>
      <c r="H49">
        <v>2</v>
      </c>
      <c r="I49" t="s">
        <v>421</v>
      </c>
      <c r="J49" t="s">
        <v>422</v>
      </c>
      <c r="K49" t="s">
        <v>423</v>
      </c>
      <c r="L49">
        <v>1368</v>
      </c>
      <c r="N49">
        <v>1011</v>
      </c>
      <c r="O49" t="s">
        <v>239</v>
      </c>
      <c r="P49" t="s">
        <v>239</v>
      </c>
      <c r="Q49">
        <v>1</v>
      </c>
      <c r="W49">
        <v>0</v>
      </c>
      <c r="X49">
        <v>300076712</v>
      </c>
      <c r="Y49">
        <f t="shared" si="22"/>
        <v>0.57200000000000006</v>
      </c>
      <c r="AA49">
        <v>0</v>
      </c>
      <c r="AB49">
        <v>2407.54</v>
      </c>
      <c r="AC49">
        <v>681.02</v>
      </c>
      <c r="AD49">
        <v>0</v>
      </c>
      <c r="AE49">
        <v>0</v>
      </c>
      <c r="AF49">
        <v>180.35</v>
      </c>
      <c r="AG49">
        <v>16.93</v>
      </c>
      <c r="AH49">
        <v>0</v>
      </c>
      <c r="AI49">
        <v>1</v>
      </c>
      <c r="AJ49">
        <v>12.75</v>
      </c>
      <c r="AK49">
        <v>38.42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0.52</v>
      </c>
      <c r="AU49" t="s">
        <v>22</v>
      </c>
      <c r="AV49">
        <v>0</v>
      </c>
      <c r="AW49">
        <v>2</v>
      </c>
      <c r="AX49">
        <v>59538596</v>
      </c>
      <c r="AY49">
        <v>1</v>
      </c>
      <c r="AZ49">
        <v>0</v>
      </c>
      <c r="BA49">
        <v>50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ROUND(Y49*Source!I78*DO49,9)</f>
        <v>0</v>
      </c>
      <c r="CX49">
        <f>ROUND(Y49*Source!I78,9)</f>
        <v>3.0144399999999998E-2</v>
      </c>
      <c r="CY49">
        <f t="shared" si="25"/>
        <v>2407.54</v>
      </c>
      <c r="CZ49">
        <f t="shared" si="26"/>
        <v>180.35</v>
      </c>
      <c r="DA49">
        <f t="shared" si="27"/>
        <v>12.75</v>
      </c>
      <c r="DB49">
        <f t="shared" si="23"/>
        <v>103.2</v>
      </c>
      <c r="DC49">
        <f t="shared" si="24"/>
        <v>9.6999999999999993</v>
      </c>
      <c r="DD49" t="s">
        <v>3</v>
      </c>
      <c r="DE49" t="s">
        <v>3</v>
      </c>
      <c r="DF49">
        <f t="shared" si="17"/>
        <v>0</v>
      </c>
      <c r="DG49">
        <f t="shared" si="28"/>
        <v>69.319999999999993</v>
      </c>
      <c r="DH49">
        <f t="shared" si="29"/>
        <v>19.61</v>
      </c>
      <c r="DI49">
        <f t="shared" si="6"/>
        <v>0</v>
      </c>
      <c r="DJ49">
        <f t="shared" si="30"/>
        <v>69.319999999999993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ROW(Source!A78)</f>
        <v>78</v>
      </c>
      <c r="B50">
        <v>59537987</v>
      </c>
      <c r="C50">
        <v>59538572</v>
      </c>
      <c r="D50">
        <v>52735357</v>
      </c>
      <c r="E50">
        <v>1</v>
      </c>
      <c r="F50">
        <v>1</v>
      </c>
      <c r="G50">
        <v>1074</v>
      </c>
      <c r="H50">
        <v>3</v>
      </c>
      <c r="I50" t="s">
        <v>406</v>
      </c>
      <c r="J50" t="s">
        <v>407</v>
      </c>
      <c r="K50" t="s">
        <v>408</v>
      </c>
      <c r="L50">
        <v>1339</v>
      </c>
      <c r="N50">
        <v>1007</v>
      </c>
      <c r="O50" t="s">
        <v>108</v>
      </c>
      <c r="P50" t="s">
        <v>108</v>
      </c>
      <c r="Q50">
        <v>1</v>
      </c>
      <c r="W50">
        <v>0</v>
      </c>
      <c r="X50">
        <v>-1517890377</v>
      </c>
      <c r="Y50">
        <f>AT50</f>
        <v>7</v>
      </c>
      <c r="AA50">
        <v>49.94</v>
      </c>
      <c r="AB50">
        <v>0</v>
      </c>
      <c r="AC50">
        <v>0</v>
      </c>
      <c r="AD50">
        <v>0</v>
      </c>
      <c r="AE50">
        <v>7.07</v>
      </c>
      <c r="AF50">
        <v>0</v>
      </c>
      <c r="AG50">
        <v>0</v>
      </c>
      <c r="AH50">
        <v>0</v>
      </c>
      <c r="AI50">
        <v>7.05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7</v>
      </c>
      <c r="AU50" t="s">
        <v>3</v>
      </c>
      <c r="AV50">
        <v>0</v>
      </c>
      <c r="AW50">
        <v>2</v>
      </c>
      <c r="AX50">
        <v>59538597</v>
      </c>
      <c r="AY50">
        <v>1</v>
      </c>
      <c r="AZ50">
        <v>0</v>
      </c>
      <c r="BA50">
        <v>51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ROUND(Y50*Source!I78,9)</f>
        <v>0.36890000000000001</v>
      </c>
      <c r="CY50">
        <f>AA50</f>
        <v>49.94</v>
      </c>
      <c r="CZ50">
        <f>AE50</f>
        <v>7.07</v>
      </c>
      <c r="DA50">
        <f>AI50</f>
        <v>7.05</v>
      </c>
      <c r="DB50">
        <f>ROUND(ROUND(AT50*CZ50,2),1)</f>
        <v>49.5</v>
      </c>
      <c r="DC50">
        <f>ROUND(ROUND(AT50*AG50,2),1)</f>
        <v>0</v>
      </c>
      <c r="DD50" t="s">
        <v>3</v>
      </c>
      <c r="DE50" t="s">
        <v>3</v>
      </c>
      <c r="DF50">
        <f>ROUND(ROUND(AE50*AI50,2)*CX50,2)</f>
        <v>18.39</v>
      </c>
      <c r="DG50">
        <f t="shared" ref="DG50:DG56" si="31">ROUND(ROUND(AF50,2)*CX50,2)</f>
        <v>0</v>
      </c>
      <c r="DH50">
        <f t="shared" ref="DH50:DH56" si="32">ROUND(ROUND(AG50,2)*CX50,2)</f>
        <v>0</v>
      </c>
      <c r="DI50">
        <f t="shared" si="6"/>
        <v>0</v>
      </c>
      <c r="DJ50">
        <f>DF50</f>
        <v>18.39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ROW(Source!A81)</f>
        <v>81</v>
      </c>
      <c r="B51">
        <v>59537989</v>
      </c>
      <c r="C51">
        <v>59538600</v>
      </c>
      <c r="D51">
        <v>52689274</v>
      </c>
      <c r="E51">
        <v>1074</v>
      </c>
      <c r="F51">
        <v>1</v>
      </c>
      <c r="G51">
        <v>1074</v>
      </c>
      <c r="H51">
        <v>1</v>
      </c>
      <c r="I51" t="s">
        <v>385</v>
      </c>
      <c r="J51" t="s">
        <v>3</v>
      </c>
      <c r="K51" t="s">
        <v>386</v>
      </c>
      <c r="L51">
        <v>1191</v>
      </c>
      <c r="N51">
        <v>1013</v>
      </c>
      <c r="O51" t="s">
        <v>387</v>
      </c>
      <c r="P51" t="s">
        <v>387</v>
      </c>
      <c r="Q51">
        <v>1</v>
      </c>
      <c r="W51">
        <v>0</v>
      </c>
      <c r="X51">
        <v>476480486</v>
      </c>
      <c r="Y51">
        <f>(AT51*1.1)</f>
        <v>90.750000000000014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82.5</v>
      </c>
      <c r="AU51" t="s">
        <v>22</v>
      </c>
      <c r="AV51">
        <v>1</v>
      </c>
      <c r="AW51">
        <v>2</v>
      </c>
      <c r="AX51">
        <v>59538611</v>
      </c>
      <c r="AY51">
        <v>1</v>
      </c>
      <c r="AZ51">
        <v>0</v>
      </c>
      <c r="BA51">
        <v>53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ROUND(AT51*Source!I81*AH51*AL51,2)</f>
        <v>0</v>
      </c>
      <c r="CV51">
        <f>ROUND(Y51*Source!I81,9)</f>
        <v>22.6875</v>
      </c>
      <c r="CW51">
        <v>0</v>
      </c>
      <c r="CX51">
        <f>ROUND(Y51*Source!I81,9)</f>
        <v>22.6875</v>
      </c>
      <c r="CY51">
        <f>AD51</f>
        <v>0</v>
      </c>
      <c r="CZ51">
        <f>AH51</f>
        <v>0</v>
      </c>
      <c r="DA51">
        <f>AL51</f>
        <v>1</v>
      </c>
      <c r="DB51">
        <f>ROUND((ROUND(AT51*CZ51,2)*1.1),1)</f>
        <v>0</v>
      </c>
      <c r="DC51">
        <f>ROUND((ROUND(AT51*AG51,2)*1.1),1)</f>
        <v>0</v>
      </c>
      <c r="DD51" t="s">
        <v>3</v>
      </c>
      <c r="DE51" t="s">
        <v>3</v>
      </c>
      <c r="DF51">
        <f t="shared" ref="DF51:DF59" si="33">ROUND(ROUND(AE51,2)*CX51,2)</f>
        <v>0</v>
      </c>
      <c r="DG51">
        <f t="shared" si="31"/>
        <v>0</v>
      </c>
      <c r="DH51">
        <f t="shared" si="32"/>
        <v>0</v>
      </c>
      <c r="DI51">
        <f t="shared" si="6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ROW(Source!A81)</f>
        <v>81</v>
      </c>
      <c r="B52">
        <v>59537989</v>
      </c>
      <c r="C52">
        <v>59538600</v>
      </c>
      <c r="D52">
        <v>52765882</v>
      </c>
      <c r="E52">
        <v>1</v>
      </c>
      <c r="F52">
        <v>1</v>
      </c>
      <c r="G52">
        <v>1074</v>
      </c>
      <c r="H52">
        <v>2</v>
      </c>
      <c r="I52" t="s">
        <v>424</v>
      </c>
      <c r="J52" t="s">
        <v>425</v>
      </c>
      <c r="K52" t="s">
        <v>426</v>
      </c>
      <c r="L52">
        <v>1368</v>
      </c>
      <c r="N52">
        <v>1011</v>
      </c>
      <c r="O52" t="s">
        <v>239</v>
      </c>
      <c r="P52" t="s">
        <v>239</v>
      </c>
      <c r="Q52">
        <v>1</v>
      </c>
      <c r="W52">
        <v>0</v>
      </c>
      <c r="X52">
        <v>-1054899212</v>
      </c>
      <c r="Y52">
        <f>(AT52*1.1)</f>
        <v>4.1580000000000004</v>
      </c>
      <c r="AA52">
        <v>0</v>
      </c>
      <c r="AB52">
        <v>83.1</v>
      </c>
      <c r="AC52">
        <v>12.62</v>
      </c>
      <c r="AD52">
        <v>0</v>
      </c>
      <c r="AE52">
        <v>0</v>
      </c>
      <c r="AF52">
        <v>83.1</v>
      </c>
      <c r="AG52">
        <v>12.62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3.78</v>
      </c>
      <c r="AU52" t="s">
        <v>22</v>
      </c>
      <c r="AV52">
        <v>0</v>
      </c>
      <c r="AW52">
        <v>2</v>
      </c>
      <c r="AX52">
        <v>59538612</v>
      </c>
      <c r="AY52">
        <v>1</v>
      </c>
      <c r="AZ52">
        <v>0</v>
      </c>
      <c r="BA52">
        <v>54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ROUND(Y52*Source!I81*DO52,9)</f>
        <v>0</v>
      </c>
      <c r="CX52">
        <f>ROUND(Y52*Source!I81,9)</f>
        <v>1.0395000000000001</v>
      </c>
      <c r="CY52">
        <f>AB52</f>
        <v>83.1</v>
      </c>
      <c r="CZ52">
        <f>AF52</f>
        <v>83.1</v>
      </c>
      <c r="DA52">
        <f>AJ52</f>
        <v>1</v>
      </c>
      <c r="DB52">
        <f>ROUND((ROUND(AT52*CZ52,2)*1.1),1)</f>
        <v>345.5</v>
      </c>
      <c r="DC52">
        <f>ROUND((ROUND(AT52*AG52,2)*1.1),1)</f>
        <v>52.5</v>
      </c>
      <c r="DD52" t="s">
        <v>3</v>
      </c>
      <c r="DE52" t="s">
        <v>3</v>
      </c>
      <c r="DF52">
        <f t="shared" si="33"/>
        <v>0</v>
      </c>
      <c r="DG52">
        <f t="shared" si="31"/>
        <v>86.38</v>
      </c>
      <c r="DH52">
        <f t="shared" si="32"/>
        <v>13.12</v>
      </c>
      <c r="DI52">
        <f t="shared" si="6"/>
        <v>0</v>
      </c>
      <c r="DJ52">
        <f>DG52</f>
        <v>86.38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ROW(Source!A81)</f>
        <v>81</v>
      </c>
      <c r="B53">
        <v>59537989</v>
      </c>
      <c r="C53">
        <v>59538600</v>
      </c>
      <c r="D53">
        <v>52765266</v>
      </c>
      <c r="E53">
        <v>1</v>
      </c>
      <c r="F53">
        <v>1</v>
      </c>
      <c r="G53">
        <v>1074</v>
      </c>
      <c r="H53">
        <v>2</v>
      </c>
      <c r="I53" t="s">
        <v>427</v>
      </c>
      <c r="J53" t="s">
        <v>428</v>
      </c>
      <c r="K53" t="s">
        <v>429</v>
      </c>
      <c r="L53">
        <v>1368</v>
      </c>
      <c r="N53">
        <v>1011</v>
      </c>
      <c r="O53" t="s">
        <v>239</v>
      </c>
      <c r="P53" t="s">
        <v>239</v>
      </c>
      <c r="Q53">
        <v>1</v>
      </c>
      <c r="W53">
        <v>0</v>
      </c>
      <c r="X53">
        <v>-1556246514</v>
      </c>
      <c r="Y53">
        <f>(AT53*1.1)</f>
        <v>2.4420000000000006</v>
      </c>
      <c r="AA53">
        <v>0</v>
      </c>
      <c r="AB53">
        <v>164.94</v>
      </c>
      <c r="AC53">
        <v>14.54</v>
      </c>
      <c r="AD53">
        <v>0</v>
      </c>
      <c r="AE53">
        <v>0</v>
      </c>
      <c r="AF53">
        <v>164.94</v>
      </c>
      <c r="AG53">
        <v>14.54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2.2200000000000002</v>
      </c>
      <c r="AU53" t="s">
        <v>22</v>
      </c>
      <c r="AV53">
        <v>0</v>
      </c>
      <c r="AW53">
        <v>2</v>
      </c>
      <c r="AX53">
        <v>59538613</v>
      </c>
      <c r="AY53">
        <v>1</v>
      </c>
      <c r="AZ53">
        <v>0</v>
      </c>
      <c r="BA53">
        <v>55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ROUND(Y53*Source!I81*DO53,9)</f>
        <v>0</v>
      </c>
      <c r="CX53">
        <f>ROUND(Y53*Source!I81,9)</f>
        <v>0.61050000000000004</v>
      </c>
      <c r="CY53">
        <f>AB53</f>
        <v>164.94</v>
      </c>
      <c r="CZ53">
        <f>AF53</f>
        <v>164.94</v>
      </c>
      <c r="DA53">
        <f>AJ53</f>
        <v>1</v>
      </c>
      <c r="DB53">
        <f>ROUND((ROUND(AT53*CZ53,2)*1.1),1)</f>
        <v>402.8</v>
      </c>
      <c r="DC53">
        <f>ROUND((ROUND(AT53*AG53,2)*1.1),1)</f>
        <v>35.5</v>
      </c>
      <c r="DD53" t="s">
        <v>3</v>
      </c>
      <c r="DE53" t="s">
        <v>3</v>
      </c>
      <c r="DF53">
        <f t="shared" si="33"/>
        <v>0</v>
      </c>
      <c r="DG53">
        <f t="shared" si="31"/>
        <v>100.7</v>
      </c>
      <c r="DH53">
        <f t="shared" si="32"/>
        <v>8.8800000000000008</v>
      </c>
      <c r="DI53">
        <f t="shared" si="6"/>
        <v>0</v>
      </c>
      <c r="DJ53">
        <f>DG53</f>
        <v>100.7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ROW(Source!A81)</f>
        <v>81</v>
      </c>
      <c r="B54">
        <v>59537989</v>
      </c>
      <c r="C54">
        <v>59538600</v>
      </c>
      <c r="D54">
        <v>52691535</v>
      </c>
      <c r="E54">
        <v>1074</v>
      </c>
      <c r="F54">
        <v>1</v>
      </c>
      <c r="G54">
        <v>1074</v>
      </c>
      <c r="H54">
        <v>2</v>
      </c>
      <c r="I54" t="s">
        <v>430</v>
      </c>
      <c r="J54" t="s">
        <v>3</v>
      </c>
      <c r="K54" t="s">
        <v>431</v>
      </c>
      <c r="L54">
        <v>1344</v>
      </c>
      <c r="N54">
        <v>1008</v>
      </c>
      <c r="O54" t="s">
        <v>432</v>
      </c>
      <c r="P54" t="s">
        <v>432</v>
      </c>
      <c r="Q54">
        <v>1</v>
      </c>
      <c r="W54">
        <v>0</v>
      </c>
      <c r="X54">
        <v>-1180195794</v>
      </c>
      <c r="Y54">
        <f>(AT54*1.1)</f>
        <v>2.2000000000000002E-2</v>
      </c>
      <c r="AA54">
        <v>0</v>
      </c>
      <c r="AB54">
        <v>1</v>
      </c>
      <c r="AC54">
        <v>0</v>
      </c>
      <c r="AD54">
        <v>0</v>
      </c>
      <c r="AE54">
        <v>0</v>
      </c>
      <c r="AF54">
        <v>1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0.02</v>
      </c>
      <c r="AU54" t="s">
        <v>22</v>
      </c>
      <c r="AV54">
        <v>0</v>
      </c>
      <c r="AW54">
        <v>2</v>
      </c>
      <c r="AX54">
        <v>59538614</v>
      </c>
      <c r="AY54">
        <v>1</v>
      </c>
      <c r="AZ54">
        <v>0</v>
      </c>
      <c r="BA54">
        <v>56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ROUND(Y54*Source!I81*DO54,9)</f>
        <v>0</v>
      </c>
      <c r="CX54">
        <f>ROUND(Y54*Source!I81,9)</f>
        <v>5.4999999999999997E-3</v>
      </c>
      <c r="CY54">
        <f>AB54</f>
        <v>1</v>
      </c>
      <c r="CZ54">
        <f>AF54</f>
        <v>1</v>
      </c>
      <c r="DA54">
        <f>AJ54</f>
        <v>1</v>
      </c>
      <c r="DB54">
        <f>ROUND((ROUND(AT54*CZ54,2)*1.1),1)</f>
        <v>0</v>
      </c>
      <c r="DC54">
        <f>ROUND((ROUND(AT54*AG54,2)*1.1),1)</f>
        <v>0</v>
      </c>
      <c r="DD54" t="s">
        <v>3</v>
      </c>
      <c r="DE54" t="s">
        <v>3</v>
      </c>
      <c r="DF54">
        <f t="shared" si="33"/>
        <v>0</v>
      </c>
      <c r="DG54">
        <f t="shared" si="31"/>
        <v>0.01</v>
      </c>
      <c r="DH54">
        <f t="shared" si="32"/>
        <v>0</v>
      </c>
      <c r="DI54">
        <f t="shared" si="6"/>
        <v>0</v>
      </c>
      <c r="DJ54">
        <f>DG54</f>
        <v>0.01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ROW(Source!A81)</f>
        <v>81</v>
      </c>
      <c r="B55">
        <v>59537989</v>
      </c>
      <c r="C55">
        <v>59538600</v>
      </c>
      <c r="D55">
        <v>52760350</v>
      </c>
      <c r="E55">
        <v>1</v>
      </c>
      <c r="F55">
        <v>1</v>
      </c>
      <c r="G55">
        <v>1074</v>
      </c>
      <c r="H55">
        <v>3</v>
      </c>
      <c r="I55" t="s">
        <v>128</v>
      </c>
      <c r="J55" t="s">
        <v>130</v>
      </c>
      <c r="K55" t="s">
        <v>129</v>
      </c>
      <c r="L55">
        <v>1339</v>
      </c>
      <c r="N55">
        <v>1007</v>
      </c>
      <c r="O55" t="s">
        <v>108</v>
      </c>
      <c r="P55" t="s">
        <v>108</v>
      </c>
      <c r="Q55">
        <v>1</v>
      </c>
      <c r="W55">
        <v>0</v>
      </c>
      <c r="X55">
        <v>1988985327</v>
      </c>
      <c r="Y55">
        <f>(AT55*0.1)</f>
        <v>2.9348000000000001</v>
      </c>
      <c r="AA55">
        <v>683.71</v>
      </c>
      <c r="AB55">
        <v>0</v>
      </c>
      <c r="AC55">
        <v>0</v>
      </c>
      <c r="AD55">
        <v>0</v>
      </c>
      <c r="AE55">
        <v>683.71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0</v>
      </c>
      <c r="AN55">
        <v>0</v>
      </c>
      <c r="AO55">
        <v>0</v>
      </c>
      <c r="AP55">
        <v>1</v>
      </c>
      <c r="AQ55">
        <v>0</v>
      </c>
      <c r="AR55">
        <v>0</v>
      </c>
      <c r="AS55" t="s">
        <v>3</v>
      </c>
      <c r="AT55">
        <v>29.347999999999999</v>
      </c>
      <c r="AU55" t="s">
        <v>131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ROUND(Y55*Source!I81,9)</f>
        <v>0.73370000000000002</v>
      </c>
      <c r="CY55">
        <f>AA55</f>
        <v>683.71</v>
      </c>
      <c r="CZ55">
        <f>AE55</f>
        <v>683.71</v>
      </c>
      <c r="DA55">
        <f>AI55</f>
        <v>1</v>
      </c>
      <c r="DB55">
        <f>ROUND((ROUND(AT55*CZ55,2)*0.1),1)</f>
        <v>2006.6</v>
      </c>
      <c r="DC55">
        <f>ROUND((ROUND(AT55*AG55,2)*0.1),1)</f>
        <v>0</v>
      </c>
      <c r="DD55" t="s">
        <v>3</v>
      </c>
      <c r="DE55" t="s">
        <v>3</v>
      </c>
      <c r="DF55">
        <f t="shared" si="33"/>
        <v>501.64</v>
      </c>
      <c r="DG55">
        <f t="shared" si="31"/>
        <v>0</v>
      </c>
      <c r="DH55">
        <f t="shared" si="32"/>
        <v>0</v>
      </c>
      <c r="DI55">
        <f t="shared" si="6"/>
        <v>0</v>
      </c>
      <c r="DJ55">
        <f>DF55</f>
        <v>501.64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ROW(Source!A82)</f>
        <v>82</v>
      </c>
      <c r="B56">
        <v>59537987</v>
      </c>
      <c r="C56">
        <v>59538600</v>
      </c>
      <c r="D56">
        <v>52689274</v>
      </c>
      <c r="E56">
        <v>1074</v>
      </c>
      <c r="F56">
        <v>1</v>
      </c>
      <c r="G56">
        <v>1074</v>
      </c>
      <c r="H56">
        <v>1</v>
      </c>
      <c r="I56" t="s">
        <v>385</v>
      </c>
      <c r="J56" t="s">
        <v>3</v>
      </c>
      <c r="K56" t="s">
        <v>386</v>
      </c>
      <c r="L56">
        <v>1191</v>
      </c>
      <c r="N56">
        <v>1013</v>
      </c>
      <c r="O56" t="s">
        <v>387</v>
      </c>
      <c r="P56" t="s">
        <v>387</v>
      </c>
      <c r="Q56">
        <v>1</v>
      </c>
      <c r="W56">
        <v>0</v>
      </c>
      <c r="X56">
        <v>476480486</v>
      </c>
      <c r="Y56">
        <f>(AT56*1.1)</f>
        <v>90.750000000000014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82.5</v>
      </c>
      <c r="AU56" t="s">
        <v>22</v>
      </c>
      <c r="AV56">
        <v>1</v>
      </c>
      <c r="AW56">
        <v>2</v>
      </c>
      <c r="AX56">
        <v>59538611</v>
      </c>
      <c r="AY56">
        <v>1</v>
      </c>
      <c r="AZ56">
        <v>0</v>
      </c>
      <c r="BA56">
        <v>58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ROUND(AT56*Source!I82*AH56*AL56,2)</f>
        <v>0</v>
      </c>
      <c r="CV56">
        <f>ROUND(Y56*Source!I82,9)</f>
        <v>22.6875</v>
      </c>
      <c r="CW56">
        <v>0</v>
      </c>
      <c r="CX56">
        <f>ROUND(Y56*Source!I82,9)</f>
        <v>22.6875</v>
      </c>
      <c r="CY56">
        <f>AD56</f>
        <v>0</v>
      </c>
      <c r="CZ56">
        <f>AH56</f>
        <v>0</v>
      </c>
      <c r="DA56">
        <f>AL56</f>
        <v>1</v>
      </c>
      <c r="DB56">
        <f>ROUND((ROUND(AT56*CZ56,2)*1.1),1)</f>
        <v>0</v>
      </c>
      <c r="DC56">
        <f>ROUND((ROUND(AT56*AG56,2)*1.1),1)</f>
        <v>0</v>
      </c>
      <c r="DD56" t="s">
        <v>3</v>
      </c>
      <c r="DE56" t="s">
        <v>3</v>
      </c>
      <c r="DF56">
        <f t="shared" si="33"/>
        <v>0</v>
      </c>
      <c r="DG56">
        <f t="shared" si="31"/>
        <v>0</v>
      </c>
      <c r="DH56">
        <f t="shared" si="32"/>
        <v>0</v>
      </c>
      <c r="DI56">
        <f t="shared" si="6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ROW(Source!A82)</f>
        <v>82</v>
      </c>
      <c r="B57">
        <v>59537987</v>
      </c>
      <c r="C57">
        <v>59538600</v>
      </c>
      <c r="D57">
        <v>52765882</v>
      </c>
      <c r="E57">
        <v>1</v>
      </c>
      <c r="F57">
        <v>1</v>
      </c>
      <c r="G57">
        <v>1074</v>
      </c>
      <c r="H57">
        <v>2</v>
      </c>
      <c r="I57" t="s">
        <v>424</v>
      </c>
      <c r="J57" t="s">
        <v>425</v>
      </c>
      <c r="K57" t="s">
        <v>426</v>
      </c>
      <c r="L57">
        <v>1368</v>
      </c>
      <c r="N57">
        <v>1011</v>
      </c>
      <c r="O57" t="s">
        <v>239</v>
      </c>
      <c r="P57" t="s">
        <v>239</v>
      </c>
      <c r="Q57">
        <v>1</v>
      </c>
      <c r="W57">
        <v>0</v>
      </c>
      <c r="X57">
        <v>-1054899212</v>
      </c>
      <c r="Y57">
        <f>(AT57*1.1)</f>
        <v>4.1580000000000004</v>
      </c>
      <c r="AA57">
        <v>0</v>
      </c>
      <c r="AB57">
        <v>1233.9000000000001</v>
      </c>
      <c r="AC57">
        <v>527.04</v>
      </c>
      <c r="AD57">
        <v>0</v>
      </c>
      <c r="AE57">
        <v>0</v>
      </c>
      <c r="AF57">
        <v>83.1</v>
      </c>
      <c r="AG57">
        <v>12.62</v>
      </c>
      <c r="AH57">
        <v>0</v>
      </c>
      <c r="AI57">
        <v>1</v>
      </c>
      <c r="AJ57">
        <v>13.66</v>
      </c>
      <c r="AK57">
        <v>38.42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3.78</v>
      </c>
      <c r="AU57" t="s">
        <v>22</v>
      </c>
      <c r="AV57">
        <v>0</v>
      </c>
      <c r="AW57">
        <v>2</v>
      </c>
      <c r="AX57">
        <v>59538612</v>
      </c>
      <c r="AY57">
        <v>1</v>
      </c>
      <c r="AZ57">
        <v>0</v>
      </c>
      <c r="BA57">
        <v>59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ROUND(Y57*Source!I82*DO57,9)</f>
        <v>0</v>
      </c>
      <c r="CX57">
        <f>ROUND(Y57*Source!I82,9)</f>
        <v>1.0395000000000001</v>
      </c>
      <c r="CY57">
        <f>AB57</f>
        <v>1233.9000000000001</v>
      </c>
      <c r="CZ57">
        <f>AF57</f>
        <v>83.1</v>
      </c>
      <c r="DA57">
        <f>AJ57</f>
        <v>13.66</v>
      </c>
      <c r="DB57">
        <f>ROUND((ROUND(AT57*CZ57,2)*1.1),1)</f>
        <v>345.5</v>
      </c>
      <c r="DC57">
        <f>ROUND((ROUND(AT57*AG57,2)*1.1),1)</f>
        <v>52.5</v>
      </c>
      <c r="DD57" t="s">
        <v>3</v>
      </c>
      <c r="DE57" t="s">
        <v>3</v>
      </c>
      <c r="DF57">
        <f t="shared" si="33"/>
        <v>0</v>
      </c>
      <c r="DG57">
        <f>ROUND(ROUND(AF57*AJ57,2)*CX57,2)</f>
        <v>1179.99</v>
      </c>
      <c r="DH57">
        <f>ROUND(ROUND(AG57*AK57,2)*CX57,2)</f>
        <v>504.01</v>
      </c>
      <c r="DI57">
        <f t="shared" si="6"/>
        <v>0</v>
      </c>
      <c r="DJ57">
        <f>DG57</f>
        <v>1179.99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ROW(Source!A82)</f>
        <v>82</v>
      </c>
      <c r="B58">
        <v>59537987</v>
      </c>
      <c r="C58">
        <v>59538600</v>
      </c>
      <c r="D58">
        <v>52765266</v>
      </c>
      <c r="E58">
        <v>1</v>
      </c>
      <c r="F58">
        <v>1</v>
      </c>
      <c r="G58">
        <v>1074</v>
      </c>
      <c r="H58">
        <v>2</v>
      </c>
      <c r="I58" t="s">
        <v>427</v>
      </c>
      <c r="J58" t="s">
        <v>428</v>
      </c>
      <c r="K58" t="s">
        <v>429</v>
      </c>
      <c r="L58">
        <v>1368</v>
      </c>
      <c r="N58">
        <v>1011</v>
      </c>
      <c r="O58" t="s">
        <v>239</v>
      </c>
      <c r="P58" t="s">
        <v>239</v>
      </c>
      <c r="Q58">
        <v>1</v>
      </c>
      <c r="W58">
        <v>0</v>
      </c>
      <c r="X58">
        <v>-1556246514</v>
      </c>
      <c r="Y58">
        <f>(AT58*1.1)</f>
        <v>2.4420000000000006</v>
      </c>
      <c r="AA58">
        <v>0</v>
      </c>
      <c r="AB58">
        <v>2235.7399999999998</v>
      </c>
      <c r="AC58">
        <v>607.23</v>
      </c>
      <c r="AD58">
        <v>0</v>
      </c>
      <c r="AE58">
        <v>0</v>
      </c>
      <c r="AF58">
        <v>164.94</v>
      </c>
      <c r="AG58">
        <v>14.54</v>
      </c>
      <c r="AH58">
        <v>0</v>
      </c>
      <c r="AI58">
        <v>1</v>
      </c>
      <c r="AJ58">
        <v>12.47</v>
      </c>
      <c r="AK58">
        <v>38.42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2.2200000000000002</v>
      </c>
      <c r="AU58" t="s">
        <v>22</v>
      </c>
      <c r="AV58">
        <v>0</v>
      </c>
      <c r="AW58">
        <v>2</v>
      </c>
      <c r="AX58">
        <v>59538613</v>
      </c>
      <c r="AY58">
        <v>1</v>
      </c>
      <c r="AZ58">
        <v>0</v>
      </c>
      <c r="BA58">
        <v>60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ROUND(Y58*Source!I82*DO58,9)</f>
        <v>0</v>
      </c>
      <c r="CX58">
        <f>ROUND(Y58*Source!I82,9)</f>
        <v>0.61050000000000004</v>
      </c>
      <c r="CY58">
        <f>AB58</f>
        <v>2235.7399999999998</v>
      </c>
      <c r="CZ58">
        <f>AF58</f>
        <v>164.94</v>
      </c>
      <c r="DA58">
        <f>AJ58</f>
        <v>12.47</v>
      </c>
      <c r="DB58">
        <f>ROUND((ROUND(AT58*CZ58,2)*1.1),1)</f>
        <v>402.8</v>
      </c>
      <c r="DC58">
        <f>ROUND((ROUND(AT58*AG58,2)*1.1),1)</f>
        <v>35.5</v>
      </c>
      <c r="DD58" t="s">
        <v>3</v>
      </c>
      <c r="DE58" t="s">
        <v>3</v>
      </c>
      <c r="DF58">
        <f t="shared" si="33"/>
        <v>0</v>
      </c>
      <c r="DG58">
        <f>ROUND(ROUND(AF58*AJ58,2)*CX58,2)</f>
        <v>1255.68</v>
      </c>
      <c r="DH58">
        <f>ROUND(ROUND(AG58*AK58,2)*CX58,2)</f>
        <v>341.04</v>
      </c>
      <c r="DI58">
        <f t="shared" si="6"/>
        <v>0</v>
      </c>
      <c r="DJ58">
        <f>DG58</f>
        <v>1255.68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ROW(Source!A82)</f>
        <v>82</v>
      </c>
      <c r="B59">
        <v>59537987</v>
      </c>
      <c r="C59">
        <v>59538600</v>
      </c>
      <c r="D59">
        <v>52691535</v>
      </c>
      <c r="E59">
        <v>1074</v>
      </c>
      <c r="F59">
        <v>1</v>
      </c>
      <c r="G59">
        <v>1074</v>
      </c>
      <c r="H59">
        <v>2</v>
      </c>
      <c r="I59" t="s">
        <v>430</v>
      </c>
      <c r="J59" t="s">
        <v>3</v>
      </c>
      <c r="K59" t="s">
        <v>431</v>
      </c>
      <c r="L59">
        <v>1344</v>
      </c>
      <c r="N59">
        <v>1008</v>
      </c>
      <c r="O59" t="s">
        <v>432</v>
      </c>
      <c r="P59" t="s">
        <v>432</v>
      </c>
      <c r="Q59">
        <v>1</v>
      </c>
      <c r="W59">
        <v>0</v>
      </c>
      <c r="X59">
        <v>-1180195794</v>
      </c>
      <c r="Y59">
        <f>(AT59*1.1)</f>
        <v>2.2000000000000002E-2</v>
      </c>
      <c r="AA59">
        <v>0</v>
      </c>
      <c r="AB59">
        <v>1.0900000000000001</v>
      </c>
      <c r="AC59">
        <v>0</v>
      </c>
      <c r="AD59">
        <v>0</v>
      </c>
      <c r="AE59">
        <v>0</v>
      </c>
      <c r="AF59">
        <v>1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0.02</v>
      </c>
      <c r="AU59" t="s">
        <v>22</v>
      </c>
      <c r="AV59">
        <v>0</v>
      </c>
      <c r="AW59">
        <v>2</v>
      </c>
      <c r="AX59">
        <v>59538614</v>
      </c>
      <c r="AY59">
        <v>1</v>
      </c>
      <c r="AZ59">
        <v>0</v>
      </c>
      <c r="BA59">
        <v>61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ROUND(Y59*Source!I82*DO59,9)</f>
        <v>0</v>
      </c>
      <c r="CX59">
        <f>ROUND(Y59*Source!I82,9)</f>
        <v>5.4999999999999997E-3</v>
      </c>
      <c r="CY59">
        <f>AB59</f>
        <v>1.0900000000000001</v>
      </c>
      <c r="CZ59">
        <f>AF59</f>
        <v>1</v>
      </c>
      <c r="DA59">
        <f>AJ59</f>
        <v>1</v>
      </c>
      <c r="DB59">
        <f>ROUND((ROUND(AT59*CZ59,2)*1.1),1)</f>
        <v>0</v>
      </c>
      <c r="DC59">
        <f>ROUND((ROUND(AT59*AG59,2)*1.1),1)</f>
        <v>0</v>
      </c>
      <c r="DD59" t="s">
        <v>3</v>
      </c>
      <c r="DE59" t="s">
        <v>3</v>
      </c>
      <c r="DF59">
        <f t="shared" si="33"/>
        <v>0</v>
      </c>
      <c r="DG59">
        <f t="shared" ref="DG59:DG66" si="34">ROUND(ROUND(AF59,2)*CX59,2)</f>
        <v>0.01</v>
      </c>
      <c r="DH59">
        <f t="shared" ref="DH59:DH66" si="35">ROUND(ROUND(AG59,2)*CX59,2)</f>
        <v>0</v>
      </c>
      <c r="DI59">
        <f t="shared" si="6"/>
        <v>0</v>
      </c>
      <c r="DJ59">
        <f>DG59</f>
        <v>0.01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ROW(Source!A82)</f>
        <v>82</v>
      </c>
      <c r="B60">
        <v>59537987</v>
      </c>
      <c r="C60">
        <v>59538600</v>
      </c>
      <c r="D60">
        <v>52760350</v>
      </c>
      <c r="E60">
        <v>1</v>
      </c>
      <c r="F60">
        <v>1</v>
      </c>
      <c r="G60">
        <v>1074</v>
      </c>
      <c r="H60">
        <v>3</v>
      </c>
      <c r="I60" t="s">
        <v>128</v>
      </c>
      <c r="J60" t="s">
        <v>130</v>
      </c>
      <c r="K60" t="s">
        <v>129</v>
      </c>
      <c r="L60">
        <v>1339</v>
      </c>
      <c r="N60">
        <v>1007</v>
      </c>
      <c r="O60" t="s">
        <v>108</v>
      </c>
      <c r="P60" t="s">
        <v>108</v>
      </c>
      <c r="Q60">
        <v>1</v>
      </c>
      <c r="W60">
        <v>0</v>
      </c>
      <c r="X60">
        <v>1988985327</v>
      </c>
      <c r="Y60">
        <f>(AT60*0.1)</f>
        <v>2.9348000000000001</v>
      </c>
      <c r="AA60">
        <v>10951.61</v>
      </c>
      <c r="AB60">
        <v>0</v>
      </c>
      <c r="AC60">
        <v>0</v>
      </c>
      <c r="AD60">
        <v>0</v>
      </c>
      <c r="AE60">
        <v>683.71</v>
      </c>
      <c r="AF60">
        <v>0</v>
      </c>
      <c r="AG60">
        <v>0</v>
      </c>
      <c r="AH60">
        <v>0</v>
      </c>
      <c r="AI60">
        <v>15.97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1</v>
      </c>
      <c r="AQ60">
        <v>0</v>
      </c>
      <c r="AR60">
        <v>0</v>
      </c>
      <c r="AS60" t="s">
        <v>3</v>
      </c>
      <c r="AT60">
        <v>29.347999999999999</v>
      </c>
      <c r="AU60" t="s">
        <v>131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ROUND(Y60*Source!I82,9)</f>
        <v>0.73370000000000002</v>
      </c>
      <c r="CY60">
        <f>AA60</f>
        <v>10951.61</v>
      </c>
      <c r="CZ60">
        <f>AE60</f>
        <v>683.71</v>
      </c>
      <c r="DA60">
        <f>AI60</f>
        <v>15.97</v>
      </c>
      <c r="DB60">
        <f>ROUND((ROUND(AT60*CZ60,2)*0.1),1)</f>
        <v>2006.6</v>
      </c>
      <c r="DC60">
        <f>ROUND((ROUND(AT60*AG60,2)*0.1),1)</f>
        <v>0</v>
      </c>
      <c r="DD60" t="s">
        <v>3</v>
      </c>
      <c r="DE60" t="s">
        <v>3</v>
      </c>
      <c r="DF60">
        <f>ROUND(ROUND(AE60*AI60,2)*CX60,2)</f>
        <v>8011.16</v>
      </c>
      <c r="DG60">
        <f t="shared" si="34"/>
        <v>0</v>
      </c>
      <c r="DH60">
        <f t="shared" si="35"/>
        <v>0</v>
      </c>
      <c r="DI60">
        <f t="shared" si="6"/>
        <v>0</v>
      </c>
      <c r="DJ60">
        <f>DF60</f>
        <v>8011.16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ROW(Source!A85)</f>
        <v>85</v>
      </c>
      <c r="B61">
        <v>59537989</v>
      </c>
      <c r="C61">
        <v>59538617</v>
      </c>
      <c r="D61">
        <v>52689274</v>
      </c>
      <c r="E61">
        <v>1074</v>
      </c>
      <c r="F61">
        <v>1</v>
      </c>
      <c r="G61">
        <v>1074</v>
      </c>
      <c r="H61">
        <v>1</v>
      </c>
      <c r="I61" t="s">
        <v>385</v>
      </c>
      <c r="J61" t="s">
        <v>3</v>
      </c>
      <c r="K61" t="s">
        <v>386</v>
      </c>
      <c r="L61">
        <v>1191</v>
      </c>
      <c r="N61">
        <v>1013</v>
      </c>
      <c r="O61" t="s">
        <v>387</v>
      </c>
      <c r="P61" t="s">
        <v>387</v>
      </c>
      <c r="Q61">
        <v>1</v>
      </c>
      <c r="W61">
        <v>0</v>
      </c>
      <c r="X61">
        <v>476480486</v>
      </c>
      <c r="Y61">
        <f>(AT61*1.1)</f>
        <v>24.926000000000002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22.66</v>
      </c>
      <c r="AU61" t="s">
        <v>22</v>
      </c>
      <c r="AV61">
        <v>1</v>
      </c>
      <c r="AW61">
        <v>2</v>
      </c>
      <c r="AX61">
        <v>59538628</v>
      </c>
      <c r="AY61">
        <v>1</v>
      </c>
      <c r="AZ61">
        <v>0</v>
      </c>
      <c r="BA61">
        <v>63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ROUND(AT61*Source!I85*AH61*AL61,2)</f>
        <v>0</v>
      </c>
      <c r="CV61">
        <f>ROUND(Y61*Source!I85,9)</f>
        <v>2.4053589999999998</v>
      </c>
      <c r="CW61">
        <v>0</v>
      </c>
      <c r="CX61">
        <f>ROUND(Y61*Source!I85,9)</f>
        <v>2.4053589999999998</v>
      </c>
      <c r="CY61">
        <f>AD61</f>
        <v>0</v>
      </c>
      <c r="CZ61">
        <f>AH61</f>
        <v>0</v>
      </c>
      <c r="DA61">
        <f>AL61</f>
        <v>1</v>
      </c>
      <c r="DB61">
        <f>ROUND((ROUND(AT61*CZ61,2)*1.1),1)</f>
        <v>0</v>
      </c>
      <c r="DC61">
        <f>ROUND((ROUND(AT61*AG61,2)*1.1),1)</f>
        <v>0</v>
      </c>
      <c r="DD61" t="s">
        <v>3</v>
      </c>
      <c r="DE61" t="s">
        <v>3</v>
      </c>
      <c r="DF61">
        <f t="shared" ref="DF61:DF68" si="36">ROUND(ROUND(AE61,2)*CX61,2)</f>
        <v>0</v>
      </c>
      <c r="DG61">
        <f t="shared" si="34"/>
        <v>0</v>
      </c>
      <c r="DH61">
        <f t="shared" si="35"/>
        <v>0</v>
      </c>
      <c r="DI61">
        <f t="shared" si="6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ROW(Source!A85)</f>
        <v>85</v>
      </c>
      <c r="B62">
        <v>59537989</v>
      </c>
      <c r="C62">
        <v>59538617</v>
      </c>
      <c r="D62">
        <v>52765882</v>
      </c>
      <c r="E62">
        <v>1</v>
      </c>
      <c r="F62">
        <v>1</v>
      </c>
      <c r="G62">
        <v>1074</v>
      </c>
      <c r="H62">
        <v>2</v>
      </c>
      <c r="I62" t="s">
        <v>424</v>
      </c>
      <c r="J62" t="s">
        <v>425</v>
      </c>
      <c r="K62" t="s">
        <v>426</v>
      </c>
      <c r="L62">
        <v>1368</v>
      </c>
      <c r="N62">
        <v>1011</v>
      </c>
      <c r="O62" t="s">
        <v>239</v>
      </c>
      <c r="P62" t="s">
        <v>239</v>
      </c>
      <c r="Q62">
        <v>1</v>
      </c>
      <c r="W62">
        <v>0</v>
      </c>
      <c r="X62">
        <v>-1054899212</v>
      </c>
      <c r="Y62">
        <f>(AT62*1.1)</f>
        <v>0.16500000000000001</v>
      </c>
      <c r="AA62">
        <v>0</v>
      </c>
      <c r="AB62">
        <v>83.1</v>
      </c>
      <c r="AC62">
        <v>12.62</v>
      </c>
      <c r="AD62">
        <v>0</v>
      </c>
      <c r="AE62">
        <v>0</v>
      </c>
      <c r="AF62">
        <v>83.1</v>
      </c>
      <c r="AG62">
        <v>12.62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0.15</v>
      </c>
      <c r="AU62" t="s">
        <v>22</v>
      </c>
      <c r="AV62">
        <v>0</v>
      </c>
      <c r="AW62">
        <v>2</v>
      </c>
      <c r="AX62">
        <v>59538629</v>
      </c>
      <c r="AY62">
        <v>1</v>
      </c>
      <c r="AZ62">
        <v>0</v>
      </c>
      <c r="BA62">
        <v>64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ROUND(Y62*Source!I85*DO62,9)</f>
        <v>0</v>
      </c>
      <c r="CX62">
        <f>ROUND(Y62*Source!I85,9)</f>
        <v>1.5922499999999999E-2</v>
      </c>
      <c r="CY62">
        <f>AB62</f>
        <v>83.1</v>
      </c>
      <c r="CZ62">
        <f>AF62</f>
        <v>83.1</v>
      </c>
      <c r="DA62">
        <f>AJ62</f>
        <v>1</v>
      </c>
      <c r="DB62">
        <f>ROUND((ROUND(AT62*CZ62,2)*1.1),1)</f>
        <v>13.7</v>
      </c>
      <c r="DC62">
        <f>ROUND((ROUND(AT62*AG62,2)*1.1),1)</f>
        <v>2.1</v>
      </c>
      <c r="DD62" t="s">
        <v>3</v>
      </c>
      <c r="DE62" t="s">
        <v>3</v>
      </c>
      <c r="DF62">
        <f t="shared" si="36"/>
        <v>0</v>
      </c>
      <c r="DG62">
        <f t="shared" si="34"/>
        <v>1.32</v>
      </c>
      <c r="DH62">
        <f t="shared" si="35"/>
        <v>0.2</v>
      </c>
      <c r="DI62">
        <f t="shared" si="6"/>
        <v>0</v>
      </c>
      <c r="DJ62">
        <f>DG62</f>
        <v>1.32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ROW(Source!A85)</f>
        <v>85</v>
      </c>
      <c r="B63">
        <v>59537989</v>
      </c>
      <c r="C63">
        <v>59538617</v>
      </c>
      <c r="D63">
        <v>52765318</v>
      </c>
      <c r="E63">
        <v>1</v>
      </c>
      <c r="F63">
        <v>1</v>
      </c>
      <c r="G63">
        <v>1074</v>
      </c>
      <c r="H63">
        <v>2</v>
      </c>
      <c r="I63" t="s">
        <v>433</v>
      </c>
      <c r="J63" t="s">
        <v>434</v>
      </c>
      <c r="K63" t="s">
        <v>435</v>
      </c>
      <c r="L63">
        <v>1368</v>
      </c>
      <c r="N63">
        <v>1011</v>
      </c>
      <c r="O63" t="s">
        <v>239</v>
      </c>
      <c r="P63" t="s">
        <v>239</v>
      </c>
      <c r="Q63">
        <v>1</v>
      </c>
      <c r="W63">
        <v>0</v>
      </c>
      <c r="X63">
        <v>723624475</v>
      </c>
      <c r="Y63">
        <f>(AT63*1.1)</f>
        <v>1.7050000000000003</v>
      </c>
      <c r="AA63">
        <v>0</v>
      </c>
      <c r="AB63">
        <v>12.32</v>
      </c>
      <c r="AC63">
        <v>0</v>
      </c>
      <c r="AD63">
        <v>0</v>
      </c>
      <c r="AE63">
        <v>0</v>
      </c>
      <c r="AF63">
        <v>12.32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1.55</v>
      </c>
      <c r="AU63" t="s">
        <v>22</v>
      </c>
      <c r="AV63">
        <v>0</v>
      </c>
      <c r="AW63">
        <v>2</v>
      </c>
      <c r="AX63">
        <v>59538630</v>
      </c>
      <c r="AY63">
        <v>1</v>
      </c>
      <c r="AZ63">
        <v>0</v>
      </c>
      <c r="BA63">
        <v>65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ROUND(Y63*Source!I85*DO63,9)</f>
        <v>0</v>
      </c>
      <c r="CX63">
        <f>ROUND(Y63*Source!I85,9)</f>
        <v>0.1645325</v>
      </c>
      <c r="CY63">
        <f>AB63</f>
        <v>12.32</v>
      </c>
      <c r="CZ63">
        <f>AF63</f>
        <v>12.32</v>
      </c>
      <c r="DA63">
        <f>AJ63</f>
        <v>1</v>
      </c>
      <c r="DB63">
        <f>ROUND((ROUND(AT63*CZ63,2)*1.1),1)</f>
        <v>21</v>
      </c>
      <c r="DC63">
        <f>ROUND((ROUND(AT63*AG63,2)*1.1),1)</f>
        <v>0</v>
      </c>
      <c r="DD63" t="s">
        <v>3</v>
      </c>
      <c r="DE63" t="s">
        <v>3</v>
      </c>
      <c r="DF63">
        <f t="shared" si="36"/>
        <v>0</v>
      </c>
      <c r="DG63">
        <f t="shared" si="34"/>
        <v>2.0299999999999998</v>
      </c>
      <c r="DH63">
        <f t="shared" si="35"/>
        <v>0</v>
      </c>
      <c r="DI63">
        <f t="shared" si="6"/>
        <v>0</v>
      </c>
      <c r="DJ63">
        <f>DG63</f>
        <v>2.0299999999999998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ROW(Source!A85)</f>
        <v>85</v>
      </c>
      <c r="B64">
        <v>59537989</v>
      </c>
      <c r="C64">
        <v>59538617</v>
      </c>
      <c r="D64">
        <v>52735687</v>
      </c>
      <c r="E64">
        <v>1</v>
      </c>
      <c r="F64">
        <v>1</v>
      </c>
      <c r="G64">
        <v>1074</v>
      </c>
      <c r="H64">
        <v>3</v>
      </c>
      <c r="I64" t="s">
        <v>138</v>
      </c>
      <c r="J64" t="s">
        <v>141</v>
      </c>
      <c r="K64" t="s">
        <v>139</v>
      </c>
      <c r="L64">
        <v>1327</v>
      </c>
      <c r="N64">
        <v>1005</v>
      </c>
      <c r="O64" t="s">
        <v>140</v>
      </c>
      <c r="P64" t="s">
        <v>140</v>
      </c>
      <c r="Q64">
        <v>1</v>
      </c>
      <c r="W64">
        <v>0</v>
      </c>
      <c r="X64">
        <v>1703408348</v>
      </c>
      <c r="Y64">
        <f>AT64</f>
        <v>100</v>
      </c>
      <c r="AA64">
        <v>50.06</v>
      </c>
      <c r="AB64">
        <v>0</v>
      </c>
      <c r="AC64">
        <v>0</v>
      </c>
      <c r="AD64">
        <v>0</v>
      </c>
      <c r="AE64">
        <v>50.06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100</v>
      </c>
      <c r="AU64" t="s">
        <v>3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ROUND(Y64*Source!I85,9)</f>
        <v>9.65</v>
      </c>
      <c r="CY64">
        <f>AA64</f>
        <v>50.06</v>
      </c>
      <c r="CZ64">
        <f>AE64</f>
        <v>50.06</v>
      </c>
      <c r="DA64">
        <f>AI64</f>
        <v>1</v>
      </c>
      <c r="DB64">
        <f>ROUND(ROUND(AT64*CZ64,2),1)</f>
        <v>5006</v>
      </c>
      <c r="DC64">
        <f>ROUND(ROUND(AT64*AG64,2),1)</f>
        <v>0</v>
      </c>
      <c r="DD64" t="s">
        <v>3</v>
      </c>
      <c r="DE64" t="s">
        <v>3</v>
      </c>
      <c r="DF64">
        <f t="shared" si="36"/>
        <v>483.08</v>
      </c>
      <c r="DG64">
        <f t="shared" si="34"/>
        <v>0</v>
      </c>
      <c r="DH64">
        <f t="shared" si="35"/>
        <v>0</v>
      </c>
      <c r="DI64">
        <f t="shared" si="6"/>
        <v>0</v>
      </c>
      <c r="DJ64">
        <f>DF64</f>
        <v>483.08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ROW(Source!A85)</f>
        <v>85</v>
      </c>
      <c r="B65">
        <v>59537989</v>
      </c>
      <c r="C65">
        <v>59538617</v>
      </c>
      <c r="D65">
        <v>52735720</v>
      </c>
      <c r="E65">
        <v>1</v>
      </c>
      <c r="F65">
        <v>1</v>
      </c>
      <c r="G65">
        <v>1074</v>
      </c>
      <c r="H65">
        <v>3</v>
      </c>
      <c r="I65" t="s">
        <v>436</v>
      </c>
      <c r="J65" t="s">
        <v>437</v>
      </c>
      <c r="K65" t="s">
        <v>438</v>
      </c>
      <c r="L65">
        <v>1348</v>
      </c>
      <c r="N65">
        <v>1009</v>
      </c>
      <c r="O65" t="s">
        <v>281</v>
      </c>
      <c r="P65" t="s">
        <v>281</v>
      </c>
      <c r="Q65">
        <v>1000</v>
      </c>
      <c r="W65">
        <v>0</v>
      </c>
      <c r="X65">
        <v>13252329</v>
      </c>
      <c r="Y65">
        <f>AT65</f>
        <v>0.32</v>
      </c>
      <c r="AA65">
        <v>3925.79</v>
      </c>
      <c r="AB65">
        <v>0</v>
      </c>
      <c r="AC65">
        <v>0</v>
      </c>
      <c r="AD65">
        <v>0</v>
      </c>
      <c r="AE65">
        <v>3925.79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0.32</v>
      </c>
      <c r="AU65" t="s">
        <v>3</v>
      </c>
      <c r="AV65">
        <v>0</v>
      </c>
      <c r="AW65">
        <v>2</v>
      </c>
      <c r="AX65">
        <v>59538631</v>
      </c>
      <c r="AY65">
        <v>1</v>
      </c>
      <c r="AZ65">
        <v>0</v>
      </c>
      <c r="BA65">
        <v>66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ROUND(Y65*Source!I85,9)</f>
        <v>3.0880000000000001E-2</v>
      </c>
      <c r="CY65">
        <f>AA65</f>
        <v>3925.79</v>
      </c>
      <c r="CZ65">
        <f>AE65</f>
        <v>3925.79</v>
      </c>
      <c r="DA65">
        <f>AI65</f>
        <v>1</v>
      </c>
      <c r="DB65">
        <f>ROUND(ROUND(AT65*CZ65,2),1)</f>
        <v>1256.3</v>
      </c>
      <c r="DC65">
        <f>ROUND(ROUND(AT65*AG65,2),1)</f>
        <v>0</v>
      </c>
      <c r="DD65" t="s">
        <v>3</v>
      </c>
      <c r="DE65" t="s">
        <v>3</v>
      </c>
      <c r="DF65">
        <f t="shared" si="36"/>
        <v>121.23</v>
      </c>
      <c r="DG65">
        <f t="shared" si="34"/>
        <v>0</v>
      </c>
      <c r="DH65">
        <f t="shared" si="35"/>
        <v>0</v>
      </c>
      <c r="DI65">
        <f t="shared" ref="DI65:DI128" si="37">ROUND(ROUND(AH65,2)*CX65,2)</f>
        <v>0</v>
      </c>
      <c r="DJ65">
        <f>DF65</f>
        <v>121.23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ROW(Source!A86)</f>
        <v>86</v>
      </c>
      <c r="B66">
        <v>59537987</v>
      </c>
      <c r="C66">
        <v>59538617</v>
      </c>
      <c r="D66">
        <v>52689274</v>
      </c>
      <c r="E66">
        <v>1074</v>
      </c>
      <c r="F66">
        <v>1</v>
      </c>
      <c r="G66">
        <v>1074</v>
      </c>
      <c r="H66">
        <v>1</v>
      </c>
      <c r="I66" t="s">
        <v>385</v>
      </c>
      <c r="J66" t="s">
        <v>3</v>
      </c>
      <c r="K66" t="s">
        <v>386</v>
      </c>
      <c r="L66">
        <v>1191</v>
      </c>
      <c r="N66">
        <v>1013</v>
      </c>
      <c r="O66" t="s">
        <v>387</v>
      </c>
      <c r="P66" t="s">
        <v>387</v>
      </c>
      <c r="Q66">
        <v>1</v>
      </c>
      <c r="W66">
        <v>0</v>
      </c>
      <c r="X66">
        <v>476480486</v>
      </c>
      <c r="Y66">
        <f>(AT66*1.1)</f>
        <v>24.926000000000002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22.66</v>
      </c>
      <c r="AU66" t="s">
        <v>22</v>
      </c>
      <c r="AV66">
        <v>1</v>
      </c>
      <c r="AW66">
        <v>2</v>
      </c>
      <c r="AX66">
        <v>59538628</v>
      </c>
      <c r="AY66">
        <v>1</v>
      </c>
      <c r="AZ66">
        <v>0</v>
      </c>
      <c r="BA66">
        <v>68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ROUND(AT66*Source!I86*AH66*AL66,2)</f>
        <v>0</v>
      </c>
      <c r="CV66">
        <f>ROUND(Y66*Source!I86,9)</f>
        <v>2.4053589999999998</v>
      </c>
      <c r="CW66">
        <v>0</v>
      </c>
      <c r="CX66">
        <f>ROUND(Y66*Source!I86,9)</f>
        <v>2.4053589999999998</v>
      </c>
      <c r="CY66">
        <f>AD66</f>
        <v>0</v>
      </c>
      <c r="CZ66">
        <f>AH66</f>
        <v>0</v>
      </c>
      <c r="DA66">
        <f>AL66</f>
        <v>1</v>
      </c>
      <c r="DB66">
        <f>ROUND((ROUND(AT66*CZ66,2)*1.1),1)</f>
        <v>0</v>
      </c>
      <c r="DC66">
        <f>ROUND((ROUND(AT66*AG66,2)*1.1),1)</f>
        <v>0</v>
      </c>
      <c r="DD66" t="s">
        <v>3</v>
      </c>
      <c r="DE66" t="s">
        <v>3</v>
      </c>
      <c r="DF66">
        <f t="shared" si="36"/>
        <v>0</v>
      </c>
      <c r="DG66">
        <f t="shared" si="34"/>
        <v>0</v>
      </c>
      <c r="DH66">
        <f t="shared" si="35"/>
        <v>0</v>
      </c>
      <c r="DI66">
        <f t="shared" si="37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ROW(Source!A86)</f>
        <v>86</v>
      </c>
      <c r="B67">
        <v>59537987</v>
      </c>
      <c r="C67">
        <v>59538617</v>
      </c>
      <c r="D67">
        <v>52765882</v>
      </c>
      <c r="E67">
        <v>1</v>
      </c>
      <c r="F67">
        <v>1</v>
      </c>
      <c r="G67">
        <v>1074</v>
      </c>
      <c r="H67">
        <v>2</v>
      </c>
      <c r="I67" t="s">
        <v>424</v>
      </c>
      <c r="J67" t="s">
        <v>425</v>
      </c>
      <c r="K67" t="s">
        <v>426</v>
      </c>
      <c r="L67">
        <v>1368</v>
      </c>
      <c r="N67">
        <v>1011</v>
      </c>
      <c r="O67" t="s">
        <v>239</v>
      </c>
      <c r="P67" t="s">
        <v>239</v>
      </c>
      <c r="Q67">
        <v>1</v>
      </c>
      <c r="W67">
        <v>0</v>
      </c>
      <c r="X67">
        <v>-1054899212</v>
      </c>
      <c r="Y67">
        <f>(AT67*1.1)</f>
        <v>0.16500000000000001</v>
      </c>
      <c r="AA67">
        <v>0</v>
      </c>
      <c r="AB67">
        <v>1188.5</v>
      </c>
      <c r="AC67">
        <v>507.65</v>
      </c>
      <c r="AD67">
        <v>0</v>
      </c>
      <c r="AE67">
        <v>0</v>
      </c>
      <c r="AF67">
        <v>83.1</v>
      </c>
      <c r="AG67">
        <v>12.62</v>
      </c>
      <c r="AH67">
        <v>0</v>
      </c>
      <c r="AI67">
        <v>1</v>
      </c>
      <c r="AJ67">
        <v>13.66</v>
      </c>
      <c r="AK67">
        <v>38.42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0.15</v>
      </c>
      <c r="AU67" t="s">
        <v>22</v>
      </c>
      <c r="AV67">
        <v>0</v>
      </c>
      <c r="AW67">
        <v>2</v>
      </c>
      <c r="AX67">
        <v>59538629</v>
      </c>
      <c r="AY67">
        <v>1</v>
      </c>
      <c r="AZ67">
        <v>0</v>
      </c>
      <c r="BA67">
        <v>69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ROUND(Y67*Source!I86*DO67,9)</f>
        <v>0</v>
      </c>
      <c r="CX67">
        <f>ROUND(Y67*Source!I86,9)</f>
        <v>1.5922499999999999E-2</v>
      </c>
      <c r="CY67">
        <f>AB67</f>
        <v>1188.5</v>
      </c>
      <c r="CZ67">
        <f>AF67</f>
        <v>83.1</v>
      </c>
      <c r="DA67">
        <f>AJ67</f>
        <v>13.66</v>
      </c>
      <c r="DB67">
        <f>ROUND((ROUND(AT67*CZ67,2)*1.1),1)</f>
        <v>13.7</v>
      </c>
      <c r="DC67">
        <f>ROUND((ROUND(AT67*AG67,2)*1.1),1)</f>
        <v>2.1</v>
      </c>
      <c r="DD67" t="s">
        <v>3</v>
      </c>
      <c r="DE67" t="s">
        <v>3</v>
      </c>
      <c r="DF67">
        <f t="shared" si="36"/>
        <v>0</v>
      </c>
      <c r="DG67">
        <f>ROUND(ROUND(AF67*AJ67,2)*CX67,2)</f>
        <v>18.07</v>
      </c>
      <c r="DH67">
        <f>ROUND(ROUND(AG67*AK67,2)*CX67,2)</f>
        <v>7.72</v>
      </c>
      <c r="DI67">
        <f t="shared" si="37"/>
        <v>0</v>
      </c>
      <c r="DJ67">
        <f>DG67</f>
        <v>18.07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ROW(Source!A86)</f>
        <v>86</v>
      </c>
      <c r="B68">
        <v>59537987</v>
      </c>
      <c r="C68">
        <v>59538617</v>
      </c>
      <c r="D68">
        <v>52765318</v>
      </c>
      <c r="E68">
        <v>1</v>
      </c>
      <c r="F68">
        <v>1</v>
      </c>
      <c r="G68">
        <v>1074</v>
      </c>
      <c r="H68">
        <v>2</v>
      </c>
      <c r="I68" t="s">
        <v>433</v>
      </c>
      <c r="J68" t="s">
        <v>434</v>
      </c>
      <c r="K68" t="s">
        <v>435</v>
      </c>
      <c r="L68">
        <v>1368</v>
      </c>
      <c r="N68">
        <v>1011</v>
      </c>
      <c r="O68" t="s">
        <v>239</v>
      </c>
      <c r="P68" t="s">
        <v>239</v>
      </c>
      <c r="Q68">
        <v>1</v>
      </c>
      <c r="W68">
        <v>0</v>
      </c>
      <c r="X68">
        <v>723624475</v>
      </c>
      <c r="Y68">
        <f>(AT68*1.1)</f>
        <v>1.7050000000000003</v>
      </c>
      <c r="AA68">
        <v>0</v>
      </c>
      <c r="AB68">
        <v>143.57</v>
      </c>
      <c r="AC68">
        <v>0</v>
      </c>
      <c r="AD68">
        <v>0</v>
      </c>
      <c r="AE68">
        <v>0</v>
      </c>
      <c r="AF68">
        <v>12.32</v>
      </c>
      <c r="AG68">
        <v>0</v>
      </c>
      <c r="AH68">
        <v>0</v>
      </c>
      <c r="AI68">
        <v>1</v>
      </c>
      <c r="AJ68">
        <v>11.13</v>
      </c>
      <c r="AK68">
        <v>38.42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1.55</v>
      </c>
      <c r="AU68" t="s">
        <v>22</v>
      </c>
      <c r="AV68">
        <v>0</v>
      </c>
      <c r="AW68">
        <v>2</v>
      </c>
      <c r="AX68">
        <v>59538630</v>
      </c>
      <c r="AY68">
        <v>1</v>
      </c>
      <c r="AZ68">
        <v>0</v>
      </c>
      <c r="BA68">
        <v>70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ROUND(Y68*Source!I86*DO68,9)</f>
        <v>0</v>
      </c>
      <c r="CX68">
        <f>ROUND(Y68*Source!I86,9)</f>
        <v>0.1645325</v>
      </c>
      <c r="CY68">
        <f>AB68</f>
        <v>143.57</v>
      </c>
      <c r="CZ68">
        <f>AF68</f>
        <v>12.32</v>
      </c>
      <c r="DA68">
        <f>AJ68</f>
        <v>11.13</v>
      </c>
      <c r="DB68">
        <f>ROUND((ROUND(AT68*CZ68,2)*1.1),1)</f>
        <v>21</v>
      </c>
      <c r="DC68">
        <f>ROUND((ROUND(AT68*AG68,2)*1.1),1)</f>
        <v>0</v>
      </c>
      <c r="DD68" t="s">
        <v>3</v>
      </c>
      <c r="DE68" t="s">
        <v>3</v>
      </c>
      <c r="DF68">
        <f t="shared" si="36"/>
        <v>0</v>
      </c>
      <c r="DG68">
        <f>ROUND(ROUND(AF68*AJ68,2)*CX68,2)</f>
        <v>22.56</v>
      </c>
      <c r="DH68">
        <f>ROUND(ROUND(AG68*AK68,2)*CX68,2)</f>
        <v>0</v>
      </c>
      <c r="DI68">
        <f t="shared" si="37"/>
        <v>0</v>
      </c>
      <c r="DJ68">
        <f>DG68</f>
        <v>22.56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ROW(Source!A86)</f>
        <v>86</v>
      </c>
      <c r="B69">
        <v>59537987</v>
      </c>
      <c r="C69">
        <v>59538617</v>
      </c>
      <c r="D69">
        <v>52735687</v>
      </c>
      <c r="E69">
        <v>1</v>
      </c>
      <c r="F69">
        <v>1</v>
      </c>
      <c r="G69">
        <v>1074</v>
      </c>
      <c r="H69">
        <v>3</v>
      </c>
      <c r="I69" t="s">
        <v>138</v>
      </c>
      <c r="J69" t="s">
        <v>141</v>
      </c>
      <c r="K69" t="s">
        <v>139</v>
      </c>
      <c r="L69">
        <v>1327</v>
      </c>
      <c r="N69">
        <v>1005</v>
      </c>
      <c r="O69" t="s">
        <v>140</v>
      </c>
      <c r="P69" t="s">
        <v>140</v>
      </c>
      <c r="Q69">
        <v>1</v>
      </c>
      <c r="W69">
        <v>0</v>
      </c>
      <c r="X69">
        <v>1703408348</v>
      </c>
      <c r="Y69">
        <f>AT69</f>
        <v>100</v>
      </c>
      <c r="AA69">
        <v>959.52</v>
      </c>
      <c r="AB69">
        <v>0</v>
      </c>
      <c r="AC69">
        <v>0</v>
      </c>
      <c r="AD69">
        <v>0</v>
      </c>
      <c r="AE69">
        <v>50.06</v>
      </c>
      <c r="AF69">
        <v>0</v>
      </c>
      <c r="AG69">
        <v>0</v>
      </c>
      <c r="AH69">
        <v>0</v>
      </c>
      <c r="AI69">
        <v>19.11</v>
      </c>
      <c r="AJ69">
        <v>1</v>
      </c>
      <c r="AK69">
        <v>1</v>
      </c>
      <c r="AL69">
        <v>1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 t="s">
        <v>3</v>
      </c>
      <c r="AT69">
        <v>100</v>
      </c>
      <c r="AU69" t="s">
        <v>3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ROUND(Y69*Source!I86,9)</f>
        <v>9.65</v>
      </c>
      <c r="CY69">
        <f>AA69</f>
        <v>959.52</v>
      </c>
      <c r="CZ69">
        <f>AE69</f>
        <v>50.06</v>
      </c>
      <c r="DA69">
        <f>AI69</f>
        <v>19.11</v>
      </c>
      <c r="DB69">
        <f>ROUND(ROUND(AT69*CZ69,2),1)</f>
        <v>5006</v>
      </c>
      <c r="DC69">
        <f>ROUND(ROUND(AT69*AG69,2),1)</f>
        <v>0</v>
      </c>
      <c r="DD69" t="s">
        <v>3</v>
      </c>
      <c r="DE69" t="s">
        <v>3</v>
      </c>
      <c r="DF69">
        <f>ROUND(ROUND(AE69*AI69,2)*CX69,2)</f>
        <v>9231.67</v>
      </c>
      <c r="DG69">
        <f t="shared" ref="DG69:DG91" si="38">ROUND(ROUND(AF69,2)*CX69,2)</f>
        <v>0</v>
      </c>
      <c r="DH69">
        <f t="shared" ref="DH69:DH91" si="39">ROUND(ROUND(AG69,2)*CX69,2)</f>
        <v>0</v>
      </c>
      <c r="DI69">
        <f t="shared" si="37"/>
        <v>0</v>
      </c>
      <c r="DJ69">
        <f>DF69</f>
        <v>9231.67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ROW(Source!A86)</f>
        <v>86</v>
      </c>
      <c r="B70">
        <v>59537987</v>
      </c>
      <c r="C70">
        <v>59538617</v>
      </c>
      <c r="D70">
        <v>52735720</v>
      </c>
      <c r="E70">
        <v>1</v>
      </c>
      <c r="F70">
        <v>1</v>
      </c>
      <c r="G70">
        <v>1074</v>
      </c>
      <c r="H70">
        <v>3</v>
      </c>
      <c r="I70" t="s">
        <v>436</v>
      </c>
      <c r="J70" t="s">
        <v>437</v>
      </c>
      <c r="K70" t="s">
        <v>438</v>
      </c>
      <c r="L70">
        <v>1348</v>
      </c>
      <c r="N70">
        <v>1009</v>
      </c>
      <c r="O70" t="s">
        <v>281</v>
      </c>
      <c r="P70" t="s">
        <v>281</v>
      </c>
      <c r="Q70">
        <v>1000</v>
      </c>
      <c r="W70">
        <v>0</v>
      </c>
      <c r="X70">
        <v>13252329</v>
      </c>
      <c r="Y70">
        <f>AT70</f>
        <v>0.32</v>
      </c>
      <c r="AA70">
        <v>59496.639999999999</v>
      </c>
      <c r="AB70">
        <v>0</v>
      </c>
      <c r="AC70">
        <v>0</v>
      </c>
      <c r="AD70">
        <v>0</v>
      </c>
      <c r="AE70">
        <v>3925.79</v>
      </c>
      <c r="AF70">
        <v>0</v>
      </c>
      <c r="AG70">
        <v>0</v>
      </c>
      <c r="AH70">
        <v>0</v>
      </c>
      <c r="AI70">
        <v>15.11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0.32</v>
      </c>
      <c r="AU70" t="s">
        <v>3</v>
      </c>
      <c r="AV70">
        <v>0</v>
      </c>
      <c r="AW70">
        <v>2</v>
      </c>
      <c r="AX70">
        <v>59538631</v>
      </c>
      <c r="AY70">
        <v>1</v>
      </c>
      <c r="AZ70">
        <v>0</v>
      </c>
      <c r="BA70">
        <v>71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ROUND(Y70*Source!I86,9)</f>
        <v>3.0880000000000001E-2</v>
      </c>
      <c r="CY70">
        <f>AA70</f>
        <v>59496.639999999999</v>
      </c>
      <c r="CZ70">
        <f>AE70</f>
        <v>3925.79</v>
      </c>
      <c r="DA70">
        <f>AI70</f>
        <v>15.11</v>
      </c>
      <c r="DB70">
        <f>ROUND(ROUND(AT70*CZ70,2),1)</f>
        <v>1256.3</v>
      </c>
      <c r="DC70">
        <f>ROUND(ROUND(AT70*AG70,2),1)</f>
        <v>0</v>
      </c>
      <c r="DD70" t="s">
        <v>3</v>
      </c>
      <c r="DE70" t="s">
        <v>3</v>
      </c>
      <c r="DF70">
        <f>ROUND(ROUND(AE70*AI70,2)*CX70,2)</f>
        <v>1831.76</v>
      </c>
      <c r="DG70">
        <f t="shared" si="38"/>
        <v>0</v>
      </c>
      <c r="DH70">
        <f t="shared" si="39"/>
        <v>0</v>
      </c>
      <c r="DI70">
        <f t="shared" si="37"/>
        <v>0</v>
      </c>
      <c r="DJ70">
        <f>DF70</f>
        <v>1831.76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ROW(Source!A89)</f>
        <v>89</v>
      </c>
      <c r="B71">
        <v>59537989</v>
      </c>
      <c r="C71">
        <v>59538634</v>
      </c>
      <c r="D71">
        <v>52689274</v>
      </c>
      <c r="E71">
        <v>1074</v>
      </c>
      <c r="F71">
        <v>1</v>
      </c>
      <c r="G71">
        <v>1074</v>
      </c>
      <c r="H71">
        <v>1</v>
      </c>
      <c r="I71" t="s">
        <v>385</v>
      </c>
      <c r="J71" t="s">
        <v>3</v>
      </c>
      <c r="K71" t="s">
        <v>386</v>
      </c>
      <c r="L71">
        <v>1191</v>
      </c>
      <c r="N71">
        <v>1013</v>
      </c>
      <c r="O71" t="s">
        <v>387</v>
      </c>
      <c r="P71" t="s">
        <v>387</v>
      </c>
      <c r="Q71">
        <v>1</v>
      </c>
      <c r="W71">
        <v>0</v>
      </c>
      <c r="X71">
        <v>476480486</v>
      </c>
      <c r="Y71">
        <f>(AT71*1.1)</f>
        <v>6.5450000000000008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5.95</v>
      </c>
      <c r="AU71" t="s">
        <v>22</v>
      </c>
      <c r="AV71">
        <v>1</v>
      </c>
      <c r="AW71">
        <v>2</v>
      </c>
      <c r="AX71">
        <v>59538645</v>
      </c>
      <c r="AY71">
        <v>1</v>
      </c>
      <c r="AZ71">
        <v>0</v>
      </c>
      <c r="BA71">
        <v>73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ROUND(AT71*Source!I89*AH71*AL71,2)</f>
        <v>0</v>
      </c>
      <c r="CV71">
        <f>ROUND(Y71*Source!I89,9)</f>
        <v>0.52359999999999995</v>
      </c>
      <c r="CW71">
        <v>0</v>
      </c>
      <c r="CX71">
        <f>ROUND(Y71*Source!I89,9)</f>
        <v>0.52359999999999995</v>
      </c>
      <c r="CY71">
        <f>AD71</f>
        <v>0</v>
      </c>
      <c r="CZ71">
        <f>AH71</f>
        <v>0</v>
      </c>
      <c r="DA71">
        <f>AL71</f>
        <v>1</v>
      </c>
      <c r="DB71">
        <f>ROUND((ROUND(AT71*CZ71,2)*1.1),1)</f>
        <v>0</v>
      </c>
      <c r="DC71">
        <f>ROUND((ROUND(AT71*AG71,2)*1.1),1)</f>
        <v>0</v>
      </c>
      <c r="DD71" t="s">
        <v>3</v>
      </c>
      <c r="DE71" t="s">
        <v>3</v>
      </c>
      <c r="DF71">
        <f t="shared" ref="DF71:DF76" si="40">ROUND(ROUND(AE71,2)*CX71,2)</f>
        <v>0</v>
      </c>
      <c r="DG71">
        <f t="shared" si="38"/>
        <v>0</v>
      </c>
      <c r="DH71">
        <f t="shared" si="39"/>
        <v>0</v>
      </c>
      <c r="DI71">
        <f t="shared" si="37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ROW(Source!A89)</f>
        <v>89</v>
      </c>
      <c r="B72">
        <v>59537989</v>
      </c>
      <c r="C72">
        <v>59538634</v>
      </c>
      <c r="D72">
        <v>52735357</v>
      </c>
      <c r="E72">
        <v>1</v>
      </c>
      <c r="F72">
        <v>1</v>
      </c>
      <c r="G72">
        <v>1074</v>
      </c>
      <c r="H72">
        <v>3</v>
      </c>
      <c r="I72" t="s">
        <v>406</v>
      </c>
      <c r="J72" t="s">
        <v>407</v>
      </c>
      <c r="K72" t="s">
        <v>408</v>
      </c>
      <c r="L72">
        <v>1339</v>
      </c>
      <c r="N72">
        <v>1007</v>
      </c>
      <c r="O72" t="s">
        <v>108</v>
      </c>
      <c r="P72" t="s">
        <v>108</v>
      </c>
      <c r="Q72">
        <v>1</v>
      </c>
      <c r="W72">
        <v>0</v>
      </c>
      <c r="X72">
        <v>-1517890377</v>
      </c>
      <c r="Y72">
        <f>AT72</f>
        <v>0.46</v>
      </c>
      <c r="AA72">
        <v>7.07</v>
      </c>
      <c r="AB72">
        <v>0</v>
      </c>
      <c r="AC72">
        <v>0</v>
      </c>
      <c r="AD72">
        <v>0</v>
      </c>
      <c r="AE72">
        <v>7.07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0.46</v>
      </c>
      <c r="AU72" t="s">
        <v>3</v>
      </c>
      <c r="AV72">
        <v>0</v>
      </c>
      <c r="AW72">
        <v>2</v>
      </c>
      <c r="AX72">
        <v>59538646</v>
      </c>
      <c r="AY72">
        <v>1</v>
      </c>
      <c r="AZ72">
        <v>0</v>
      </c>
      <c r="BA72">
        <v>74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ROUND(Y72*Source!I89,9)</f>
        <v>3.6799999999999999E-2</v>
      </c>
      <c r="CY72">
        <f>AA72</f>
        <v>7.07</v>
      </c>
      <c r="CZ72">
        <f>AE72</f>
        <v>7.07</v>
      </c>
      <c r="DA72">
        <f>AI72</f>
        <v>1</v>
      </c>
      <c r="DB72">
        <f>ROUND(ROUND(AT72*CZ72,2),1)</f>
        <v>3.3</v>
      </c>
      <c r="DC72">
        <f>ROUND(ROUND(AT72*AG72,2),1)</f>
        <v>0</v>
      </c>
      <c r="DD72" t="s">
        <v>3</v>
      </c>
      <c r="DE72" t="s">
        <v>3</v>
      </c>
      <c r="DF72">
        <f t="shared" si="40"/>
        <v>0.26</v>
      </c>
      <c r="DG72">
        <f t="shared" si="38"/>
        <v>0</v>
      </c>
      <c r="DH72">
        <f t="shared" si="39"/>
        <v>0</v>
      </c>
      <c r="DI72">
        <f t="shared" si="37"/>
        <v>0</v>
      </c>
      <c r="DJ72">
        <f>DF72</f>
        <v>0.26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ROW(Source!A89)</f>
        <v>89</v>
      </c>
      <c r="B73">
        <v>59537989</v>
      </c>
      <c r="C73">
        <v>59538634</v>
      </c>
      <c r="D73">
        <v>52735536</v>
      </c>
      <c r="E73">
        <v>1</v>
      </c>
      <c r="F73">
        <v>1</v>
      </c>
      <c r="G73">
        <v>1074</v>
      </c>
      <c r="H73">
        <v>3</v>
      </c>
      <c r="I73" t="s">
        <v>148</v>
      </c>
      <c r="J73" t="s">
        <v>151</v>
      </c>
      <c r="K73" t="s">
        <v>149</v>
      </c>
      <c r="L73">
        <v>1356</v>
      </c>
      <c r="N73">
        <v>1010</v>
      </c>
      <c r="O73" t="s">
        <v>150</v>
      </c>
      <c r="P73" t="s">
        <v>150</v>
      </c>
      <c r="Q73">
        <v>1000</v>
      </c>
      <c r="W73">
        <v>0</v>
      </c>
      <c r="X73">
        <v>-1480669559</v>
      </c>
      <c r="Y73">
        <f>AT73</f>
        <v>0.4</v>
      </c>
      <c r="AA73">
        <v>1059.8499999999999</v>
      </c>
      <c r="AB73">
        <v>0</v>
      </c>
      <c r="AC73">
        <v>0</v>
      </c>
      <c r="AD73">
        <v>0</v>
      </c>
      <c r="AE73">
        <v>1059.8499999999999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 t="s">
        <v>3</v>
      </c>
      <c r="AT73">
        <v>0.4</v>
      </c>
      <c r="AU73" t="s">
        <v>3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ROUND(Y73*Source!I89,9)</f>
        <v>3.2000000000000001E-2</v>
      </c>
      <c r="CY73">
        <f>AA73</f>
        <v>1059.8499999999999</v>
      </c>
      <c r="CZ73">
        <f>AE73</f>
        <v>1059.8499999999999</v>
      </c>
      <c r="DA73">
        <f>AI73</f>
        <v>1</v>
      </c>
      <c r="DB73">
        <f>ROUND(ROUND(AT73*CZ73,2),1)</f>
        <v>423.9</v>
      </c>
      <c r="DC73">
        <f>ROUND(ROUND(AT73*AG73,2),1)</f>
        <v>0</v>
      </c>
      <c r="DD73" t="s">
        <v>3</v>
      </c>
      <c r="DE73" t="s">
        <v>3</v>
      </c>
      <c r="DF73">
        <f t="shared" si="40"/>
        <v>33.92</v>
      </c>
      <c r="DG73">
        <f t="shared" si="38"/>
        <v>0</v>
      </c>
      <c r="DH73">
        <f t="shared" si="39"/>
        <v>0</v>
      </c>
      <c r="DI73">
        <f t="shared" si="37"/>
        <v>0</v>
      </c>
      <c r="DJ73">
        <f>DF73</f>
        <v>33.92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ROW(Source!A89)</f>
        <v>89</v>
      </c>
      <c r="B74">
        <v>59537989</v>
      </c>
      <c r="C74">
        <v>59538634</v>
      </c>
      <c r="D74">
        <v>52735899</v>
      </c>
      <c r="E74">
        <v>1</v>
      </c>
      <c r="F74">
        <v>1</v>
      </c>
      <c r="G74">
        <v>1074</v>
      </c>
      <c r="H74">
        <v>3</v>
      </c>
      <c r="I74" t="s">
        <v>439</v>
      </c>
      <c r="J74" t="s">
        <v>440</v>
      </c>
      <c r="K74" t="s">
        <v>441</v>
      </c>
      <c r="L74">
        <v>1348</v>
      </c>
      <c r="N74">
        <v>1009</v>
      </c>
      <c r="O74" t="s">
        <v>281</v>
      </c>
      <c r="P74" t="s">
        <v>281</v>
      </c>
      <c r="Q74">
        <v>1000</v>
      </c>
      <c r="W74">
        <v>0</v>
      </c>
      <c r="X74">
        <v>-903768270</v>
      </c>
      <c r="Y74">
        <f>AT74</f>
        <v>2.3E-3</v>
      </c>
      <c r="AA74">
        <v>6870.66</v>
      </c>
      <c r="AB74">
        <v>0</v>
      </c>
      <c r="AC74">
        <v>0</v>
      </c>
      <c r="AD74">
        <v>0</v>
      </c>
      <c r="AE74">
        <v>6870.66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2.3E-3</v>
      </c>
      <c r="AU74" t="s">
        <v>3</v>
      </c>
      <c r="AV74">
        <v>0</v>
      </c>
      <c r="AW74">
        <v>2</v>
      </c>
      <c r="AX74">
        <v>59538647</v>
      </c>
      <c r="AY74">
        <v>1</v>
      </c>
      <c r="AZ74">
        <v>0</v>
      </c>
      <c r="BA74">
        <v>75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ROUND(Y74*Source!I89,9)</f>
        <v>1.84E-4</v>
      </c>
      <c r="CY74">
        <f>AA74</f>
        <v>6870.66</v>
      </c>
      <c r="CZ74">
        <f>AE74</f>
        <v>6870.66</v>
      </c>
      <c r="DA74">
        <f>AI74</f>
        <v>1</v>
      </c>
      <c r="DB74">
        <f>ROUND(ROUND(AT74*CZ74,2),1)</f>
        <v>15.8</v>
      </c>
      <c r="DC74">
        <f>ROUND(ROUND(AT74*AG74,2),1)</f>
        <v>0</v>
      </c>
      <c r="DD74" t="s">
        <v>3</v>
      </c>
      <c r="DE74" t="s">
        <v>3</v>
      </c>
      <c r="DF74">
        <f t="shared" si="40"/>
        <v>1.26</v>
      </c>
      <c r="DG74">
        <f t="shared" si="38"/>
        <v>0</v>
      </c>
      <c r="DH74">
        <f t="shared" si="39"/>
        <v>0</v>
      </c>
      <c r="DI74">
        <f t="shared" si="37"/>
        <v>0</v>
      </c>
      <c r="DJ74">
        <f>DF74</f>
        <v>1.26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ROW(Source!A89)</f>
        <v>89</v>
      </c>
      <c r="B75">
        <v>59537989</v>
      </c>
      <c r="C75">
        <v>59538634</v>
      </c>
      <c r="D75">
        <v>52759676</v>
      </c>
      <c r="E75">
        <v>1</v>
      </c>
      <c r="F75">
        <v>1</v>
      </c>
      <c r="G75">
        <v>1074</v>
      </c>
      <c r="H75">
        <v>3</v>
      </c>
      <c r="I75" t="s">
        <v>152</v>
      </c>
      <c r="J75" t="s">
        <v>154</v>
      </c>
      <c r="K75" t="s">
        <v>153</v>
      </c>
      <c r="L75">
        <v>1339</v>
      </c>
      <c r="N75">
        <v>1007</v>
      </c>
      <c r="O75" t="s">
        <v>108</v>
      </c>
      <c r="P75" t="s">
        <v>108</v>
      </c>
      <c r="Q75">
        <v>1</v>
      </c>
      <c r="W75">
        <v>0</v>
      </c>
      <c r="X75">
        <v>-415907323</v>
      </c>
      <c r="Y75">
        <f>AT75</f>
        <v>0.24</v>
      </c>
      <c r="AA75">
        <v>451.14</v>
      </c>
      <c r="AB75">
        <v>0</v>
      </c>
      <c r="AC75">
        <v>0</v>
      </c>
      <c r="AD75">
        <v>0</v>
      </c>
      <c r="AE75">
        <v>451.14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0</v>
      </c>
      <c r="AN75">
        <v>0</v>
      </c>
      <c r="AO75">
        <v>0</v>
      </c>
      <c r="AP75">
        <v>1</v>
      </c>
      <c r="AQ75">
        <v>0</v>
      </c>
      <c r="AR75">
        <v>0</v>
      </c>
      <c r="AS75" t="s">
        <v>3</v>
      </c>
      <c r="AT75">
        <v>0.24</v>
      </c>
      <c r="AU75" t="s">
        <v>3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ROUND(Y75*Source!I89,9)</f>
        <v>1.9199999999999998E-2</v>
      </c>
      <c r="CY75">
        <f>AA75</f>
        <v>451.14</v>
      </c>
      <c r="CZ75">
        <f>AE75</f>
        <v>451.14</v>
      </c>
      <c r="DA75">
        <f>AI75</f>
        <v>1</v>
      </c>
      <c r="DB75">
        <f>ROUND(ROUND(AT75*CZ75,2),1)</f>
        <v>108.3</v>
      </c>
      <c r="DC75">
        <f>ROUND(ROUND(AT75*AG75,2),1)</f>
        <v>0</v>
      </c>
      <c r="DD75" t="s">
        <v>3</v>
      </c>
      <c r="DE75" t="s">
        <v>3</v>
      </c>
      <c r="DF75">
        <f t="shared" si="40"/>
        <v>8.66</v>
      </c>
      <c r="DG75">
        <f t="shared" si="38"/>
        <v>0</v>
      </c>
      <c r="DH75">
        <f t="shared" si="39"/>
        <v>0</v>
      </c>
      <c r="DI75">
        <f t="shared" si="37"/>
        <v>0</v>
      </c>
      <c r="DJ75">
        <f>DF75</f>
        <v>8.66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ROW(Source!A90)</f>
        <v>90</v>
      </c>
      <c r="B76">
        <v>59537987</v>
      </c>
      <c r="C76">
        <v>59538634</v>
      </c>
      <c r="D76">
        <v>52689274</v>
      </c>
      <c r="E76">
        <v>1074</v>
      </c>
      <c r="F76">
        <v>1</v>
      </c>
      <c r="G76">
        <v>1074</v>
      </c>
      <c r="H76">
        <v>1</v>
      </c>
      <c r="I76" t="s">
        <v>385</v>
      </c>
      <c r="J76" t="s">
        <v>3</v>
      </c>
      <c r="K76" t="s">
        <v>386</v>
      </c>
      <c r="L76">
        <v>1191</v>
      </c>
      <c r="N76">
        <v>1013</v>
      </c>
      <c r="O76" t="s">
        <v>387</v>
      </c>
      <c r="P76" t="s">
        <v>387</v>
      </c>
      <c r="Q76">
        <v>1</v>
      </c>
      <c r="W76">
        <v>0</v>
      </c>
      <c r="X76">
        <v>476480486</v>
      </c>
      <c r="Y76">
        <f>(AT76*1.1)</f>
        <v>6.5450000000000008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5.95</v>
      </c>
      <c r="AU76" t="s">
        <v>22</v>
      </c>
      <c r="AV76">
        <v>1</v>
      </c>
      <c r="AW76">
        <v>2</v>
      </c>
      <c r="AX76">
        <v>59538645</v>
      </c>
      <c r="AY76">
        <v>1</v>
      </c>
      <c r="AZ76">
        <v>0</v>
      </c>
      <c r="BA76">
        <v>78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ROUND(AT76*Source!I90*AH76*AL76,2)</f>
        <v>0</v>
      </c>
      <c r="CV76">
        <f>ROUND(Y76*Source!I90,9)</f>
        <v>0.52359999999999995</v>
      </c>
      <c r="CW76">
        <v>0</v>
      </c>
      <c r="CX76">
        <f>ROUND(Y76*Source!I90,9)</f>
        <v>0.52359999999999995</v>
      </c>
      <c r="CY76">
        <f>AD76</f>
        <v>0</v>
      </c>
      <c r="CZ76">
        <f>AH76</f>
        <v>0</v>
      </c>
      <c r="DA76">
        <f>AL76</f>
        <v>1</v>
      </c>
      <c r="DB76">
        <f>ROUND((ROUND(AT76*CZ76,2)*1.1),1)</f>
        <v>0</v>
      </c>
      <c r="DC76">
        <f>ROUND((ROUND(AT76*AG76,2)*1.1),1)</f>
        <v>0</v>
      </c>
      <c r="DD76" t="s">
        <v>3</v>
      </c>
      <c r="DE76" t="s">
        <v>3</v>
      </c>
      <c r="DF76">
        <f t="shared" si="40"/>
        <v>0</v>
      </c>
      <c r="DG76">
        <f t="shared" si="38"/>
        <v>0</v>
      </c>
      <c r="DH76">
        <f t="shared" si="39"/>
        <v>0</v>
      </c>
      <c r="DI76">
        <f t="shared" si="37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ROW(Source!A90)</f>
        <v>90</v>
      </c>
      <c r="B77">
        <v>59537987</v>
      </c>
      <c r="C77">
        <v>59538634</v>
      </c>
      <c r="D77">
        <v>52735357</v>
      </c>
      <c r="E77">
        <v>1</v>
      </c>
      <c r="F77">
        <v>1</v>
      </c>
      <c r="G77">
        <v>1074</v>
      </c>
      <c r="H77">
        <v>3</v>
      </c>
      <c r="I77" t="s">
        <v>406</v>
      </c>
      <c r="J77" t="s">
        <v>407</v>
      </c>
      <c r="K77" t="s">
        <v>408</v>
      </c>
      <c r="L77">
        <v>1339</v>
      </c>
      <c r="N77">
        <v>1007</v>
      </c>
      <c r="O77" t="s">
        <v>108</v>
      </c>
      <c r="P77" t="s">
        <v>108</v>
      </c>
      <c r="Q77">
        <v>1</v>
      </c>
      <c r="W77">
        <v>0</v>
      </c>
      <c r="X77">
        <v>-1517890377</v>
      </c>
      <c r="Y77">
        <f t="shared" ref="Y77:Y108" si="41">AT77</f>
        <v>0.46</v>
      </c>
      <c r="AA77">
        <v>51.09</v>
      </c>
      <c r="AB77">
        <v>0</v>
      </c>
      <c r="AC77">
        <v>0</v>
      </c>
      <c r="AD77">
        <v>0</v>
      </c>
      <c r="AE77">
        <v>7.07</v>
      </c>
      <c r="AF77">
        <v>0</v>
      </c>
      <c r="AG77">
        <v>0</v>
      </c>
      <c r="AH77">
        <v>0</v>
      </c>
      <c r="AI77">
        <v>7.05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0.46</v>
      </c>
      <c r="AU77" t="s">
        <v>3</v>
      </c>
      <c r="AV77">
        <v>0</v>
      </c>
      <c r="AW77">
        <v>2</v>
      </c>
      <c r="AX77">
        <v>59538646</v>
      </c>
      <c r="AY77">
        <v>1</v>
      </c>
      <c r="AZ77">
        <v>0</v>
      </c>
      <c r="BA77">
        <v>79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ROUND(Y77*Source!I90,9)</f>
        <v>3.6799999999999999E-2</v>
      </c>
      <c r="CY77">
        <f>AA77</f>
        <v>51.09</v>
      </c>
      <c r="CZ77">
        <f>AE77</f>
        <v>7.07</v>
      </c>
      <c r="DA77">
        <f>AI77</f>
        <v>7.05</v>
      </c>
      <c r="DB77">
        <f t="shared" ref="DB77:DB108" si="42">ROUND(ROUND(AT77*CZ77,2),1)</f>
        <v>3.3</v>
      </c>
      <c r="DC77">
        <f t="shared" ref="DC77:DC108" si="43">ROUND(ROUND(AT77*AG77,2),1)</f>
        <v>0</v>
      </c>
      <c r="DD77" t="s">
        <v>3</v>
      </c>
      <c r="DE77" t="s">
        <v>3</v>
      </c>
      <c r="DF77">
        <f>ROUND(ROUND(AE77*AI77,2)*CX77,2)</f>
        <v>1.83</v>
      </c>
      <c r="DG77">
        <f t="shared" si="38"/>
        <v>0</v>
      </c>
      <c r="DH77">
        <f t="shared" si="39"/>
        <v>0</v>
      </c>
      <c r="DI77">
        <f t="shared" si="37"/>
        <v>0</v>
      </c>
      <c r="DJ77">
        <f>DF77</f>
        <v>1.83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ROW(Source!A90)</f>
        <v>90</v>
      </c>
      <c r="B78">
        <v>59537987</v>
      </c>
      <c r="C78">
        <v>59538634</v>
      </c>
      <c r="D78">
        <v>52735536</v>
      </c>
      <c r="E78">
        <v>1</v>
      </c>
      <c r="F78">
        <v>1</v>
      </c>
      <c r="G78">
        <v>1074</v>
      </c>
      <c r="H78">
        <v>3</v>
      </c>
      <c r="I78" t="s">
        <v>148</v>
      </c>
      <c r="J78" t="s">
        <v>151</v>
      </c>
      <c r="K78" t="s">
        <v>149</v>
      </c>
      <c r="L78">
        <v>1356</v>
      </c>
      <c r="N78">
        <v>1010</v>
      </c>
      <c r="O78" t="s">
        <v>150</v>
      </c>
      <c r="P78" t="s">
        <v>150</v>
      </c>
      <c r="Q78">
        <v>1000</v>
      </c>
      <c r="W78">
        <v>0</v>
      </c>
      <c r="X78">
        <v>-1480669559</v>
      </c>
      <c r="Y78">
        <f t="shared" si="41"/>
        <v>0.4</v>
      </c>
      <c r="AA78">
        <v>19108.830000000002</v>
      </c>
      <c r="AB78">
        <v>0</v>
      </c>
      <c r="AC78">
        <v>0</v>
      </c>
      <c r="AD78">
        <v>0</v>
      </c>
      <c r="AE78">
        <v>1059.8499999999999</v>
      </c>
      <c r="AF78">
        <v>0</v>
      </c>
      <c r="AG78">
        <v>0</v>
      </c>
      <c r="AH78">
        <v>0</v>
      </c>
      <c r="AI78">
        <v>17.59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0.4</v>
      </c>
      <c r="AU78" t="s">
        <v>3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ROUND(Y78*Source!I90,9)</f>
        <v>3.2000000000000001E-2</v>
      </c>
      <c r="CY78">
        <f>AA78</f>
        <v>19108.830000000002</v>
      </c>
      <c r="CZ78">
        <f>AE78</f>
        <v>1059.8499999999999</v>
      </c>
      <c r="DA78">
        <f>AI78</f>
        <v>17.59</v>
      </c>
      <c r="DB78">
        <f t="shared" si="42"/>
        <v>423.9</v>
      </c>
      <c r="DC78">
        <f t="shared" si="43"/>
        <v>0</v>
      </c>
      <c r="DD78" t="s">
        <v>3</v>
      </c>
      <c r="DE78" t="s">
        <v>3</v>
      </c>
      <c r="DF78">
        <f>ROUND(ROUND(AE78*AI78,2)*CX78,2)</f>
        <v>596.57000000000005</v>
      </c>
      <c r="DG78">
        <f t="shared" si="38"/>
        <v>0</v>
      </c>
      <c r="DH78">
        <f t="shared" si="39"/>
        <v>0</v>
      </c>
      <c r="DI78">
        <f t="shared" si="37"/>
        <v>0</v>
      </c>
      <c r="DJ78">
        <f>DF78</f>
        <v>596.57000000000005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ROW(Source!A90)</f>
        <v>90</v>
      </c>
      <c r="B79">
        <v>59537987</v>
      </c>
      <c r="C79">
        <v>59538634</v>
      </c>
      <c r="D79">
        <v>52735899</v>
      </c>
      <c r="E79">
        <v>1</v>
      </c>
      <c r="F79">
        <v>1</v>
      </c>
      <c r="G79">
        <v>1074</v>
      </c>
      <c r="H79">
        <v>3</v>
      </c>
      <c r="I79" t="s">
        <v>439</v>
      </c>
      <c r="J79" t="s">
        <v>440</v>
      </c>
      <c r="K79" t="s">
        <v>441</v>
      </c>
      <c r="L79">
        <v>1348</v>
      </c>
      <c r="N79">
        <v>1009</v>
      </c>
      <c r="O79" t="s">
        <v>281</v>
      </c>
      <c r="P79" t="s">
        <v>281</v>
      </c>
      <c r="Q79">
        <v>1000</v>
      </c>
      <c r="W79">
        <v>0</v>
      </c>
      <c r="X79">
        <v>-903768270</v>
      </c>
      <c r="Y79">
        <f t="shared" si="41"/>
        <v>2.3E-3</v>
      </c>
      <c r="AA79">
        <v>56057.71</v>
      </c>
      <c r="AB79">
        <v>0</v>
      </c>
      <c r="AC79">
        <v>0</v>
      </c>
      <c r="AD79">
        <v>0</v>
      </c>
      <c r="AE79">
        <v>6870.66</v>
      </c>
      <c r="AF79">
        <v>0</v>
      </c>
      <c r="AG79">
        <v>0</v>
      </c>
      <c r="AH79">
        <v>0</v>
      </c>
      <c r="AI79">
        <v>7.96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2.3E-3</v>
      </c>
      <c r="AU79" t="s">
        <v>3</v>
      </c>
      <c r="AV79">
        <v>0</v>
      </c>
      <c r="AW79">
        <v>2</v>
      </c>
      <c r="AX79">
        <v>59538647</v>
      </c>
      <c r="AY79">
        <v>1</v>
      </c>
      <c r="AZ79">
        <v>0</v>
      </c>
      <c r="BA79">
        <v>80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ROUND(Y79*Source!I90,9)</f>
        <v>1.84E-4</v>
      </c>
      <c r="CY79">
        <f>AA79</f>
        <v>56057.71</v>
      </c>
      <c r="CZ79">
        <f>AE79</f>
        <v>6870.66</v>
      </c>
      <c r="DA79">
        <f>AI79</f>
        <v>7.96</v>
      </c>
      <c r="DB79">
        <f t="shared" si="42"/>
        <v>15.8</v>
      </c>
      <c r="DC79">
        <f t="shared" si="43"/>
        <v>0</v>
      </c>
      <c r="DD79" t="s">
        <v>3</v>
      </c>
      <c r="DE79" t="s">
        <v>3</v>
      </c>
      <c r="DF79">
        <f>ROUND(ROUND(AE79*AI79,2)*CX79,2)</f>
        <v>10.06</v>
      </c>
      <c r="DG79">
        <f t="shared" si="38"/>
        <v>0</v>
      </c>
      <c r="DH79">
        <f t="shared" si="39"/>
        <v>0</v>
      </c>
      <c r="DI79">
        <f t="shared" si="37"/>
        <v>0</v>
      </c>
      <c r="DJ79">
        <f>DF79</f>
        <v>10.06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ROW(Source!A90)</f>
        <v>90</v>
      </c>
      <c r="B80">
        <v>59537987</v>
      </c>
      <c r="C80">
        <v>59538634</v>
      </c>
      <c r="D80">
        <v>52759676</v>
      </c>
      <c r="E80">
        <v>1</v>
      </c>
      <c r="F80">
        <v>1</v>
      </c>
      <c r="G80">
        <v>1074</v>
      </c>
      <c r="H80">
        <v>3</v>
      </c>
      <c r="I80" t="s">
        <v>152</v>
      </c>
      <c r="J80" t="s">
        <v>154</v>
      </c>
      <c r="K80" t="s">
        <v>153</v>
      </c>
      <c r="L80">
        <v>1339</v>
      </c>
      <c r="N80">
        <v>1007</v>
      </c>
      <c r="O80" t="s">
        <v>108</v>
      </c>
      <c r="P80" t="s">
        <v>108</v>
      </c>
      <c r="Q80">
        <v>1</v>
      </c>
      <c r="W80">
        <v>0</v>
      </c>
      <c r="X80">
        <v>-415907323</v>
      </c>
      <c r="Y80">
        <f t="shared" si="41"/>
        <v>0.24</v>
      </c>
      <c r="AA80">
        <v>4883.1400000000003</v>
      </c>
      <c r="AB80">
        <v>0</v>
      </c>
      <c r="AC80">
        <v>0</v>
      </c>
      <c r="AD80">
        <v>0</v>
      </c>
      <c r="AE80">
        <v>451.14</v>
      </c>
      <c r="AF80">
        <v>0</v>
      </c>
      <c r="AG80">
        <v>0</v>
      </c>
      <c r="AH80">
        <v>0</v>
      </c>
      <c r="AI80">
        <v>10.56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 t="s">
        <v>3</v>
      </c>
      <c r="AT80">
        <v>0.24</v>
      </c>
      <c r="AU80" t="s">
        <v>3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ROUND(Y80*Source!I90,9)</f>
        <v>1.9199999999999998E-2</v>
      </c>
      <c r="CY80">
        <f>AA80</f>
        <v>4883.1400000000003</v>
      </c>
      <c r="CZ80">
        <f>AE80</f>
        <v>451.14</v>
      </c>
      <c r="DA80">
        <f>AI80</f>
        <v>10.56</v>
      </c>
      <c r="DB80">
        <f t="shared" si="42"/>
        <v>108.3</v>
      </c>
      <c r="DC80">
        <f t="shared" si="43"/>
        <v>0</v>
      </c>
      <c r="DD80" t="s">
        <v>3</v>
      </c>
      <c r="DE80" t="s">
        <v>3</v>
      </c>
      <c r="DF80">
        <f>ROUND(ROUND(AE80*AI80,2)*CX80,2)</f>
        <v>91.47</v>
      </c>
      <c r="DG80">
        <f t="shared" si="38"/>
        <v>0</v>
      </c>
      <c r="DH80">
        <f t="shared" si="39"/>
        <v>0</v>
      </c>
      <c r="DI80">
        <f t="shared" si="37"/>
        <v>0</v>
      </c>
      <c r="DJ80">
        <f>DF80</f>
        <v>91.47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ROW(Source!A95)</f>
        <v>95</v>
      </c>
      <c r="B81">
        <v>59537989</v>
      </c>
      <c r="C81">
        <v>59538652</v>
      </c>
      <c r="D81">
        <v>52689274</v>
      </c>
      <c r="E81">
        <v>1074</v>
      </c>
      <c r="F81">
        <v>1</v>
      </c>
      <c r="G81">
        <v>1074</v>
      </c>
      <c r="H81">
        <v>1</v>
      </c>
      <c r="I81" t="s">
        <v>385</v>
      </c>
      <c r="J81" t="s">
        <v>3</v>
      </c>
      <c r="K81" t="s">
        <v>386</v>
      </c>
      <c r="L81">
        <v>1191</v>
      </c>
      <c r="N81">
        <v>1013</v>
      </c>
      <c r="O81" t="s">
        <v>387</v>
      </c>
      <c r="P81" t="s">
        <v>387</v>
      </c>
      <c r="Q81">
        <v>1</v>
      </c>
      <c r="W81">
        <v>0</v>
      </c>
      <c r="X81">
        <v>476480486</v>
      </c>
      <c r="Y81">
        <f t="shared" si="41"/>
        <v>135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135</v>
      </c>
      <c r="AU81" t="s">
        <v>3</v>
      </c>
      <c r="AV81">
        <v>1</v>
      </c>
      <c r="AW81">
        <v>2</v>
      </c>
      <c r="AX81">
        <v>59538674</v>
      </c>
      <c r="AY81">
        <v>1</v>
      </c>
      <c r="AZ81">
        <v>0</v>
      </c>
      <c r="BA81">
        <v>83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ROUND(AT81*Source!I95*AH81*AL81,2)</f>
        <v>0</v>
      </c>
      <c r="CV81">
        <f>ROUND(Y81*Source!I95,9)</f>
        <v>1.9035</v>
      </c>
      <c r="CW81">
        <v>0</v>
      </c>
      <c r="CX81">
        <f>ROUND(Y81*Source!I95,9)</f>
        <v>1.9035</v>
      </c>
      <c r="CY81">
        <f>AD81</f>
        <v>0</v>
      </c>
      <c r="CZ81">
        <f>AH81</f>
        <v>0</v>
      </c>
      <c r="DA81">
        <f>AL81</f>
        <v>1</v>
      </c>
      <c r="DB81">
        <f t="shared" si="42"/>
        <v>0</v>
      </c>
      <c r="DC81">
        <f t="shared" si="43"/>
        <v>0</v>
      </c>
      <c r="DD81" t="s">
        <v>3</v>
      </c>
      <c r="DE81" t="s">
        <v>3</v>
      </c>
      <c r="DF81">
        <f t="shared" ref="DF81:DF97" si="44">ROUND(ROUND(AE81,2)*CX81,2)</f>
        <v>0</v>
      </c>
      <c r="DG81">
        <f t="shared" si="38"/>
        <v>0</v>
      </c>
      <c r="DH81">
        <f t="shared" si="39"/>
        <v>0</v>
      </c>
      <c r="DI81">
        <f t="shared" si="37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ROW(Source!A95)</f>
        <v>95</v>
      </c>
      <c r="B82">
        <v>59537989</v>
      </c>
      <c r="C82">
        <v>59538652</v>
      </c>
      <c r="D82">
        <v>52765556</v>
      </c>
      <c r="E82">
        <v>1</v>
      </c>
      <c r="F82">
        <v>1</v>
      </c>
      <c r="G82">
        <v>1074</v>
      </c>
      <c r="H82">
        <v>2</v>
      </c>
      <c r="I82" t="s">
        <v>442</v>
      </c>
      <c r="J82" t="s">
        <v>443</v>
      </c>
      <c r="K82" t="s">
        <v>444</v>
      </c>
      <c r="L82">
        <v>1368</v>
      </c>
      <c r="N82">
        <v>1011</v>
      </c>
      <c r="O82" t="s">
        <v>239</v>
      </c>
      <c r="P82" t="s">
        <v>239</v>
      </c>
      <c r="Q82">
        <v>1</v>
      </c>
      <c r="W82">
        <v>0</v>
      </c>
      <c r="X82">
        <v>-1780432961</v>
      </c>
      <c r="Y82">
        <f t="shared" si="41"/>
        <v>8</v>
      </c>
      <c r="AA82">
        <v>0</v>
      </c>
      <c r="AB82">
        <v>24.95</v>
      </c>
      <c r="AC82">
        <v>0</v>
      </c>
      <c r="AD82">
        <v>0</v>
      </c>
      <c r="AE82">
        <v>0</v>
      </c>
      <c r="AF82">
        <v>24.95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8</v>
      </c>
      <c r="AU82" t="s">
        <v>3</v>
      </c>
      <c r="AV82">
        <v>0</v>
      </c>
      <c r="AW82">
        <v>2</v>
      </c>
      <c r="AX82">
        <v>59538675</v>
      </c>
      <c r="AY82">
        <v>1</v>
      </c>
      <c r="AZ82">
        <v>0</v>
      </c>
      <c r="BA82">
        <v>84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ROUND(Y82*Source!I95*DO82,9)</f>
        <v>0</v>
      </c>
      <c r="CX82">
        <f>ROUND(Y82*Source!I95,9)</f>
        <v>0.1128</v>
      </c>
      <c r="CY82">
        <f t="shared" ref="CY82:CY87" si="45">AB82</f>
        <v>24.95</v>
      </c>
      <c r="CZ82">
        <f t="shared" ref="CZ82:CZ87" si="46">AF82</f>
        <v>24.95</v>
      </c>
      <c r="DA82">
        <f t="shared" ref="DA82:DA87" si="47">AJ82</f>
        <v>1</v>
      </c>
      <c r="DB82">
        <f t="shared" si="42"/>
        <v>199.6</v>
      </c>
      <c r="DC82">
        <f t="shared" si="43"/>
        <v>0</v>
      </c>
      <c r="DD82" t="s">
        <v>3</v>
      </c>
      <c r="DE82" t="s">
        <v>3</v>
      </c>
      <c r="DF82">
        <f t="shared" si="44"/>
        <v>0</v>
      </c>
      <c r="DG82">
        <f t="shared" si="38"/>
        <v>2.81</v>
      </c>
      <c r="DH82">
        <f t="shared" si="39"/>
        <v>0</v>
      </c>
      <c r="DI82">
        <f t="shared" si="37"/>
        <v>0</v>
      </c>
      <c r="DJ82">
        <f t="shared" ref="DJ82:DJ87" si="48">DG82</f>
        <v>2.81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ROW(Source!A95)</f>
        <v>95</v>
      </c>
      <c r="B83">
        <v>59537989</v>
      </c>
      <c r="C83">
        <v>59538652</v>
      </c>
      <c r="D83">
        <v>52765617</v>
      </c>
      <c r="E83">
        <v>1</v>
      </c>
      <c r="F83">
        <v>1</v>
      </c>
      <c r="G83">
        <v>1074</v>
      </c>
      <c r="H83">
        <v>2</v>
      </c>
      <c r="I83" t="s">
        <v>445</v>
      </c>
      <c r="J83" t="s">
        <v>446</v>
      </c>
      <c r="K83" t="s">
        <v>447</v>
      </c>
      <c r="L83">
        <v>1368</v>
      </c>
      <c r="N83">
        <v>1011</v>
      </c>
      <c r="O83" t="s">
        <v>239</v>
      </c>
      <c r="P83" t="s">
        <v>239</v>
      </c>
      <c r="Q83">
        <v>1</v>
      </c>
      <c r="W83">
        <v>0</v>
      </c>
      <c r="X83">
        <v>-1957404481</v>
      </c>
      <c r="Y83">
        <f t="shared" si="41"/>
        <v>2</v>
      </c>
      <c r="AA83">
        <v>0</v>
      </c>
      <c r="AB83">
        <v>4.6900000000000004</v>
      </c>
      <c r="AC83">
        <v>0</v>
      </c>
      <c r="AD83">
        <v>0</v>
      </c>
      <c r="AE83">
        <v>0</v>
      </c>
      <c r="AF83">
        <v>4.6900000000000004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2</v>
      </c>
      <c r="AU83" t="s">
        <v>3</v>
      </c>
      <c r="AV83">
        <v>0</v>
      </c>
      <c r="AW83">
        <v>2</v>
      </c>
      <c r="AX83">
        <v>59538676</v>
      </c>
      <c r="AY83">
        <v>1</v>
      </c>
      <c r="AZ83">
        <v>0</v>
      </c>
      <c r="BA83">
        <v>85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ROUND(Y83*Source!I95*DO83,9)</f>
        <v>0</v>
      </c>
      <c r="CX83">
        <f>ROUND(Y83*Source!I95,9)</f>
        <v>2.8199999999999999E-2</v>
      </c>
      <c r="CY83">
        <f t="shared" si="45"/>
        <v>4.6900000000000004</v>
      </c>
      <c r="CZ83">
        <f t="shared" si="46"/>
        <v>4.6900000000000004</v>
      </c>
      <c r="DA83">
        <f t="shared" si="47"/>
        <v>1</v>
      </c>
      <c r="DB83">
        <f t="shared" si="42"/>
        <v>9.4</v>
      </c>
      <c r="DC83">
        <f t="shared" si="43"/>
        <v>0</v>
      </c>
      <c r="DD83" t="s">
        <v>3</v>
      </c>
      <c r="DE83" t="s">
        <v>3</v>
      </c>
      <c r="DF83">
        <f t="shared" si="44"/>
        <v>0</v>
      </c>
      <c r="DG83">
        <f t="shared" si="38"/>
        <v>0.13</v>
      </c>
      <c r="DH83">
        <f t="shared" si="39"/>
        <v>0</v>
      </c>
      <c r="DI83">
        <f t="shared" si="37"/>
        <v>0</v>
      </c>
      <c r="DJ83">
        <f t="shared" si="48"/>
        <v>0.13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ROW(Source!A95)</f>
        <v>95</v>
      </c>
      <c r="B84">
        <v>59537989</v>
      </c>
      <c r="C84">
        <v>59538652</v>
      </c>
      <c r="D84">
        <v>52765755</v>
      </c>
      <c r="E84">
        <v>1</v>
      </c>
      <c r="F84">
        <v>1</v>
      </c>
      <c r="G84">
        <v>1074</v>
      </c>
      <c r="H84">
        <v>2</v>
      </c>
      <c r="I84" t="s">
        <v>448</v>
      </c>
      <c r="J84" t="s">
        <v>449</v>
      </c>
      <c r="K84" t="s">
        <v>450</v>
      </c>
      <c r="L84">
        <v>1368</v>
      </c>
      <c r="N84">
        <v>1011</v>
      </c>
      <c r="O84" t="s">
        <v>239</v>
      </c>
      <c r="P84" t="s">
        <v>239</v>
      </c>
      <c r="Q84">
        <v>1</v>
      </c>
      <c r="W84">
        <v>0</v>
      </c>
      <c r="X84">
        <v>1640592224</v>
      </c>
      <c r="Y84">
        <f t="shared" si="41"/>
        <v>30</v>
      </c>
      <c r="AA84">
        <v>0</v>
      </c>
      <c r="AB84">
        <v>6.1</v>
      </c>
      <c r="AC84">
        <v>0</v>
      </c>
      <c r="AD84">
        <v>0</v>
      </c>
      <c r="AE84">
        <v>0</v>
      </c>
      <c r="AF84">
        <v>6.1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30</v>
      </c>
      <c r="AU84" t="s">
        <v>3</v>
      </c>
      <c r="AV84">
        <v>0</v>
      </c>
      <c r="AW84">
        <v>2</v>
      </c>
      <c r="AX84">
        <v>59538677</v>
      </c>
      <c r="AY84">
        <v>1</v>
      </c>
      <c r="AZ84">
        <v>0</v>
      </c>
      <c r="BA84">
        <v>86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ROUND(Y84*Source!I95*DO84,9)</f>
        <v>0</v>
      </c>
      <c r="CX84">
        <f>ROUND(Y84*Source!I95,9)</f>
        <v>0.42299999999999999</v>
      </c>
      <c r="CY84">
        <f t="shared" si="45"/>
        <v>6.1</v>
      </c>
      <c r="CZ84">
        <f t="shared" si="46"/>
        <v>6.1</v>
      </c>
      <c r="DA84">
        <f t="shared" si="47"/>
        <v>1</v>
      </c>
      <c r="DB84">
        <f t="shared" si="42"/>
        <v>183</v>
      </c>
      <c r="DC84">
        <f t="shared" si="43"/>
        <v>0</v>
      </c>
      <c r="DD84" t="s">
        <v>3</v>
      </c>
      <c r="DE84" t="s">
        <v>3</v>
      </c>
      <c r="DF84">
        <f t="shared" si="44"/>
        <v>0</v>
      </c>
      <c r="DG84">
        <f t="shared" si="38"/>
        <v>2.58</v>
      </c>
      <c r="DH84">
        <f t="shared" si="39"/>
        <v>0</v>
      </c>
      <c r="DI84">
        <f t="shared" si="37"/>
        <v>0</v>
      </c>
      <c r="DJ84">
        <f t="shared" si="48"/>
        <v>2.58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ROW(Source!A95)</f>
        <v>95</v>
      </c>
      <c r="B85">
        <v>59537989</v>
      </c>
      <c r="C85">
        <v>59538652</v>
      </c>
      <c r="D85">
        <v>52765882</v>
      </c>
      <c r="E85">
        <v>1</v>
      </c>
      <c r="F85">
        <v>1</v>
      </c>
      <c r="G85">
        <v>1074</v>
      </c>
      <c r="H85">
        <v>2</v>
      </c>
      <c r="I85" t="s">
        <v>424</v>
      </c>
      <c r="J85" t="s">
        <v>425</v>
      </c>
      <c r="K85" t="s">
        <v>426</v>
      </c>
      <c r="L85">
        <v>1368</v>
      </c>
      <c r="N85">
        <v>1011</v>
      </c>
      <c r="O85" t="s">
        <v>239</v>
      </c>
      <c r="P85" t="s">
        <v>239</v>
      </c>
      <c r="Q85">
        <v>1</v>
      </c>
      <c r="W85">
        <v>0</v>
      </c>
      <c r="X85">
        <v>-1054899212</v>
      </c>
      <c r="Y85">
        <f t="shared" si="41"/>
        <v>0.02</v>
      </c>
      <c r="AA85">
        <v>0</v>
      </c>
      <c r="AB85">
        <v>83.1</v>
      </c>
      <c r="AC85">
        <v>12.62</v>
      </c>
      <c r="AD85">
        <v>0</v>
      </c>
      <c r="AE85">
        <v>0</v>
      </c>
      <c r="AF85">
        <v>83.1</v>
      </c>
      <c r="AG85">
        <v>12.62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0.02</v>
      </c>
      <c r="AU85" t="s">
        <v>3</v>
      </c>
      <c r="AV85">
        <v>0</v>
      </c>
      <c r="AW85">
        <v>2</v>
      </c>
      <c r="AX85">
        <v>59538678</v>
      </c>
      <c r="AY85">
        <v>1</v>
      </c>
      <c r="AZ85">
        <v>0</v>
      </c>
      <c r="BA85">
        <v>87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ROUND(Y85*Source!I95*DO85,9)</f>
        <v>0</v>
      </c>
      <c r="CX85">
        <f>ROUND(Y85*Source!I95,9)</f>
        <v>2.8200000000000002E-4</v>
      </c>
      <c r="CY85">
        <f t="shared" si="45"/>
        <v>83.1</v>
      </c>
      <c r="CZ85">
        <f t="shared" si="46"/>
        <v>83.1</v>
      </c>
      <c r="DA85">
        <f t="shared" si="47"/>
        <v>1</v>
      </c>
      <c r="DB85">
        <f t="shared" si="42"/>
        <v>1.7</v>
      </c>
      <c r="DC85">
        <f t="shared" si="43"/>
        <v>0.3</v>
      </c>
      <c r="DD85" t="s">
        <v>3</v>
      </c>
      <c r="DE85" t="s">
        <v>3</v>
      </c>
      <c r="DF85">
        <f t="shared" si="44"/>
        <v>0</v>
      </c>
      <c r="DG85">
        <f t="shared" si="38"/>
        <v>0.02</v>
      </c>
      <c r="DH85">
        <f t="shared" si="39"/>
        <v>0</v>
      </c>
      <c r="DI85">
        <f t="shared" si="37"/>
        <v>0</v>
      </c>
      <c r="DJ85">
        <f t="shared" si="48"/>
        <v>0.02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ROW(Source!A95)</f>
        <v>95</v>
      </c>
      <c r="B86">
        <v>59537989</v>
      </c>
      <c r="C86">
        <v>59538652</v>
      </c>
      <c r="D86">
        <v>52765999</v>
      </c>
      <c r="E86">
        <v>1</v>
      </c>
      <c r="F86">
        <v>1</v>
      </c>
      <c r="G86">
        <v>1074</v>
      </c>
      <c r="H86">
        <v>2</v>
      </c>
      <c r="I86" t="s">
        <v>451</v>
      </c>
      <c r="J86" t="s">
        <v>452</v>
      </c>
      <c r="K86" t="s">
        <v>453</v>
      </c>
      <c r="L86">
        <v>1368</v>
      </c>
      <c r="N86">
        <v>1011</v>
      </c>
      <c r="O86" t="s">
        <v>239</v>
      </c>
      <c r="P86" t="s">
        <v>239</v>
      </c>
      <c r="Q86">
        <v>1</v>
      </c>
      <c r="W86">
        <v>0</v>
      </c>
      <c r="X86">
        <v>1627939482</v>
      </c>
      <c r="Y86">
        <f t="shared" si="41"/>
        <v>3</v>
      </c>
      <c r="AA86">
        <v>0</v>
      </c>
      <c r="AB86">
        <v>0.8</v>
      </c>
      <c r="AC86">
        <v>0</v>
      </c>
      <c r="AD86">
        <v>0</v>
      </c>
      <c r="AE86">
        <v>0</v>
      </c>
      <c r="AF86">
        <v>0.8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3</v>
      </c>
      <c r="AU86" t="s">
        <v>3</v>
      </c>
      <c r="AV86">
        <v>0</v>
      </c>
      <c r="AW86">
        <v>2</v>
      </c>
      <c r="AX86">
        <v>59538680</v>
      </c>
      <c r="AY86">
        <v>1</v>
      </c>
      <c r="AZ86">
        <v>0</v>
      </c>
      <c r="BA86">
        <v>88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ROUND(Y86*Source!I95*DO86,9)</f>
        <v>0</v>
      </c>
      <c r="CX86">
        <f>ROUND(Y86*Source!I95,9)</f>
        <v>4.2299999999999997E-2</v>
      </c>
      <c r="CY86">
        <f t="shared" si="45"/>
        <v>0.8</v>
      </c>
      <c r="CZ86">
        <f t="shared" si="46"/>
        <v>0.8</v>
      </c>
      <c r="DA86">
        <f t="shared" si="47"/>
        <v>1</v>
      </c>
      <c r="DB86">
        <f t="shared" si="42"/>
        <v>2.4</v>
      </c>
      <c r="DC86">
        <f t="shared" si="43"/>
        <v>0</v>
      </c>
      <c r="DD86" t="s">
        <v>3</v>
      </c>
      <c r="DE86" t="s">
        <v>3</v>
      </c>
      <c r="DF86">
        <f t="shared" si="44"/>
        <v>0</v>
      </c>
      <c r="DG86">
        <f t="shared" si="38"/>
        <v>0.03</v>
      </c>
      <c r="DH86">
        <f t="shared" si="39"/>
        <v>0</v>
      </c>
      <c r="DI86">
        <f t="shared" si="37"/>
        <v>0</v>
      </c>
      <c r="DJ86">
        <f t="shared" si="48"/>
        <v>0.03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ROW(Source!A95)</f>
        <v>95</v>
      </c>
      <c r="B87">
        <v>59537989</v>
      </c>
      <c r="C87">
        <v>59538652</v>
      </c>
      <c r="D87">
        <v>52765140</v>
      </c>
      <c r="E87">
        <v>1</v>
      </c>
      <c r="F87">
        <v>1</v>
      </c>
      <c r="G87">
        <v>1074</v>
      </c>
      <c r="H87">
        <v>2</v>
      </c>
      <c r="I87" t="s">
        <v>454</v>
      </c>
      <c r="J87" t="s">
        <v>455</v>
      </c>
      <c r="K87" t="s">
        <v>456</v>
      </c>
      <c r="L87">
        <v>1368</v>
      </c>
      <c r="N87">
        <v>1011</v>
      </c>
      <c r="O87" t="s">
        <v>239</v>
      </c>
      <c r="P87" t="s">
        <v>239</v>
      </c>
      <c r="Q87">
        <v>1</v>
      </c>
      <c r="W87">
        <v>0</v>
      </c>
      <c r="X87">
        <v>141312715</v>
      </c>
      <c r="Y87">
        <f t="shared" si="41"/>
        <v>0.02</v>
      </c>
      <c r="AA87">
        <v>0</v>
      </c>
      <c r="AB87">
        <v>179.17</v>
      </c>
      <c r="AC87">
        <v>16.93</v>
      </c>
      <c r="AD87">
        <v>0</v>
      </c>
      <c r="AE87">
        <v>0</v>
      </c>
      <c r="AF87">
        <v>179.17</v>
      </c>
      <c r="AG87">
        <v>16.93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0.02</v>
      </c>
      <c r="AU87" t="s">
        <v>3</v>
      </c>
      <c r="AV87">
        <v>0</v>
      </c>
      <c r="AW87">
        <v>2</v>
      </c>
      <c r="AX87">
        <v>59538679</v>
      </c>
      <c r="AY87">
        <v>1</v>
      </c>
      <c r="AZ87">
        <v>0</v>
      </c>
      <c r="BA87">
        <v>89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ROUND(Y87*Source!I95*DO87,9)</f>
        <v>0</v>
      </c>
      <c r="CX87">
        <f>ROUND(Y87*Source!I95,9)</f>
        <v>2.8200000000000002E-4</v>
      </c>
      <c r="CY87">
        <f t="shared" si="45"/>
        <v>179.17</v>
      </c>
      <c r="CZ87">
        <f t="shared" si="46"/>
        <v>179.17</v>
      </c>
      <c r="DA87">
        <f t="shared" si="47"/>
        <v>1</v>
      </c>
      <c r="DB87">
        <f t="shared" si="42"/>
        <v>3.6</v>
      </c>
      <c r="DC87">
        <f t="shared" si="43"/>
        <v>0.3</v>
      </c>
      <c r="DD87" t="s">
        <v>3</v>
      </c>
      <c r="DE87" t="s">
        <v>3</v>
      </c>
      <c r="DF87">
        <f t="shared" si="44"/>
        <v>0</v>
      </c>
      <c r="DG87">
        <f t="shared" si="38"/>
        <v>0.05</v>
      </c>
      <c r="DH87">
        <f t="shared" si="39"/>
        <v>0</v>
      </c>
      <c r="DI87">
        <f t="shared" si="37"/>
        <v>0</v>
      </c>
      <c r="DJ87">
        <f t="shared" si="48"/>
        <v>0.05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ROW(Source!A95)</f>
        <v>95</v>
      </c>
      <c r="B88">
        <v>59537989</v>
      </c>
      <c r="C88">
        <v>59538652</v>
      </c>
      <c r="D88">
        <v>52735354</v>
      </c>
      <c r="E88">
        <v>1</v>
      </c>
      <c r="F88">
        <v>1</v>
      </c>
      <c r="G88">
        <v>1074</v>
      </c>
      <c r="H88">
        <v>3</v>
      </c>
      <c r="I88" t="s">
        <v>457</v>
      </c>
      <c r="J88" t="s">
        <v>458</v>
      </c>
      <c r="K88" t="s">
        <v>459</v>
      </c>
      <c r="L88">
        <v>1346</v>
      </c>
      <c r="N88">
        <v>1009</v>
      </c>
      <c r="O88" t="s">
        <v>165</v>
      </c>
      <c r="P88" t="s">
        <v>165</v>
      </c>
      <c r="Q88">
        <v>1</v>
      </c>
      <c r="W88">
        <v>0</v>
      </c>
      <c r="X88">
        <v>717624329</v>
      </c>
      <c r="Y88">
        <f t="shared" si="41"/>
        <v>0.8</v>
      </c>
      <c r="AA88">
        <v>1.61</v>
      </c>
      <c r="AB88">
        <v>0</v>
      </c>
      <c r="AC88">
        <v>0</v>
      </c>
      <c r="AD88">
        <v>0</v>
      </c>
      <c r="AE88">
        <v>1.61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0.8</v>
      </c>
      <c r="AU88" t="s">
        <v>3</v>
      </c>
      <c r="AV88">
        <v>0</v>
      </c>
      <c r="AW88">
        <v>2</v>
      </c>
      <c r="AX88">
        <v>59538681</v>
      </c>
      <c r="AY88">
        <v>1</v>
      </c>
      <c r="AZ88">
        <v>0</v>
      </c>
      <c r="BA88">
        <v>90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ROUND(Y88*Source!I95,9)</f>
        <v>1.128E-2</v>
      </c>
      <c r="CY88">
        <f>AA88</f>
        <v>1.61</v>
      </c>
      <c r="CZ88">
        <f>AE88</f>
        <v>1.61</v>
      </c>
      <c r="DA88">
        <f>AI88</f>
        <v>1</v>
      </c>
      <c r="DB88">
        <f t="shared" si="42"/>
        <v>1.3</v>
      </c>
      <c r="DC88">
        <f t="shared" si="43"/>
        <v>0</v>
      </c>
      <c r="DD88" t="s">
        <v>3</v>
      </c>
      <c r="DE88" t="s">
        <v>3</v>
      </c>
      <c r="DF88">
        <f t="shared" si="44"/>
        <v>0.02</v>
      </c>
      <c r="DG88">
        <f t="shared" si="38"/>
        <v>0</v>
      </c>
      <c r="DH88">
        <f t="shared" si="39"/>
        <v>0</v>
      </c>
      <c r="DI88">
        <f t="shared" si="37"/>
        <v>0</v>
      </c>
      <c r="DJ88">
        <f>DF88</f>
        <v>0.02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ROW(Source!A95)</f>
        <v>95</v>
      </c>
      <c r="B89">
        <v>59537989</v>
      </c>
      <c r="C89">
        <v>59538652</v>
      </c>
      <c r="D89">
        <v>52735838</v>
      </c>
      <c r="E89">
        <v>1</v>
      </c>
      <c r="F89">
        <v>1</v>
      </c>
      <c r="G89">
        <v>1074</v>
      </c>
      <c r="H89">
        <v>3</v>
      </c>
      <c r="I89" t="s">
        <v>460</v>
      </c>
      <c r="J89" t="s">
        <v>461</v>
      </c>
      <c r="K89" t="s">
        <v>462</v>
      </c>
      <c r="L89">
        <v>1327</v>
      </c>
      <c r="N89">
        <v>1005</v>
      </c>
      <c r="O89" t="s">
        <v>140</v>
      </c>
      <c r="P89" t="s">
        <v>140</v>
      </c>
      <c r="Q89">
        <v>1</v>
      </c>
      <c r="W89">
        <v>0</v>
      </c>
      <c r="X89">
        <v>46275592</v>
      </c>
      <c r="Y89">
        <f t="shared" si="41"/>
        <v>140</v>
      </c>
      <c r="AA89">
        <v>3.66</v>
      </c>
      <c r="AB89">
        <v>0</v>
      </c>
      <c r="AC89">
        <v>0</v>
      </c>
      <c r="AD89">
        <v>0</v>
      </c>
      <c r="AE89">
        <v>3.66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140</v>
      </c>
      <c r="AU89" t="s">
        <v>3</v>
      </c>
      <c r="AV89">
        <v>0</v>
      </c>
      <c r="AW89">
        <v>2</v>
      </c>
      <c r="AX89">
        <v>59538682</v>
      </c>
      <c r="AY89">
        <v>1</v>
      </c>
      <c r="AZ89">
        <v>0</v>
      </c>
      <c r="BA89">
        <v>91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ROUND(Y89*Source!I95,9)</f>
        <v>1.974</v>
      </c>
      <c r="CY89">
        <f>AA89</f>
        <v>3.66</v>
      </c>
      <c r="CZ89">
        <f>AE89</f>
        <v>3.66</v>
      </c>
      <c r="DA89">
        <f>AI89</f>
        <v>1</v>
      </c>
      <c r="DB89">
        <f t="shared" si="42"/>
        <v>512.4</v>
      </c>
      <c r="DC89">
        <f t="shared" si="43"/>
        <v>0</v>
      </c>
      <c r="DD89" t="s">
        <v>3</v>
      </c>
      <c r="DE89" t="s">
        <v>3</v>
      </c>
      <c r="DF89">
        <f t="shared" si="44"/>
        <v>7.22</v>
      </c>
      <c r="DG89">
        <f t="shared" si="38"/>
        <v>0</v>
      </c>
      <c r="DH89">
        <f t="shared" si="39"/>
        <v>0</v>
      </c>
      <c r="DI89">
        <f t="shared" si="37"/>
        <v>0</v>
      </c>
      <c r="DJ89">
        <f>DF89</f>
        <v>7.22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ROW(Source!A95)</f>
        <v>95</v>
      </c>
      <c r="B90">
        <v>59537989</v>
      </c>
      <c r="C90">
        <v>59538652</v>
      </c>
      <c r="D90">
        <v>52735955</v>
      </c>
      <c r="E90">
        <v>1</v>
      </c>
      <c r="F90">
        <v>1</v>
      </c>
      <c r="G90">
        <v>1074</v>
      </c>
      <c r="H90">
        <v>3</v>
      </c>
      <c r="I90" t="s">
        <v>463</v>
      </c>
      <c r="J90" t="s">
        <v>464</v>
      </c>
      <c r="K90" t="s">
        <v>465</v>
      </c>
      <c r="L90">
        <v>1348</v>
      </c>
      <c r="N90">
        <v>1009</v>
      </c>
      <c r="O90" t="s">
        <v>281</v>
      </c>
      <c r="P90" t="s">
        <v>281</v>
      </c>
      <c r="Q90">
        <v>1000</v>
      </c>
      <c r="W90">
        <v>0</v>
      </c>
      <c r="X90">
        <v>1285713791</v>
      </c>
      <c r="Y90">
        <f t="shared" si="41"/>
        <v>2.0000000000000001E-4</v>
      </c>
      <c r="AA90">
        <v>13609.41</v>
      </c>
      <c r="AB90">
        <v>0</v>
      </c>
      <c r="AC90">
        <v>0</v>
      </c>
      <c r="AD90">
        <v>0</v>
      </c>
      <c r="AE90">
        <v>13609.41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2.0000000000000001E-4</v>
      </c>
      <c r="AU90" t="s">
        <v>3</v>
      </c>
      <c r="AV90">
        <v>0</v>
      </c>
      <c r="AW90">
        <v>2</v>
      </c>
      <c r="AX90">
        <v>59538683</v>
      </c>
      <c r="AY90">
        <v>1</v>
      </c>
      <c r="AZ90">
        <v>0</v>
      </c>
      <c r="BA90">
        <v>92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ROUND(Y90*Source!I95,9)</f>
        <v>2.8200000000000001E-6</v>
      </c>
      <c r="CY90">
        <f>AA90</f>
        <v>13609.41</v>
      </c>
      <c r="CZ90">
        <f>AE90</f>
        <v>13609.41</v>
      </c>
      <c r="DA90">
        <f>AI90</f>
        <v>1</v>
      </c>
      <c r="DB90">
        <f t="shared" si="42"/>
        <v>2.7</v>
      </c>
      <c r="DC90">
        <f t="shared" si="43"/>
        <v>0</v>
      </c>
      <c r="DD90" t="s">
        <v>3</v>
      </c>
      <c r="DE90" t="s">
        <v>3</v>
      </c>
      <c r="DF90">
        <f t="shared" si="44"/>
        <v>0.04</v>
      </c>
      <c r="DG90">
        <f t="shared" si="38"/>
        <v>0</v>
      </c>
      <c r="DH90">
        <f t="shared" si="39"/>
        <v>0</v>
      </c>
      <c r="DI90">
        <f t="shared" si="37"/>
        <v>0</v>
      </c>
      <c r="DJ90">
        <f>DF90</f>
        <v>0.04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ROW(Source!A96)</f>
        <v>96</v>
      </c>
      <c r="B91">
        <v>59537987</v>
      </c>
      <c r="C91">
        <v>59538652</v>
      </c>
      <c r="D91">
        <v>52689274</v>
      </c>
      <c r="E91">
        <v>1074</v>
      </c>
      <c r="F91">
        <v>1</v>
      </c>
      <c r="G91">
        <v>1074</v>
      </c>
      <c r="H91">
        <v>1</v>
      </c>
      <c r="I91" t="s">
        <v>385</v>
      </c>
      <c r="J91" t="s">
        <v>3</v>
      </c>
      <c r="K91" t="s">
        <v>386</v>
      </c>
      <c r="L91">
        <v>1191</v>
      </c>
      <c r="N91">
        <v>1013</v>
      </c>
      <c r="O91" t="s">
        <v>387</v>
      </c>
      <c r="P91" t="s">
        <v>387</v>
      </c>
      <c r="Q91">
        <v>1</v>
      </c>
      <c r="W91">
        <v>0</v>
      </c>
      <c r="X91">
        <v>476480486</v>
      </c>
      <c r="Y91">
        <f t="shared" si="41"/>
        <v>135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135</v>
      </c>
      <c r="AU91" t="s">
        <v>3</v>
      </c>
      <c r="AV91">
        <v>1</v>
      </c>
      <c r="AW91">
        <v>2</v>
      </c>
      <c r="AX91">
        <v>59538674</v>
      </c>
      <c r="AY91">
        <v>1</v>
      </c>
      <c r="AZ91">
        <v>0</v>
      </c>
      <c r="BA91">
        <v>94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ROUND(AT91*Source!I96*AH91*AL91,2)</f>
        <v>0</v>
      </c>
      <c r="CV91">
        <f>ROUND(Y91*Source!I96,9)</f>
        <v>1.9035</v>
      </c>
      <c r="CW91">
        <v>0</v>
      </c>
      <c r="CX91">
        <f>ROUND(Y91*Source!I96,9)</f>
        <v>1.9035</v>
      </c>
      <c r="CY91">
        <f>AD91</f>
        <v>0</v>
      </c>
      <c r="CZ91">
        <f>AH91</f>
        <v>0</v>
      </c>
      <c r="DA91">
        <f>AL91</f>
        <v>1</v>
      </c>
      <c r="DB91">
        <f t="shared" si="42"/>
        <v>0</v>
      </c>
      <c r="DC91">
        <f t="shared" si="43"/>
        <v>0</v>
      </c>
      <c r="DD91" t="s">
        <v>3</v>
      </c>
      <c r="DE91" t="s">
        <v>3</v>
      </c>
      <c r="DF91">
        <f t="shared" si="44"/>
        <v>0</v>
      </c>
      <c r="DG91">
        <f t="shared" si="38"/>
        <v>0</v>
      </c>
      <c r="DH91">
        <f t="shared" si="39"/>
        <v>0</v>
      </c>
      <c r="DI91">
        <f t="shared" si="37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ROW(Source!A96)</f>
        <v>96</v>
      </c>
      <c r="B92">
        <v>59537987</v>
      </c>
      <c r="C92">
        <v>59538652</v>
      </c>
      <c r="D92">
        <v>52765556</v>
      </c>
      <c r="E92">
        <v>1</v>
      </c>
      <c r="F92">
        <v>1</v>
      </c>
      <c r="G92">
        <v>1074</v>
      </c>
      <c r="H92">
        <v>2</v>
      </c>
      <c r="I92" t="s">
        <v>442</v>
      </c>
      <c r="J92" t="s">
        <v>443</v>
      </c>
      <c r="K92" t="s">
        <v>444</v>
      </c>
      <c r="L92">
        <v>1368</v>
      </c>
      <c r="N92">
        <v>1011</v>
      </c>
      <c r="O92" t="s">
        <v>239</v>
      </c>
      <c r="P92" t="s">
        <v>239</v>
      </c>
      <c r="Q92">
        <v>1</v>
      </c>
      <c r="W92">
        <v>0</v>
      </c>
      <c r="X92">
        <v>-1780432961</v>
      </c>
      <c r="Y92">
        <f t="shared" si="41"/>
        <v>8</v>
      </c>
      <c r="AA92">
        <v>0</v>
      </c>
      <c r="AB92">
        <v>269.58999999999997</v>
      </c>
      <c r="AC92">
        <v>0</v>
      </c>
      <c r="AD92">
        <v>0</v>
      </c>
      <c r="AE92">
        <v>0</v>
      </c>
      <c r="AF92">
        <v>24.95</v>
      </c>
      <c r="AG92">
        <v>0</v>
      </c>
      <c r="AH92">
        <v>0</v>
      </c>
      <c r="AI92">
        <v>1</v>
      </c>
      <c r="AJ92">
        <v>10.32</v>
      </c>
      <c r="AK92">
        <v>38.42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8</v>
      </c>
      <c r="AU92" t="s">
        <v>3</v>
      </c>
      <c r="AV92">
        <v>0</v>
      </c>
      <c r="AW92">
        <v>2</v>
      </c>
      <c r="AX92">
        <v>59538675</v>
      </c>
      <c r="AY92">
        <v>1</v>
      </c>
      <c r="AZ92">
        <v>0</v>
      </c>
      <c r="BA92">
        <v>95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ROUND(Y92*Source!I96*DO92,9)</f>
        <v>0</v>
      </c>
      <c r="CX92">
        <f>ROUND(Y92*Source!I96,9)</f>
        <v>0.1128</v>
      </c>
      <c r="CY92">
        <f t="shared" ref="CY92:CY97" si="49">AB92</f>
        <v>269.58999999999997</v>
      </c>
      <c r="CZ92">
        <f t="shared" ref="CZ92:CZ97" si="50">AF92</f>
        <v>24.95</v>
      </c>
      <c r="DA92">
        <f t="shared" ref="DA92:DA97" si="51">AJ92</f>
        <v>10.32</v>
      </c>
      <c r="DB92">
        <f t="shared" si="42"/>
        <v>199.6</v>
      </c>
      <c r="DC92">
        <f t="shared" si="43"/>
        <v>0</v>
      </c>
      <c r="DD92" t="s">
        <v>3</v>
      </c>
      <c r="DE92" t="s">
        <v>3</v>
      </c>
      <c r="DF92">
        <f t="shared" si="44"/>
        <v>0</v>
      </c>
      <c r="DG92">
        <f t="shared" ref="DG92:DG97" si="52">ROUND(ROUND(AF92*AJ92,2)*CX92,2)</f>
        <v>29.04</v>
      </c>
      <c r="DH92">
        <f t="shared" ref="DH92:DH97" si="53">ROUND(ROUND(AG92*AK92,2)*CX92,2)</f>
        <v>0</v>
      </c>
      <c r="DI92">
        <f t="shared" si="37"/>
        <v>0</v>
      </c>
      <c r="DJ92">
        <f t="shared" ref="DJ92:DJ97" si="54">DG92</f>
        <v>29.04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ROW(Source!A96)</f>
        <v>96</v>
      </c>
      <c r="B93">
        <v>59537987</v>
      </c>
      <c r="C93">
        <v>59538652</v>
      </c>
      <c r="D93">
        <v>52765617</v>
      </c>
      <c r="E93">
        <v>1</v>
      </c>
      <c r="F93">
        <v>1</v>
      </c>
      <c r="G93">
        <v>1074</v>
      </c>
      <c r="H93">
        <v>2</v>
      </c>
      <c r="I93" t="s">
        <v>445</v>
      </c>
      <c r="J93" t="s">
        <v>446</v>
      </c>
      <c r="K93" t="s">
        <v>447</v>
      </c>
      <c r="L93">
        <v>1368</v>
      </c>
      <c r="N93">
        <v>1011</v>
      </c>
      <c r="O93" t="s">
        <v>239</v>
      </c>
      <c r="P93" t="s">
        <v>239</v>
      </c>
      <c r="Q93">
        <v>1</v>
      </c>
      <c r="W93">
        <v>0</v>
      </c>
      <c r="X93">
        <v>-1957404481</v>
      </c>
      <c r="Y93">
        <f t="shared" si="41"/>
        <v>2</v>
      </c>
      <c r="AA93">
        <v>0</v>
      </c>
      <c r="AB93">
        <v>45.86</v>
      </c>
      <c r="AC93">
        <v>0</v>
      </c>
      <c r="AD93">
        <v>0</v>
      </c>
      <c r="AE93">
        <v>0</v>
      </c>
      <c r="AF93">
        <v>4.6900000000000004</v>
      </c>
      <c r="AG93">
        <v>0</v>
      </c>
      <c r="AH93">
        <v>0</v>
      </c>
      <c r="AI93">
        <v>1</v>
      </c>
      <c r="AJ93">
        <v>9.34</v>
      </c>
      <c r="AK93">
        <v>38.42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2</v>
      </c>
      <c r="AU93" t="s">
        <v>3</v>
      </c>
      <c r="AV93">
        <v>0</v>
      </c>
      <c r="AW93">
        <v>2</v>
      </c>
      <c r="AX93">
        <v>59538676</v>
      </c>
      <c r="AY93">
        <v>1</v>
      </c>
      <c r="AZ93">
        <v>0</v>
      </c>
      <c r="BA93">
        <v>96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ROUND(Y93*Source!I96*DO93,9)</f>
        <v>0</v>
      </c>
      <c r="CX93">
        <f>ROUND(Y93*Source!I96,9)</f>
        <v>2.8199999999999999E-2</v>
      </c>
      <c r="CY93">
        <f t="shared" si="49"/>
        <v>45.86</v>
      </c>
      <c r="CZ93">
        <f t="shared" si="50"/>
        <v>4.6900000000000004</v>
      </c>
      <c r="DA93">
        <f t="shared" si="51"/>
        <v>9.34</v>
      </c>
      <c r="DB93">
        <f t="shared" si="42"/>
        <v>9.4</v>
      </c>
      <c r="DC93">
        <f t="shared" si="43"/>
        <v>0</v>
      </c>
      <c r="DD93" t="s">
        <v>3</v>
      </c>
      <c r="DE93" t="s">
        <v>3</v>
      </c>
      <c r="DF93">
        <f t="shared" si="44"/>
        <v>0</v>
      </c>
      <c r="DG93">
        <f t="shared" si="52"/>
        <v>1.24</v>
      </c>
      <c r="DH93">
        <f t="shared" si="53"/>
        <v>0</v>
      </c>
      <c r="DI93">
        <f t="shared" si="37"/>
        <v>0</v>
      </c>
      <c r="DJ93">
        <f t="shared" si="54"/>
        <v>1.24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ROW(Source!A96)</f>
        <v>96</v>
      </c>
      <c r="B94">
        <v>59537987</v>
      </c>
      <c r="C94">
        <v>59538652</v>
      </c>
      <c r="D94">
        <v>52765755</v>
      </c>
      <c r="E94">
        <v>1</v>
      </c>
      <c r="F94">
        <v>1</v>
      </c>
      <c r="G94">
        <v>1074</v>
      </c>
      <c r="H94">
        <v>2</v>
      </c>
      <c r="I94" t="s">
        <v>448</v>
      </c>
      <c r="J94" t="s">
        <v>449</v>
      </c>
      <c r="K94" t="s">
        <v>450</v>
      </c>
      <c r="L94">
        <v>1368</v>
      </c>
      <c r="N94">
        <v>1011</v>
      </c>
      <c r="O94" t="s">
        <v>239</v>
      </c>
      <c r="P94" t="s">
        <v>239</v>
      </c>
      <c r="Q94">
        <v>1</v>
      </c>
      <c r="W94">
        <v>0</v>
      </c>
      <c r="X94">
        <v>1640592224</v>
      </c>
      <c r="Y94">
        <f t="shared" si="41"/>
        <v>30</v>
      </c>
      <c r="AA94">
        <v>0</v>
      </c>
      <c r="AB94">
        <v>58.69</v>
      </c>
      <c r="AC94">
        <v>0</v>
      </c>
      <c r="AD94">
        <v>0</v>
      </c>
      <c r="AE94">
        <v>0</v>
      </c>
      <c r="AF94">
        <v>6.1</v>
      </c>
      <c r="AG94">
        <v>0</v>
      </c>
      <c r="AH94">
        <v>0</v>
      </c>
      <c r="AI94">
        <v>1</v>
      </c>
      <c r="AJ94">
        <v>9.19</v>
      </c>
      <c r="AK94">
        <v>38.42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30</v>
      </c>
      <c r="AU94" t="s">
        <v>3</v>
      </c>
      <c r="AV94">
        <v>0</v>
      </c>
      <c r="AW94">
        <v>2</v>
      </c>
      <c r="AX94">
        <v>59538677</v>
      </c>
      <c r="AY94">
        <v>1</v>
      </c>
      <c r="AZ94">
        <v>0</v>
      </c>
      <c r="BA94">
        <v>97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ROUND(Y94*Source!I96*DO94,9)</f>
        <v>0</v>
      </c>
      <c r="CX94">
        <f>ROUND(Y94*Source!I96,9)</f>
        <v>0.42299999999999999</v>
      </c>
      <c r="CY94">
        <f t="shared" si="49"/>
        <v>58.69</v>
      </c>
      <c r="CZ94">
        <f t="shared" si="50"/>
        <v>6.1</v>
      </c>
      <c r="DA94">
        <f t="shared" si="51"/>
        <v>9.19</v>
      </c>
      <c r="DB94">
        <f t="shared" si="42"/>
        <v>183</v>
      </c>
      <c r="DC94">
        <f t="shared" si="43"/>
        <v>0</v>
      </c>
      <c r="DD94" t="s">
        <v>3</v>
      </c>
      <c r="DE94" t="s">
        <v>3</v>
      </c>
      <c r="DF94">
        <f t="shared" si="44"/>
        <v>0</v>
      </c>
      <c r="DG94">
        <f t="shared" si="52"/>
        <v>23.71</v>
      </c>
      <c r="DH94">
        <f t="shared" si="53"/>
        <v>0</v>
      </c>
      <c r="DI94">
        <f t="shared" si="37"/>
        <v>0</v>
      </c>
      <c r="DJ94">
        <f t="shared" si="54"/>
        <v>23.71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ROW(Source!A96)</f>
        <v>96</v>
      </c>
      <c r="B95">
        <v>59537987</v>
      </c>
      <c r="C95">
        <v>59538652</v>
      </c>
      <c r="D95">
        <v>52765882</v>
      </c>
      <c r="E95">
        <v>1</v>
      </c>
      <c r="F95">
        <v>1</v>
      </c>
      <c r="G95">
        <v>1074</v>
      </c>
      <c r="H95">
        <v>2</v>
      </c>
      <c r="I95" t="s">
        <v>424</v>
      </c>
      <c r="J95" t="s">
        <v>425</v>
      </c>
      <c r="K95" t="s">
        <v>426</v>
      </c>
      <c r="L95">
        <v>1368</v>
      </c>
      <c r="N95">
        <v>1011</v>
      </c>
      <c r="O95" t="s">
        <v>239</v>
      </c>
      <c r="P95" t="s">
        <v>239</v>
      </c>
      <c r="Q95">
        <v>1</v>
      </c>
      <c r="W95">
        <v>0</v>
      </c>
      <c r="X95">
        <v>-1054899212</v>
      </c>
      <c r="Y95">
        <f t="shared" si="41"/>
        <v>0.02</v>
      </c>
      <c r="AA95">
        <v>0</v>
      </c>
      <c r="AB95">
        <v>1188.5</v>
      </c>
      <c r="AC95">
        <v>507.65</v>
      </c>
      <c r="AD95">
        <v>0</v>
      </c>
      <c r="AE95">
        <v>0</v>
      </c>
      <c r="AF95">
        <v>83.1</v>
      </c>
      <c r="AG95">
        <v>12.62</v>
      </c>
      <c r="AH95">
        <v>0</v>
      </c>
      <c r="AI95">
        <v>1</v>
      </c>
      <c r="AJ95">
        <v>13.66</v>
      </c>
      <c r="AK95">
        <v>38.42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0.02</v>
      </c>
      <c r="AU95" t="s">
        <v>3</v>
      </c>
      <c r="AV95">
        <v>0</v>
      </c>
      <c r="AW95">
        <v>2</v>
      </c>
      <c r="AX95">
        <v>59538678</v>
      </c>
      <c r="AY95">
        <v>1</v>
      </c>
      <c r="AZ95">
        <v>0</v>
      </c>
      <c r="BA95">
        <v>98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ROUND(Y95*Source!I96*DO95,9)</f>
        <v>0</v>
      </c>
      <c r="CX95">
        <f>ROUND(Y95*Source!I96,9)</f>
        <v>2.8200000000000002E-4</v>
      </c>
      <c r="CY95">
        <f t="shared" si="49"/>
        <v>1188.5</v>
      </c>
      <c r="CZ95">
        <f t="shared" si="50"/>
        <v>83.1</v>
      </c>
      <c r="DA95">
        <f t="shared" si="51"/>
        <v>13.66</v>
      </c>
      <c r="DB95">
        <f t="shared" si="42"/>
        <v>1.7</v>
      </c>
      <c r="DC95">
        <f t="shared" si="43"/>
        <v>0.3</v>
      </c>
      <c r="DD95" t="s">
        <v>3</v>
      </c>
      <c r="DE95" t="s">
        <v>3</v>
      </c>
      <c r="DF95">
        <f t="shared" si="44"/>
        <v>0</v>
      </c>
      <c r="DG95">
        <f t="shared" si="52"/>
        <v>0.32</v>
      </c>
      <c r="DH95">
        <f t="shared" si="53"/>
        <v>0.14000000000000001</v>
      </c>
      <c r="DI95">
        <f t="shared" si="37"/>
        <v>0</v>
      </c>
      <c r="DJ95">
        <f t="shared" si="54"/>
        <v>0.32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ROW(Source!A96)</f>
        <v>96</v>
      </c>
      <c r="B96">
        <v>59537987</v>
      </c>
      <c r="C96">
        <v>59538652</v>
      </c>
      <c r="D96">
        <v>52765999</v>
      </c>
      <c r="E96">
        <v>1</v>
      </c>
      <c r="F96">
        <v>1</v>
      </c>
      <c r="G96">
        <v>1074</v>
      </c>
      <c r="H96">
        <v>2</v>
      </c>
      <c r="I96" t="s">
        <v>451</v>
      </c>
      <c r="J96" t="s">
        <v>452</v>
      </c>
      <c r="K96" t="s">
        <v>453</v>
      </c>
      <c r="L96">
        <v>1368</v>
      </c>
      <c r="N96">
        <v>1011</v>
      </c>
      <c r="O96" t="s">
        <v>239</v>
      </c>
      <c r="P96" t="s">
        <v>239</v>
      </c>
      <c r="Q96">
        <v>1</v>
      </c>
      <c r="W96">
        <v>0</v>
      </c>
      <c r="X96">
        <v>1627939482</v>
      </c>
      <c r="Y96">
        <f t="shared" si="41"/>
        <v>3</v>
      </c>
      <c r="AA96">
        <v>0</v>
      </c>
      <c r="AB96">
        <v>7.34</v>
      </c>
      <c r="AC96">
        <v>0</v>
      </c>
      <c r="AD96">
        <v>0</v>
      </c>
      <c r="AE96">
        <v>0</v>
      </c>
      <c r="AF96">
        <v>0.8</v>
      </c>
      <c r="AG96">
        <v>0</v>
      </c>
      <c r="AH96">
        <v>0</v>
      </c>
      <c r="AI96">
        <v>1</v>
      </c>
      <c r="AJ96">
        <v>8.76</v>
      </c>
      <c r="AK96">
        <v>38.42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3</v>
      </c>
      <c r="AU96" t="s">
        <v>3</v>
      </c>
      <c r="AV96">
        <v>0</v>
      </c>
      <c r="AW96">
        <v>2</v>
      </c>
      <c r="AX96">
        <v>59538680</v>
      </c>
      <c r="AY96">
        <v>1</v>
      </c>
      <c r="AZ96">
        <v>0</v>
      </c>
      <c r="BA96">
        <v>99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ROUND(Y96*Source!I96*DO96,9)</f>
        <v>0</v>
      </c>
      <c r="CX96">
        <f>ROUND(Y96*Source!I96,9)</f>
        <v>4.2299999999999997E-2</v>
      </c>
      <c r="CY96">
        <f t="shared" si="49"/>
        <v>7.34</v>
      </c>
      <c r="CZ96">
        <f t="shared" si="50"/>
        <v>0.8</v>
      </c>
      <c r="DA96">
        <f t="shared" si="51"/>
        <v>8.76</v>
      </c>
      <c r="DB96">
        <f t="shared" si="42"/>
        <v>2.4</v>
      </c>
      <c r="DC96">
        <f t="shared" si="43"/>
        <v>0</v>
      </c>
      <c r="DD96" t="s">
        <v>3</v>
      </c>
      <c r="DE96" t="s">
        <v>3</v>
      </c>
      <c r="DF96">
        <f t="shared" si="44"/>
        <v>0</v>
      </c>
      <c r="DG96">
        <f t="shared" si="52"/>
        <v>0.3</v>
      </c>
      <c r="DH96">
        <f t="shared" si="53"/>
        <v>0</v>
      </c>
      <c r="DI96">
        <f t="shared" si="37"/>
        <v>0</v>
      </c>
      <c r="DJ96">
        <f t="shared" si="54"/>
        <v>0.3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ROW(Source!A96)</f>
        <v>96</v>
      </c>
      <c r="B97">
        <v>59537987</v>
      </c>
      <c r="C97">
        <v>59538652</v>
      </c>
      <c r="D97">
        <v>52765140</v>
      </c>
      <c r="E97">
        <v>1</v>
      </c>
      <c r="F97">
        <v>1</v>
      </c>
      <c r="G97">
        <v>1074</v>
      </c>
      <c r="H97">
        <v>2</v>
      </c>
      <c r="I97" t="s">
        <v>454</v>
      </c>
      <c r="J97" t="s">
        <v>455</v>
      </c>
      <c r="K97" t="s">
        <v>456</v>
      </c>
      <c r="L97">
        <v>1368</v>
      </c>
      <c r="N97">
        <v>1011</v>
      </c>
      <c r="O97" t="s">
        <v>239</v>
      </c>
      <c r="P97" t="s">
        <v>239</v>
      </c>
      <c r="Q97">
        <v>1</v>
      </c>
      <c r="W97">
        <v>0</v>
      </c>
      <c r="X97">
        <v>141312715</v>
      </c>
      <c r="Y97">
        <f t="shared" si="41"/>
        <v>0.02</v>
      </c>
      <c r="AA97">
        <v>0</v>
      </c>
      <c r="AB97">
        <v>2260.4699999999998</v>
      </c>
      <c r="AC97">
        <v>681.02</v>
      </c>
      <c r="AD97">
        <v>0</v>
      </c>
      <c r="AE97">
        <v>0</v>
      </c>
      <c r="AF97">
        <v>179.17</v>
      </c>
      <c r="AG97">
        <v>16.93</v>
      </c>
      <c r="AH97">
        <v>0</v>
      </c>
      <c r="AI97">
        <v>1</v>
      </c>
      <c r="AJ97">
        <v>12.05</v>
      </c>
      <c r="AK97">
        <v>38.42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0.02</v>
      </c>
      <c r="AU97" t="s">
        <v>3</v>
      </c>
      <c r="AV97">
        <v>0</v>
      </c>
      <c r="AW97">
        <v>2</v>
      </c>
      <c r="AX97">
        <v>59538679</v>
      </c>
      <c r="AY97">
        <v>1</v>
      </c>
      <c r="AZ97">
        <v>0</v>
      </c>
      <c r="BA97">
        <v>100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ROUND(Y97*Source!I96*DO97,9)</f>
        <v>0</v>
      </c>
      <c r="CX97">
        <f>ROUND(Y97*Source!I96,9)</f>
        <v>2.8200000000000002E-4</v>
      </c>
      <c r="CY97">
        <f t="shared" si="49"/>
        <v>2260.4699999999998</v>
      </c>
      <c r="CZ97">
        <f t="shared" si="50"/>
        <v>179.17</v>
      </c>
      <c r="DA97">
        <f t="shared" si="51"/>
        <v>12.05</v>
      </c>
      <c r="DB97">
        <f t="shared" si="42"/>
        <v>3.6</v>
      </c>
      <c r="DC97">
        <f t="shared" si="43"/>
        <v>0.3</v>
      </c>
      <c r="DD97" t="s">
        <v>3</v>
      </c>
      <c r="DE97" t="s">
        <v>3</v>
      </c>
      <c r="DF97">
        <f t="shared" si="44"/>
        <v>0</v>
      </c>
      <c r="DG97">
        <f t="shared" si="52"/>
        <v>0.61</v>
      </c>
      <c r="DH97">
        <f t="shared" si="53"/>
        <v>0.18</v>
      </c>
      <c r="DI97">
        <f t="shared" si="37"/>
        <v>0</v>
      </c>
      <c r="DJ97">
        <f t="shared" si="54"/>
        <v>0.61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ROW(Source!A96)</f>
        <v>96</v>
      </c>
      <c r="B98">
        <v>59537987</v>
      </c>
      <c r="C98">
        <v>59538652</v>
      </c>
      <c r="D98">
        <v>52735354</v>
      </c>
      <c r="E98">
        <v>1</v>
      </c>
      <c r="F98">
        <v>1</v>
      </c>
      <c r="G98">
        <v>1074</v>
      </c>
      <c r="H98">
        <v>3</v>
      </c>
      <c r="I98" t="s">
        <v>457</v>
      </c>
      <c r="J98" t="s">
        <v>458</v>
      </c>
      <c r="K98" t="s">
        <v>459</v>
      </c>
      <c r="L98">
        <v>1346</v>
      </c>
      <c r="N98">
        <v>1009</v>
      </c>
      <c r="O98" t="s">
        <v>165</v>
      </c>
      <c r="P98" t="s">
        <v>165</v>
      </c>
      <c r="Q98">
        <v>1</v>
      </c>
      <c r="W98">
        <v>0</v>
      </c>
      <c r="X98">
        <v>717624329</v>
      </c>
      <c r="Y98">
        <f t="shared" si="41"/>
        <v>0.8</v>
      </c>
      <c r="AA98">
        <v>53.68</v>
      </c>
      <c r="AB98">
        <v>0</v>
      </c>
      <c r="AC98">
        <v>0</v>
      </c>
      <c r="AD98">
        <v>0</v>
      </c>
      <c r="AE98">
        <v>1.61</v>
      </c>
      <c r="AF98">
        <v>0</v>
      </c>
      <c r="AG98">
        <v>0</v>
      </c>
      <c r="AH98">
        <v>0</v>
      </c>
      <c r="AI98">
        <v>33.340000000000003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0.8</v>
      </c>
      <c r="AU98" t="s">
        <v>3</v>
      </c>
      <c r="AV98">
        <v>0</v>
      </c>
      <c r="AW98">
        <v>2</v>
      </c>
      <c r="AX98">
        <v>59538681</v>
      </c>
      <c r="AY98">
        <v>1</v>
      </c>
      <c r="AZ98">
        <v>0</v>
      </c>
      <c r="BA98">
        <v>101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ROUND(Y98*Source!I96,9)</f>
        <v>1.128E-2</v>
      </c>
      <c r="CY98">
        <f>AA98</f>
        <v>53.68</v>
      </c>
      <c r="CZ98">
        <f>AE98</f>
        <v>1.61</v>
      </c>
      <c r="DA98">
        <f>AI98</f>
        <v>33.340000000000003</v>
      </c>
      <c r="DB98">
        <f t="shared" si="42"/>
        <v>1.3</v>
      </c>
      <c r="DC98">
        <f t="shared" si="43"/>
        <v>0</v>
      </c>
      <c r="DD98" t="s">
        <v>3</v>
      </c>
      <c r="DE98" t="s">
        <v>3</v>
      </c>
      <c r="DF98">
        <f>ROUND(ROUND(AE98*AI98,2)*CX98,2)</f>
        <v>0.61</v>
      </c>
      <c r="DG98">
        <f t="shared" ref="DG98:DG107" si="55">ROUND(ROUND(AF98,2)*CX98,2)</f>
        <v>0</v>
      </c>
      <c r="DH98">
        <f t="shared" ref="DH98:DH107" si="56">ROUND(ROUND(AG98,2)*CX98,2)</f>
        <v>0</v>
      </c>
      <c r="DI98">
        <f t="shared" si="37"/>
        <v>0</v>
      </c>
      <c r="DJ98">
        <f>DF98</f>
        <v>0.61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ROW(Source!A96)</f>
        <v>96</v>
      </c>
      <c r="B99">
        <v>59537987</v>
      </c>
      <c r="C99">
        <v>59538652</v>
      </c>
      <c r="D99">
        <v>52735838</v>
      </c>
      <c r="E99">
        <v>1</v>
      </c>
      <c r="F99">
        <v>1</v>
      </c>
      <c r="G99">
        <v>1074</v>
      </c>
      <c r="H99">
        <v>3</v>
      </c>
      <c r="I99" t="s">
        <v>460</v>
      </c>
      <c r="J99" t="s">
        <v>461</v>
      </c>
      <c r="K99" t="s">
        <v>462</v>
      </c>
      <c r="L99">
        <v>1327</v>
      </c>
      <c r="N99">
        <v>1005</v>
      </c>
      <c r="O99" t="s">
        <v>140</v>
      </c>
      <c r="P99" t="s">
        <v>140</v>
      </c>
      <c r="Q99">
        <v>1</v>
      </c>
      <c r="W99">
        <v>0</v>
      </c>
      <c r="X99">
        <v>46275592</v>
      </c>
      <c r="Y99">
        <f t="shared" si="41"/>
        <v>140</v>
      </c>
      <c r="AA99">
        <v>11.86</v>
      </c>
      <c r="AB99">
        <v>0</v>
      </c>
      <c r="AC99">
        <v>0</v>
      </c>
      <c r="AD99">
        <v>0</v>
      </c>
      <c r="AE99">
        <v>3.66</v>
      </c>
      <c r="AF99">
        <v>0</v>
      </c>
      <c r="AG99">
        <v>0</v>
      </c>
      <c r="AH99">
        <v>0</v>
      </c>
      <c r="AI99">
        <v>3.24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140</v>
      </c>
      <c r="AU99" t="s">
        <v>3</v>
      </c>
      <c r="AV99">
        <v>0</v>
      </c>
      <c r="AW99">
        <v>2</v>
      </c>
      <c r="AX99">
        <v>59538682</v>
      </c>
      <c r="AY99">
        <v>1</v>
      </c>
      <c r="AZ99">
        <v>0</v>
      </c>
      <c r="BA99">
        <v>102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ROUND(Y99*Source!I96,9)</f>
        <v>1.974</v>
      </c>
      <c r="CY99">
        <f>AA99</f>
        <v>11.86</v>
      </c>
      <c r="CZ99">
        <f>AE99</f>
        <v>3.66</v>
      </c>
      <c r="DA99">
        <f>AI99</f>
        <v>3.24</v>
      </c>
      <c r="DB99">
        <f t="shared" si="42"/>
        <v>512.4</v>
      </c>
      <c r="DC99">
        <f t="shared" si="43"/>
        <v>0</v>
      </c>
      <c r="DD99" t="s">
        <v>3</v>
      </c>
      <c r="DE99" t="s">
        <v>3</v>
      </c>
      <c r="DF99">
        <f>ROUND(ROUND(AE99*AI99,2)*CX99,2)</f>
        <v>23.41</v>
      </c>
      <c r="DG99">
        <f t="shared" si="55"/>
        <v>0</v>
      </c>
      <c r="DH99">
        <f t="shared" si="56"/>
        <v>0</v>
      </c>
      <c r="DI99">
        <f t="shared" si="37"/>
        <v>0</v>
      </c>
      <c r="DJ99">
        <f>DF99</f>
        <v>23.41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ROW(Source!A96)</f>
        <v>96</v>
      </c>
      <c r="B100">
        <v>59537987</v>
      </c>
      <c r="C100">
        <v>59538652</v>
      </c>
      <c r="D100">
        <v>52735955</v>
      </c>
      <c r="E100">
        <v>1</v>
      </c>
      <c r="F100">
        <v>1</v>
      </c>
      <c r="G100">
        <v>1074</v>
      </c>
      <c r="H100">
        <v>3</v>
      </c>
      <c r="I100" t="s">
        <v>463</v>
      </c>
      <c r="J100" t="s">
        <v>464</v>
      </c>
      <c r="K100" t="s">
        <v>465</v>
      </c>
      <c r="L100">
        <v>1348</v>
      </c>
      <c r="N100">
        <v>1009</v>
      </c>
      <c r="O100" t="s">
        <v>281</v>
      </c>
      <c r="P100" t="s">
        <v>281</v>
      </c>
      <c r="Q100">
        <v>1000</v>
      </c>
      <c r="W100">
        <v>0</v>
      </c>
      <c r="X100">
        <v>1285713791</v>
      </c>
      <c r="Y100">
        <f t="shared" si="41"/>
        <v>2.0000000000000001E-4</v>
      </c>
      <c r="AA100">
        <v>90910.86</v>
      </c>
      <c r="AB100">
        <v>0</v>
      </c>
      <c r="AC100">
        <v>0</v>
      </c>
      <c r="AD100">
        <v>0</v>
      </c>
      <c r="AE100">
        <v>13609.41</v>
      </c>
      <c r="AF100">
        <v>0</v>
      </c>
      <c r="AG100">
        <v>0</v>
      </c>
      <c r="AH100">
        <v>0</v>
      </c>
      <c r="AI100">
        <v>6.68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2.0000000000000001E-4</v>
      </c>
      <c r="AU100" t="s">
        <v>3</v>
      </c>
      <c r="AV100">
        <v>0</v>
      </c>
      <c r="AW100">
        <v>2</v>
      </c>
      <c r="AX100">
        <v>59538683</v>
      </c>
      <c r="AY100">
        <v>1</v>
      </c>
      <c r="AZ100">
        <v>0</v>
      </c>
      <c r="BA100">
        <v>103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ROUND(Y100*Source!I96,9)</f>
        <v>2.8200000000000001E-6</v>
      </c>
      <c r="CY100">
        <f>AA100</f>
        <v>90910.86</v>
      </c>
      <c r="CZ100">
        <f>AE100</f>
        <v>13609.41</v>
      </c>
      <c r="DA100">
        <f>AI100</f>
        <v>6.68</v>
      </c>
      <c r="DB100">
        <f t="shared" si="42"/>
        <v>2.7</v>
      </c>
      <c r="DC100">
        <f t="shared" si="43"/>
        <v>0</v>
      </c>
      <c r="DD100" t="s">
        <v>3</v>
      </c>
      <c r="DE100" t="s">
        <v>3</v>
      </c>
      <c r="DF100">
        <f>ROUND(ROUND(AE100*AI100,2)*CX100,2)</f>
        <v>0.26</v>
      </c>
      <c r="DG100">
        <f t="shared" si="55"/>
        <v>0</v>
      </c>
      <c r="DH100">
        <f t="shared" si="56"/>
        <v>0</v>
      </c>
      <c r="DI100">
        <f t="shared" si="37"/>
        <v>0</v>
      </c>
      <c r="DJ100">
        <f>DF100</f>
        <v>0.26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ROW(Source!A134)</f>
        <v>134</v>
      </c>
      <c r="B101">
        <v>59537989</v>
      </c>
      <c r="C101">
        <v>59538686</v>
      </c>
      <c r="D101">
        <v>52689274</v>
      </c>
      <c r="E101">
        <v>1074</v>
      </c>
      <c r="F101">
        <v>1</v>
      </c>
      <c r="G101">
        <v>1074</v>
      </c>
      <c r="H101">
        <v>1</v>
      </c>
      <c r="I101" t="s">
        <v>385</v>
      </c>
      <c r="J101" t="s">
        <v>3</v>
      </c>
      <c r="K101" t="s">
        <v>386</v>
      </c>
      <c r="L101">
        <v>1191</v>
      </c>
      <c r="N101">
        <v>1013</v>
      </c>
      <c r="O101" t="s">
        <v>387</v>
      </c>
      <c r="P101" t="s">
        <v>387</v>
      </c>
      <c r="Q101">
        <v>1</v>
      </c>
      <c r="W101">
        <v>0</v>
      </c>
      <c r="X101">
        <v>476480486</v>
      </c>
      <c r="Y101">
        <f t="shared" si="41"/>
        <v>27.6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27.6</v>
      </c>
      <c r="AU101" t="s">
        <v>3</v>
      </c>
      <c r="AV101">
        <v>1</v>
      </c>
      <c r="AW101">
        <v>2</v>
      </c>
      <c r="AX101">
        <v>59538701</v>
      </c>
      <c r="AY101">
        <v>1</v>
      </c>
      <c r="AZ101">
        <v>0</v>
      </c>
      <c r="BA101">
        <v>105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ROUND(AT101*Source!I134*AH101*AL101,2)</f>
        <v>0</v>
      </c>
      <c r="CV101">
        <f>ROUND(Y101*Source!I134,9)</f>
        <v>55.2</v>
      </c>
      <c r="CW101">
        <v>0</v>
      </c>
      <c r="CX101">
        <f>ROUND(Y101*Source!I134,9)</f>
        <v>55.2</v>
      </c>
      <c r="CY101">
        <f>AD101</f>
        <v>0</v>
      </c>
      <c r="CZ101">
        <f>AH101</f>
        <v>0</v>
      </c>
      <c r="DA101">
        <f>AL101</f>
        <v>1</v>
      </c>
      <c r="DB101">
        <f t="shared" si="42"/>
        <v>0</v>
      </c>
      <c r="DC101">
        <f t="shared" si="43"/>
        <v>0</v>
      </c>
      <c r="DD101" t="s">
        <v>3</v>
      </c>
      <c r="DE101" t="s">
        <v>3</v>
      </c>
      <c r="DF101">
        <f t="shared" ref="DF101:DF108" si="57">ROUND(ROUND(AE101,2)*CX101,2)</f>
        <v>0</v>
      </c>
      <c r="DG101">
        <f t="shared" si="55"/>
        <v>0</v>
      </c>
      <c r="DH101">
        <f t="shared" si="56"/>
        <v>0</v>
      </c>
      <c r="DI101">
        <f t="shared" si="37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ROW(Source!A134)</f>
        <v>134</v>
      </c>
      <c r="B102">
        <v>59537989</v>
      </c>
      <c r="C102">
        <v>59538686</v>
      </c>
      <c r="D102">
        <v>52765882</v>
      </c>
      <c r="E102">
        <v>1</v>
      </c>
      <c r="F102">
        <v>1</v>
      </c>
      <c r="G102">
        <v>1074</v>
      </c>
      <c r="H102">
        <v>2</v>
      </c>
      <c r="I102" t="s">
        <v>424</v>
      </c>
      <c r="J102" t="s">
        <v>425</v>
      </c>
      <c r="K102" t="s">
        <v>426</v>
      </c>
      <c r="L102">
        <v>1368</v>
      </c>
      <c r="N102">
        <v>1011</v>
      </c>
      <c r="O102" t="s">
        <v>239</v>
      </c>
      <c r="P102" t="s">
        <v>239</v>
      </c>
      <c r="Q102">
        <v>1</v>
      </c>
      <c r="W102">
        <v>0</v>
      </c>
      <c r="X102">
        <v>-1054899212</v>
      </c>
      <c r="Y102">
        <f t="shared" si="41"/>
        <v>3.64</v>
      </c>
      <c r="AA102">
        <v>0</v>
      </c>
      <c r="AB102">
        <v>83.1</v>
      </c>
      <c r="AC102">
        <v>12.62</v>
      </c>
      <c r="AD102">
        <v>0</v>
      </c>
      <c r="AE102">
        <v>0</v>
      </c>
      <c r="AF102">
        <v>83.1</v>
      </c>
      <c r="AG102">
        <v>12.62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3.64</v>
      </c>
      <c r="AU102" t="s">
        <v>3</v>
      </c>
      <c r="AV102">
        <v>0</v>
      </c>
      <c r="AW102">
        <v>2</v>
      </c>
      <c r="AX102">
        <v>59538702</v>
      </c>
      <c r="AY102">
        <v>1</v>
      </c>
      <c r="AZ102">
        <v>0</v>
      </c>
      <c r="BA102">
        <v>106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ROUND(Y102*Source!I134*DO102,9)</f>
        <v>0</v>
      </c>
      <c r="CX102">
        <f>ROUND(Y102*Source!I134,9)</f>
        <v>7.28</v>
      </c>
      <c r="CY102">
        <f>AB102</f>
        <v>83.1</v>
      </c>
      <c r="CZ102">
        <f>AF102</f>
        <v>83.1</v>
      </c>
      <c r="DA102">
        <f>AJ102</f>
        <v>1</v>
      </c>
      <c r="DB102">
        <f t="shared" si="42"/>
        <v>302.5</v>
      </c>
      <c r="DC102">
        <f t="shared" si="43"/>
        <v>45.9</v>
      </c>
      <c r="DD102" t="s">
        <v>3</v>
      </c>
      <c r="DE102" t="s">
        <v>3</v>
      </c>
      <c r="DF102">
        <f t="shared" si="57"/>
        <v>0</v>
      </c>
      <c r="DG102">
        <f t="shared" si="55"/>
        <v>604.97</v>
      </c>
      <c r="DH102">
        <f t="shared" si="56"/>
        <v>91.87</v>
      </c>
      <c r="DI102">
        <f t="shared" si="37"/>
        <v>0</v>
      </c>
      <c r="DJ102">
        <f>DG102</f>
        <v>604.97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ROW(Source!A134)</f>
        <v>134</v>
      </c>
      <c r="B103">
        <v>59537989</v>
      </c>
      <c r="C103">
        <v>59538686</v>
      </c>
      <c r="D103">
        <v>52735982</v>
      </c>
      <c r="E103">
        <v>1</v>
      </c>
      <c r="F103">
        <v>1</v>
      </c>
      <c r="G103">
        <v>1074</v>
      </c>
      <c r="H103">
        <v>3</v>
      </c>
      <c r="I103" t="s">
        <v>466</v>
      </c>
      <c r="J103" t="s">
        <v>467</v>
      </c>
      <c r="K103" t="s">
        <v>468</v>
      </c>
      <c r="L103">
        <v>1348</v>
      </c>
      <c r="N103">
        <v>1009</v>
      </c>
      <c r="O103" t="s">
        <v>281</v>
      </c>
      <c r="P103" t="s">
        <v>281</v>
      </c>
      <c r="Q103">
        <v>1000</v>
      </c>
      <c r="W103">
        <v>0</v>
      </c>
      <c r="X103">
        <v>-537751258</v>
      </c>
      <c r="Y103">
        <f t="shared" si="41"/>
        <v>1.0500000000000001E-2</v>
      </c>
      <c r="AA103">
        <v>9087.2800000000007</v>
      </c>
      <c r="AB103">
        <v>0</v>
      </c>
      <c r="AC103">
        <v>0</v>
      </c>
      <c r="AD103">
        <v>0</v>
      </c>
      <c r="AE103">
        <v>9087.2800000000007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1.0500000000000001E-2</v>
      </c>
      <c r="AU103" t="s">
        <v>3</v>
      </c>
      <c r="AV103">
        <v>0</v>
      </c>
      <c r="AW103">
        <v>2</v>
      </c>
      <c r="AX103">
        <v>59538703</v>
      </c>
      <c r="AY103">
        <v>1</v>
      </c>
      <c r="AZ103">
        <v>0</v>
      </c>
      <c r="BA103">
        <v>107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ROUND(Y103*Source!I134,9)</f>
        <v>2.1000000000000001E-2</v>
      </c>
      <c r="CY103">
        <f>AA103</f>
        <v>9087.2800000000007</v>
      </c>
      <c r="CZ103">
        <f>AE103</f>
        <v>9087.2800000000007</v>
      </c>
      <c r="DA103">
        <f>AI103</f>
        <v>1</v>
      </c>
      <c r="DB103">
        <f t="shared" si="42"/>
        <v>95.4</v>
      </c>
      <c r="DC103">
        <f t="shared" si="43"/>
        <v>0</v>
      </c>
      <c r="DD103" t="s">
        <v>3</v>
      </c>
      <c r="DE103" t="s">
        <v>3</v>
      </c>
      <c r="DF103">
        <f t="shared" si="57"/>
        <v>190.83</v>
      </c>
      <c r="DG103">
        <f t="shared" si="55"/>
        <v>0</v>
      </c>
      <c r="DH103">
        <f t="shared" si="56"/>
        <v>0</v>
      </c>
      <c r="DI103">
        <f t="shared" si="37"/>
        <v>0</v>
      </c>
      <c r="DJ103">
        <f>DF103</f>
        <v>190.83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ROW(Source!A134)</f>
        <v>134</v>
      </c>
      <c r="B104">
        <v>59537989</v>
      </c>
      <c r="C104">
        <v>59538686</v>
      </c>
      <c r="D104">
        <v>0</v>
      </c>
      <c r="E104">
        <v>1</v>
      </c>
      <c r="F104">
        <v>1</v>
      </c>
      <c r="G104">
        <v>1074</v>
      </c>
      <c r="H104">
        <v>3</v>
      </c>
      <c r="I104" t="s">
        <v>469</v>
      </c>
      <c r="J104" t="s">
        <v>470</v>
      </c>
      <c r="K104" t="s">
        <v>471</v>
      </c>
      <c r="L104">
        <v>1354</v>
      </c>
      <c r="N104">
        <v>1010</v>
      </c>
      <c r="O104" t="s">
        <v>258</v>
      </c>
      <c r="P104" t="s">
        <v>258</v>
      </c>
      <c r="Q104">
        <v>1</v>
      </c>
      <c r="W104">
        <v>0</v>
      </c>
      <c r="X104">
        <v>711838108</v>
      </c>
      <c r="Y104">
        <f t="shared" si="41"/>
        <v>3</v>
      </c>
      <c r="AA104">
        <v>167.48</v>
      </c>
      <c r="AB104">
        <v>0</v>
      </c>
      <c r="AC104">
        <v>0</v>
      </c>
      <c r="AD104">
        <v>0</v>
      </c>
      <c r="AE104">
        <v>167.48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3</v>
      </c>
      <c r="AU104" t="s">
        <v>3</v>
      </c>
      <c r="AV104">
        <v>0</v>
      </c>
      <c r="AW104">
        <v>1</v>
      </c>
      <c r="AX104">
        <v>-1</v>
      </c>
      <c r="AY104">
        <v>0</v>
      </c>
      <c r="AZ104">
        <v>0</v>
      </c>
      <c r="BA104" t="s">
        <v>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ROUND(Y104*Source!I134,9)</f>
        <v>6</v>
      </c>
      <c r="CY104">
        <f>AA104</f>
        <v>167.48</v>
      </c>
      <c r="CZ104">
        <f>AE104</f>
        <v>167.48</v>
      </c>
      <c r="DA104">
        <f>AI104</f>
        <v>1</v>
      </c>
      <c r="DB104">
        <f t="shared" si="42"/>
        <v>502.4</v>
      </c>
      <c r="DC104">
        <f t="shared" si="43"/>
        <v>0</v>
      </c>
      <c r="DD104" t="s">
        <v>3</v>
      </c>
      <c r="DE104" t="s">
        <v>3</v>
      </c>
      <c r="DF104">
        <f t="shared" si="57"/>
        <v>1004.88</v>
      </c>
      <c r="DG104">
        <f t="shared" si="55"/>
        <v>0</v>
      </c>
      <c r="DH104">
        <f t="shared" si="56"/>
        <v>0</v>
      </c>
      <c r="DI104">
        <f t="shared" si="37"/>
        <v>0</v>
      </c>
      <c r="DJ104">
        <f>DF104</f>
        <v>1004.88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ROW(Source!A134)</f>
        <v>134</v>
      </c>
      <c r="B105">
        <v>59537989</v>
      </c>
      <c r="C105">
        <v>59538686</v>
      </c>
      <c r="D105">
        <v>52735931</v>
      </c>
      <c r="E105">
        <v>1</v>
      </c>
      <c r="F105">
        <v>1</v>
      </c>
      <c r="G105">
        <v>1074</v>
      </c>
      <c r="H105">
        <v>3</v>
      </c>
      <c r="I105" t="s">
        <v>472</v>
      </c>
      <c r="J105" t="s">
        <v>473</v>
      </c>
      <c r="K105" t="s">
        <v>474</v>
      </c>
      <c r="L105">
        <v>1348</v>
      </c>
      <c r="N105">
        <v>1009</v>
      </c>
      <c r="O105" t="s">
        <v>281</v>
      </c>
      <c r="P105" t="s">
        <v>281</v>
      </c>
      <c r="Q105">
        <v>1000</v>
      </c>
      <c r="W105">
        <v>0</v>
      </c>
      <c r="X105">
        <v>823835330</v>
      </c>
      <c r="Y105">
        <f t="shared" si="41"/>
        <v>0.01</v>
      </c>
      <c r="AA105">
        <v>9246.9599999999991</v>
      </c>
      <c r="AB105">
        <v>0</v>
      </c>
      <c r="AC105">
        <v>0</v>
      </c>
      <c r="AD105">
        <v>0</v>
      </c>
      <c r="AE105">
        <v>9246.9599999999991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0.01</v>
      </c>
      <c r="AU105" t="s">
        <v>3</v>
      </c>
      <c r="AV105">
        <v>0</v>
      </c>
      <c r="AW105">
        <v>2</v>
      </c>
      <c r="AX105">
        <v>59538704</v>
      </c>
      <c r="AY105">
        <v>1</v>
      </c>
      <c r="AZ105">
        <v>0</v>
      </c>
      <c r="BA105">
        <v>108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ROUND(Y105*Source!I134,9)</f>
        <v>0.02</v>
      </c>
      <c r="CY105">
        <f>AA105</f>
        <v>9246.9599999999991</v>
      </c>
      <c r="CZ105">
        <f>AE105</f>
        <v>9246.9599999999991</v>
      </c>
      <c r="DA105">
        <f>AI105</f>
        <v>1</v>
      </c>
      <c r="DB105">
        <f t="shared" si="42"/>
        <v>92.5</v>
      </c>
      <c r="DC105">
        <f t="shared" si="43"/>
        <v>0</v>
      </c>
      <c r="DD105" t="s">
        <v>3</v>
      </c>
      <c r="DE105" t="s">
        <v>3</v>
      </c>
      <c r="DF105">
        <f t="shared" si="57"/>
        <v>184.94</v>
      </c>
      <c r="DG105">
        <f t="shared" si="55"/>
        <v>0</v>
      </c>
      <c r="DH105">
        <f t="shared" si="56"/>
        <v>0</v>
      </c>
      <c r="DI105">
        <f t="shared" si="37"/>
        <v>0</v>
      </c>
      <c r="DJ105">
        <f>DF105</f>
        <v>184.94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ROW(Source!A134)</f>
        <v>134</v>
      </c>
      <c r="B106">
        <v>59537989</v>
      </c>
      <c r="C106">
        <v>59538686</v>
      </c>
      <c r="D106">
        <v>52753049</v>
      </c>
      <c r="E106">
        <v>1</v>
      </c>
      <c r="F106">
        <v>1</v>
      </c>
      <c r="G106">
        <v>1074</v>
      </c>
      <c r="H106">
        <v>3</v>
      </c>
      <c r="I106" t="s">
        <v>475</v>
      </c>
      <c r="J106" t="s">
        <v>476</v>
      </c>
      <c r="K106" t="s">
        <v>477</v>
      </c>
      <c r="L106">
        <v>1356</v>
      </c>
      <c r="N106">
        <v>1010</v>
      </c>
      <c r="O106" t="s">
        <v>150</v>
      </c>
      <c r="P106" t="s">
        <v>150</v>
      </c>
      <c r="Q106">
        <v>1000</v>
      </c>
      <c r="W106">
        <v>0</v>
      </c>
      <c r="X106">
        <v>-459038352</v>
      </c>
      <c r="Y106">
        <f t="shared" si="41"/>
        <v>3.0000000000000001E-3</v>
      </c>
      <c r="AA106">
        <v>226.68</v>
      </c>
      <c r="AB106">
        <v>0</v>
      </c>
      <c r="AC106">
        <v>0</v>
      </c>
      <c r="AD106">
        <v>0</v>
      </c>
      <c r="AE106">
        <v>226.68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3.0000000000000001E-3</v>
      </c>
      <c r="AU106" t="s">
        <v>3</v>
      </c>
      <c r="AV106">
        <v>0</v>
      </c>
      <c r="AW106">
        <v>2</v>
      </c>
      <c r="AX106">
        <v>59538706</v>
      </c>
      <c r="AY106">
        <v>1</v>
      </c>
      <c r="AZ106">
        <v>0</v>
      </c>
      <c r="BA106">
        <v>110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ROUND(Y106*Source!I134,9)</f>
        <v>6.0000000000000001E-3</v>
      </c>
      <c r="CY106">
        <f>AA106</f>
        <v>226.68</v>
      </c>
      <c r="CZ106">
        <f>AE106</f>
        <v>226.68</v>
      </c>
      <c r="DA106">
        <f>AI106</f>
        <v>1</v>
      </c>
      <c r="DB106">
        <f t="shared" si="42"/>
        <v>0.7</v>
      </c>
      <c r="DC106">
        <f t="shared" si="43"/>
        <v>0</v>
      </c>
      <c r="DD106" t="s">
        <v>3</v>
      </c>
      <c r="DE106" t="s">
        <v>3</v>
      </c>
      <c r="DF106">
        <f t="shared" si="57"/>
        <v>1.36</v>
      </c>
      <c r="DG106">
        <f t="shared" si="55"/>
        <v>0</v>
      </c>
      <c r="DH106">
        <f t="shared" si="56"/>
        <v>0</v>
      </c>
      <c r="DI106">
        <f t="shared" si="37"/>
        <v>0</v>
      </c>
      <c r="DJ106">
        <f>DF106</f>
        <v>1.36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ROW(Source!A135)</f>
        <v>135</v>
      </c>
      <c r="B107">
        <v>59537987</v>
      </c>
      <c r="C107">
        <v>59538686</v>
      </c>
      <c r="D107">
        <v>52689274</v>
      </c>
      <c r="E107">
        <v>1074</v>
      </c>
      <c r="F107">
        <v>1</v>
      </c>
      <c r="G107">
        <v>1074</v>
      </c>
      <c r="H107">
        <v>1</v>
      </c>
      <c r="I107" t="s">
        <v>385</v>
      </c>
      <c r="J107" t="s">
        <v>3</v>
      </c>
      <c r="K107" t="s">
        <v>386</v>
      </c>
      <c r="L107">
        <v>1191</v>
      </c>
      <c r="N107">
        <v>1013</v>
      </c>
      <c r="O107" t="s">
        <v>387</v>
      </c>
      <c r="P107" t="s">
        <v>387</v>
      </c>
      <c r="Q107">
        <v>1</v>
      </c>
      <c r="W107">
        <v>0</v>
      </c>
      <c r="X107">
        <v>476480486</v>
      </c>
      <c r="Y107">
        <f t="shared" si="41"/>
        <v>27.6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27.6</v>
      </c>
      <c r="AU107" t="s">
        <v>3</v>
      </c>
      <c r="AV107">
        <v>1</v>
      </c>
      <c r="AW107">
        <v>2</v>
      </c>
      <c r="AX107">
        <v>59538701</v>
      </c>
      <c r="AY107">
        <v>1</v>
      </c>
      <c r="AZ107">
        <v>0</v>
      </c>
      <c r="BA107">
        <v>113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ROUND(AT107*Source!I135*AH107*AL107,2)</f>
        <v>0</v>
      </c>
      <c r="CV107">
        <f>ROUND(Y107*Source!I135,9)</f>
        <v>55.2</v>
      </c>
      <c r="CW107">
        <v>0</v>
      </c>
      <c r="CX107">
        <f>ROUND(Y107*Source!I135,9)</f>
        <v>55.2</v>
      </c>
      <c r="CY107">
        <f>AD107</f>
        <v>0</v>
      </c>
      <c r="CZ107">
        <f>AH107</f>
        <v>0</v>
      </c>
      <c r="DA107">
        <f>AL107</f>
        <v>1</v>
      </c>
      <c r="DB107">
        <f t="shared" si="42"/>
        <v>0</v>
      </c>
      <c r="DC107">
        <f t="shared" si="43"/>
        <v>0</v>
      </c>
      <c r="DD107" t="s">
        <v>3</v>
      </c>
      <c r="DE107" t="s">
        <v>3</v>
      </c>
      <c r="DF107">
        <f t="shared" si="57"/>
        <v>0</v>
      </c>
      <c r="DG107">
        <f t="shared" si="55"/>
        <v>0</v>
      </c>
      <c r="DH107">
        <f t="shared" si="56"/>
        <v>0</v>
      </c>
      <c r="DI107">
        <f t="shared" si="37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ROW(Source!A135)</f>
        <v>135</v>
      </c>
      <c r="B108">
        <v>59537987</v>
      </c>
      <c r="C108">
        <v>59538686</v>
      </c>
      <c r="D108">
        <v>52765882</v>
      </c>
      <c r="E108">
        <v>1</v>
      </c>
      <c r="F108">
        <v>1</v>
      </c>
      <c r="G108">
        <v>1074</v>
      </c>
      <c r="H108">
        <v>2</v>
      </c>
      <c r="I108" t="s">
        <v>424</v>
      </c>
      <c r="J108" t="s">
        <v>425</v>
      </c>
      <c r="K108" t="s">
        <v>426</v>
      </c>
      <c r="L108">
        <v>1368</v>
      </c>
      <c r="N108">
        <v>1011</v>
      </c>
      <c r="O108" t="s">
        <v>239</v>
      </c>
      <c r="P108" t="s">
        <v>239</v>
      </c>
      <c r="Q108">
        <v>1</v>
      </c>
      <c r="W108">
        <v>0</v>
      </c>
      <c r="X108">
        <v>-1054899212</v>
      </c>
      <c r="Y108">
        <f t="shared" si="41"/>
        <v>3.64</v>
      </c>
      <c r="AA108">
        <v>0</v>
      </c>
      <c r="AB108">
        <v>1188.5</v>
      </c>
      <c r="AC108">
        <v>507.65</v>
      </c>
      <c r="AD108">
        <v>0</v>
      </c>
      <c r="AE108">
        <v>0</v>
      </c>
      <c r="AF108">
        <v>83.1</v>
      </c>
      <c r="AG108">
        <v>12.62</v>
      </c>
      <c r="AH108">
        <v>0</v>
      </c>
      <c r="AI108">
        <v>1</v>
      </c>
      <c r="AJ108">
        <v>13.66</v>
      </c>
      <c r="AK108">
        <v>38.42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3.64</v>
      </c>
      <c r="AU108" t="s">
        <v>3</v>
      </c>
      <c r="AV108">
        <v>0</v>
      </c>
      <c r="AW108">
        <v>2</v>
      </c>
      <c r="AX108">
        <v>59538702</v>
      </c>
      <c r="AY108">
        <v>1</v>
      </c>
      <c r="AZ108">
        <v>0</v>
      </c>
      <c r="BA108">
        <v>114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ROUND(Y108*Source!I135*DO108,9)</f>
        <v>0</v>
      </c>
      <c r="CX108">
        <f>ROUND(Y108*Source!I135,9)</f>
        <v>7.28</v>
      </c>
      <c r="CY108">
        <f>AB108</f>
        <v>1188.5</v>
      </c>
      <c r="CZ108">
        <f>AF108</f>
        <v>83.1</v>
      </c>
      <c r="DA108">
        <f>AJ108</f>
        <v>13.66</v>
      </c>
      <c r="DB108">
        <f t="shared" si="42"/>
        <v>302.5</v>
      </c>
      <c r="DC108">
        <f t="shared" si="43"/>
        <v>45.9</v>
      </c>
      <c r="DD108" t="s">
        <v>3</v>
      </c>
      <c r="DE108" t="s">
        <v>3</v>
      </c>
      <c r="DF108">
        <f t="shared" si="57"/>
        <v>0</v>
      </c>
      <c r="DG108">
        <f>ROUND(ROUND(AF108*AJ108,2)*CX108,2)</f>
        <v>8263.89</v>
      </c>
      <c r="DH108">
        <f>ROUND(ROUND(AG108*AK108,2)*CX108,2)</f>
        <v>3529.78</v>
      </c>
      <c r="DI108">
        <f t="shared" si="37"/>
        <v>0</v>
      </c>
      <c r="DJ108">
        <f>DG108</f>
        <v>8263.89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ROW(Source!A135)</f>
        <v>135</v>
      </c>
      <c r="B109">
        <v>59537987</v>
      </c>
      <c r="C109">
        <v>59538686</v>
      </c>
      <c r="D109">
        <v>52735982</v>
      </c>
      <c r="E109">
        <v>1</v>
      </c>
      <c r="F109">
        <v>1</v>
      </c>
      <c r="G109">
        <v>1074</v>
      </c>
      <c r="H109">
        <v>3</v>
      </c>
      <c r="I109" t="s">
        <v>466</v>
      </c>
      <c r="J109" t="s">
        <v>467</v>
      </c>
      <c r="K109" t="s">
        <v>468</v>
      </c>
      <c r="L109">
        <v>1348</v>
      </c>
      <c r="N109">
        <v>1009</v>
      </c>
      <c r="O109" t="s">
        <v>281</v>
      </c>
      <c r="P109" t="s">
        <v>281</v>
      </c>
      <c r="Q109">
        <v>1000</v>
      </c>
      <c r="W109">
        <v>0</v>
      </c>
      <c r="X109">
        <v>-537751258</v>
      </c>
      <c r="Y109">
        <f t="shared" ref="Y109:Y140" si="58">AT109</f>
        <v>1.0500000000000001E-2</v>
      </c>
      <c r="AA109">
        <v>117771.15</v>
      </c>
      <c r="AB109">
        <v>0</v>
      </c>
      <c r="AC109">
        <v>0</v>
      </c>
      <c r="AD109">
        <v>0</v>
      </c>
      <c r="AE109">
        <v>9087.2800000000007</v>
      </c>
      <c r="AF109">
        <v>0</v>
      </c>
      <c r="AG109">
        <v>0</v>
      </c>
      <c r="AH109">
        <v>0</v>
      </c>
      <c r="AI109">
        <v>12.96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1.0500000000000001E-2</v>
      </c>
      <c r="AU109" t="s">
        <v>3</v>
      </c>
      <c r="AV109">
        <v>0</v>
      </c>
      <c r="AW109">
        <v>2</v>
      </c>
      <c r="AX109">
        <v>59538703</v>
      </c>
      <c r="AY109">
        <v>1</v>
      </c>
      <c r="AZ109">
        <v>0</v>
      </c>
      <c r="BA109">
        <v>115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ROUND(Y109*Source!I135,9)</f>
        <v>2.1000000000000001E-2</v>
      </c>
      <c r="CY109">
        <f>AA109</f>
        <v>117771.15</v>
      </c>
      <c r="CZ109">
        <f>AE109</f>
        <v>9087.2800000000007</v>
      </c>
      <c r="DA109">
        <f>AI109</f>
        <v>12.96</v>
      </c>
      <c r="DB109">
        <f t="shared" ref="DB109:DB140" si="59">ROUND(ROUND(AT109*CZ109,2),1)</f>
        <v>95.4</v>
      </c>
      <c r="DC109">
        <f t="shared" ref="DC109:DC140" si="60">ROUND(ROUND(AT109*AG109,2),1)</f>
        <v>0</v>
      </c>
      <c r="DD109" t="s">
        <v>3</v>
      </c>
      <c r="DE109" t="s">
        <v>3</v>
      </c>
      <c r="DF109">
        <f>ROUND(ROUND(AE109*AI109,2)*CX109,2)</f>
        <v>2473.19</v>
      </c>
      <c r="DG109">
        <f t="shared" ref="DG109:DG125" si="61">ROUND(ROUND(AF109,2)*CX109,2)</f>
        <v>0</v>
      </c>
      <c r="DH109">
        <f t="shared" ref="DH109:DH125" si="62">ROUND(ROUND(AG109,2)*CX109,2)</f>
        <v>0</v>
      </c>
      <c r="DI109">
        <f t="shared" si="37"/>
        <v>0</v>
      </c>
      <c r="DJ109">
        <f>DF109</f>
        <v>2473.19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ROW(Source!A135)</f>
        <v>135</v>
      </c>
      <c r="B110">
        <v>59537987</v>
      </c>
      <c r="C110">
        <v>59538686</v>
      </c>
      <c r="D110">
        <v>0</v>
      </c>
      <c r="E110">
        <v>1</v>
      </c>
      <c r="F110">
        <v>1</v>
      </c>
      <c r="G110">
        <v>1074</v>
      </c>
      <c r="H110">
        <v>3</v>
      </c>
      <c r="I110" t="s">
        <v>469</v>
      </c>
      <c r="J110" t="s">
        <v>470</v>
      </c>
      <c r="K110" t="s">
        <v>471</v>
      </c>
      <c r="L110">
        <v>1354</v>
      </c>
      <c r="N110">
        <v>1010</v>
      </c>
      <c r="O110" t="s">
        <v>258</v>
      </c>
      <c r="P110" t="s">
        <v>258</v>
      </c>
      <c r="Q110">
        <v>1</v>
      </c>
      <c r="W110">
        <v>0</v>
      </c>
      <c r="X110">
        <v>711838108</v>
      </c>
      <c r="Y110">
        <f t="shared" si="58"/>
        <v>3</v>
      </c>
      <c r="AA110">
        <v>167.48</v>
      </c>
      <c r="AB110">
        <v>0</v>
      </c>
      <c r="AC110">
        <v>0</v>
      </c>
      <c r="AD110">
        <v>0</v>
      </c>
      <c r="AE110">
        <v>167.48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3</v>
      </c>
      <c r="AU110" t="s">
        <v>3</v>
      </c>
      <c r="AV110">
        <v>0</v>
      </c>
      <c r="AW110">
        <v>1</v>
      </c>
      <c r="AX110">
        <v>-1</v>
      </c>
      <c r="AY110">
        <v>0</v>
      </c>
      <c r="AZ110">
        <v>0</v>
      </c>
      <c r="BA110" t="s">
        <v>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ROUND(Y110*Source!I135,9)</f>
        <v>6</v>
      </c>
      <c r="CY110">
        <f>AA110</f>
        <v>167.48</v>
      </c>
      <c r="CZ110">
        <f>AE110</f>
        <v>167.48</v>
      </c>
      <c r="DA110">
        <f>AI110</f>
        <v>1</v>
      </c>
      <c r="DB110">
        <f t="shared" si="59"/>
        <v>502.4</v>
      </c>
      <c r="DC110">
        <f t="shared" si="60"/>
        <v>0</v>
      </c>
      <c r="DD110" t="s">
        <v>3</v>
      </c>
      <c r="DE110" t="s">
        <v>3</v>
      </c>
      <c r="DF110">
        <f>ROUND(ROUND(AE110,2)*CX110,2)</f>
        <v>1004.88</v>
      </c>
      <c r="DG110">
        <f t="shared" si="61"/>
        <v>0</v>
      </c>
      <c r="DH110">
        <f t="shared" si="62"/>
        <v>0</v>
      </c>
      <c r="DI110">
        <f t="shared" si="37"/>
        <v>0</v>
      </c>
      <c r="DJ110">
        <f>DF110</f>
        <v>1004.88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ROW(Source!A135)</f>
        <v>135</v>
      </c>
      <c r="B111">
        <v>59537987</v>
      </c>
      <c r="C111">
        <v>59538686</v>
      </c>
      <c r="D111">
        <v>52735931</v>
      </c>
      <c r="E111">
        <v>1</v>
      </c>
      <c r="F111">
        <v>1</v>
      </c>
      <c r="G111">
        <v>1074</v>
      </c>
      <c r="H111">
        <v>3</v>
      </c>
      <c r="I111" t="s">
        <v>472</v>
      </c>
      <c r="J111" t="s">
        <v>473</v>
      </c>
      <c r="K111" t="s">
        <v>474</v>
      </c>
      <c r="L111">
        <v>1348</v>
      </c>
      <c r="N111">
        <v>1009</v>
      </c>
      <c r="O111" t="s">
        <v>281</v>
      </c>
      <c r="P111" t="s">
        <v>281</v>
      </c>
      <c r="Q111">
        <v>1000</v>
      </c>
      <c r="W111">
        <v>0</v>
      </c>
      <c r="X111">
        <v>823835330</v>
      </c>
      <c r="Y111">
        <f t="shared" si="58"/>
        <v>0.01</v>
      </c>
      <c r="AA111">
        <v>77951.87</v>
      </c>
      <c r="AB111">
        <v>0</v>
      </c>
      <c r="AC111">
        <v>0</v>
      </c>
      <c r="AD111">
        <v>0</v>
      </c>
      <c r="AE111">
        <v>9246.9599999999991</v>
      </c>
      <c r="AF111">
        <v>0</v>
      </c>
      <c r="AG111">
        <v>0</v>
      </c>
      <c r="AH111">
        <v>0</v>
      </c>
      <c r="AI111">
        <v>8.43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0.01</v>
      </c>
      <c r="AU111" t="s">
        <v>3</v>
      </c>
      <c r="AV111">
        <v>0</v>
      </c>
      <c r="AW111">
        <v>2</v>
      </c>
      <c r="AX111">
        <v>59538704</v>
      </c>
      <c r="AY111">
        <v>1</v>
      </c>
      <c r="AZ111">
        <v>0</v>
      </c>
      <c r="BA111">
        <v>116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ROUND(Y111*Source!I135,9)</f>
        <v>0.02</v>
      </c>
      <c r="CY111">
        <f>AA111</f>
        <v>77951.87</v>
      </c>
      <c r="CZ111">
        <f>AE111</f>
        <v>9246.9599999999991</v>
      </c>
      <c r="DA111">
        <f>AI111</f>
        <v>8.43</v>
      </c>
      <c r="DB111">
        <f t="shared" si="59"/>
        <v>92.5</v>
      </c>
      <c r="DC111">
        <f t="shared" si="60"/>
        <v>0</v>
      </c>
      <c r="DD111" t="s">
        <v>3</v>
      </c>
      <c r="DE111" t="s">
        <v>3</v>
      </c>
      <c r="DF111">
        <f>ROUND(ROUND(AE111*AI111,2)*CX111,2)</f>
        <v>1559.04</v>
      </c>
      <c r="DG111">
        <f t="shared" si="61"/>
        <v>0</v>
      </c>
      <c r="DH111">
        <f t="shared" si="62"/>
        <v>0</v>
      </c>
      <c r="DI111">
        <f t="shared" si="37"/>
        <v>0</v>
      </c>
      <c r="DJ111">
        <f>DF111</f>
        <v>1559.04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ROW(Source!A135)</f>
        <v>135</v>
      </c>
      <c r="B112">
        <v>59537987</v>
      </c>
      <c r="C112">
        <v>59538686</v>
      </c>
      <c r="D112">
        <v>52753049</v>
      </c>
      <c r="E112">
        <v>1</v>
      </c>
      <c r="F112">
        <v>1</v>
      </c>
      <c r="G112">
        <v>1074</v>
      </c>
      <c r="H112">
        <v>3</v>
      </c>
      <c r="I112" t="s">
        <v>475</v>
      </c>
      <c r="J112" t="s">
        <v>476</v>
      </c>
      <c r="K112" t="s">
        <v>477</v>
      </c>
      <c r="L112">
        <v>1356</v>
      </c>
      <c r="N112">
        <v>1010</v>
      </c>
      <c r="O112" t="s">
        <v>150</v>
      </c>
      <c r="P112" t="s">
        <v>150</v>
      </c>
      <c r="Q112">
        <v>1000</v>
      </c>
      <c r="W112">
        <v>0</v>
      </c>
      <c r="X112">
        <v>-459038352</v>
      </c>
      <c r="Y112">
        <f t="shared" si="58"/>
        <v>3.0000000000000001E-3</v>
      </c>
      <c r="AA112">
        <v>1455.29</v>
      </c>
      <c r="AB112">
        <v>0</v>
      </c>
      <c r="AC112">
        <v>0</v>
      </c>
      <c r="AD112">
        <v>0</v>
      </c>
      <c r="AE112">
        <v>226.68</v>
      </c>
      <c r="AF112">
        <v>0</v>
      </c>
      <c r="AG112">
        <v>0</v>
      </c>
      <c r="AH112">
        <v>0</v>
      </c>
      <c r="AI112">
        <v>6.42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3.0000000000000001E-3</v>
      </c>
      <c r="AU112" t="s">
        <v>3</v>
      </c>
      <c r="AV112">
        <v>0</v>
      </c>
      <c r="AW112">
        <v>2</v>
      </c>
      <c r="AX112">
        <v>59538706</v>
      </c>
      <c r="AY112">
        <v>1</v>
      </c>
      <c r="AZ112">
        <v>0</v>
      </c>
      <c r="BA112">
        <v>118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ROUND(Y112*Source!I135,9)</f>
        <v>6.0000000000000001E-3</v>
      </c>
      <c r="CY112">
        <f>AA112</f>
        <v>1455.29</v>
      </c>
      <c r="CZ112">
        <f>AE112</f>
        <v>226.68</v>
      </c>
      <c r="DA112">
        <f>AI112</f>
        <v>6.42</v>
      </c>
      <c r="DB112">
        <f t="shared" si="59"/>
        <v>0.7</v>
      </c>
      <c r="DC112">
        <f t="shared" si="60"/>
        <v>0</v>
      </c>
      <c r="DD112" t="s">
        <v>3</v>
      </c>
      <c r="DE112" t="s">
        <v>3</v>
      </c>
      <c r="DF112">
        <f>ROUND(ROUND(AE112*AI112,2)*CX112,2)</f>
        <v>8.73</v>
      </c>
      <c r="DG112">
        <f t="shared" si="61"/>
        <v>0</v>
      </c>
      <c r="DH112">
        <f t="shared" si="62"/>
        <v>0</v>
      </c>
      <c r="DI112">
        <f t="shared" si="37"/>
        <v>0</v>
      </c>
      <c r="DJ112">
        <f>DF112</f>
        <v>8.73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ROW(Source!A136)</f>
        <v>136</v>
      </c>
      <c r="B113">
        <v>59537989</v>
      </c>
      <c r="C113">
        <v>59538709</v>
      </c>
      <c r="D113">
        <v>52689274</v>
      </c>
      <c r="E113">
        <v>1074</v>
      </c>
      <c r="F113">
        <v>1</v>
      </c>
      <c r="G113">
        <v>1074</v>
      </c>
      <c r="H113">
        <v>1</v>
      </c>
      <c r="I113" t="s">
        <v>385</v>
      </c>
      <c r="J113" t="s">
        <v>3</v>
      </c>
      <c r="K113" t="s">
        <v>386</v>
      </c>
      <c r="L113">
        <v>1191</v>
      </c>
      <c r="N113">
        <v>1013</v>
      </c>
      <c r="O113" t="s">
        <v>387</v>
      </c>
      <c r="P113" t="s">
        <v>387</v>
      </c>
      <c r="Q113">
        <v>1</v>
      </c>
      <c r="W113">
        <v>0</v>
      </c>
      <c r="X113">
        <v>476480486</v>
      </c>
      <c r="Y113">
        <f t="shared" si="58"/>
        <v>21.8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21.8</v>
      </c>
      <c r="AU113" t="s">
        <v>3</v>
      </c>
      <c r="AV113">
        <v>1</v>
      </c>
      <c r="AW113">
        <v>2</v>
      </c>
      <c r="AX113">
        <v>59538737</v>
      </c>
      <c r="AY113">
        <v>1</v>
      </c>
      <c r="AZ113">
        <v>0</v>
      </c>
      <c r="BA113">
        <v>121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ROUND(AT113*Source!I136*AH113*AL113,2)</f>
        <v>0</v>
      </c>
      <c r="CV113">
        <f>ROUND(Y113*Source!I136,9)</f>
        <v>48.832000000000001</v>
      </c>
      <c r="CW113">
        <v>0</v>
      </c>
      <c r="CX113">
        <f>ROUND(Y113*Source!I136,9)</f>
        <v>48.832000000000001</v>
      </c>
      <c r="CY113">
        <f>AD113</f>
        <v>0</v>
      </c>
      <c r="CZ113">
        <f>AH113</f>
        <v>0</v>
      </c>
      <c r="DA113">
        <f>AL113</f>
        <v>1</v>
      </c>
      <c r="DB113">
        <f t="shared" si="59"/>
        <v>0</v>
      </c>
      <c r="DC113">
        <f t="shared" si="60"/>
        <v>0</v>
      </c>
      <c r="DD113" t="s">
        <v>3</v>
      </c>
      <c r="DE113" t="s">
        <v>3</v>
      </c>
      <c r="DF113">
        <f t="shared" ref="DF113:DF128" si="63">ROUND(ROUND(AE113,2)*CX113,2)</f>
        <v>0</v>
      </c>
      <c r="DG113">
        <f t="shared" si="61"/>
        <v>0</v>
      </c>
      <c r="DH113">
        <f t="shared" si="62"/>
        <v>0</v>
      </c>
      <c r="DI113">
        <f t="shared" si="37"/>
        <v>0</v>
      </c>
      <c r="DJ113">
        <f>DI113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ROW(Source!A136)</f>
        <v>136</v>
      </c>
      <c r="B114">
        <v>59537989</v>
      </c>
      <c r="C114">
        <v>59538709</v>
      </c>
      <c r="D114">
        <v>52765882</v>
      </c>
      <c r="E114">
        <v>1</v>
      </c>
      <c r="F114">
        <v>1</v>
      </c>
      <c r="G114">
        <v>1074</v>
      </c>
      <c r="H114">
        <v>2</v>
      </c>
      <c r="I114" t="s">
        <v>424</v>
      </c>
      <c r="J114" t="s">
        <v>425</v>
      </c>
      <c r="K114" t="s">
        <v>426</v>
      </c>
      <c r="L114">
        <v>1368</v>
      </c>
      <c r="N114">
        <v>1011</v>
      </c>
      <c r="O114" t="s">
        <v>239</v>
      </c>
      <c r="P114" t="s">
        <v>239</v>
      </c>
      <c r="Q114">
        <v>1</v>
      </c>
      <c r="W114">
        <v>0</v>
      </c>
      <c r="X114">
        <v>-1054899212</v>
      </c>
      <c r="Y114">
        <f t="shared" si="58"/>
        <v>1.1200000000000001</v>
      </c>
      <c r="AA114">
        <v>0</v>
      </c>
      <c r="AB114">
        <v>83.1</v>
      </c>
      <c r="AC114">
        <v>12.62</v>
      </c>
      <c r="AD114">
        <v>0</v>
      </c>
      <c r="AE114">
        <v>0</v>
      </c>
      <c r="AF114">
        <v>83.1</v>
      </c>
      <c r="AG114">
        <v>12.62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1.1200000000000001</v>
      </c>
      <c r="AU114" t="s">
        <v>3</v>
      </c>
      <c r="AV114">
        <v>0</v>
      </c>
      <c r="AW114">
        <v>2</v>
      </c>
      <c r="AX114">
        <v>59538738</v>
      </c>
      <c r="AY114">
        <v>1</v>
      </c>
      <c r="AZ114">
        <v>0</v>
      </c>
      <c r="BA114">
        <v>122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ROUND(Y114*Source!I136*DO114,9)</f>
        <v>0</v>
      </c>
      <c r="CX114">
        <f>ROUND(Y114*Source!I136,9)</f>
        <v>2.5087999999999999</v>
      </c>
      <c r="CY114">
        <f>AB114</f>
        <v>83.1</v>
      </c>
      <c r="CZ114">
        <f>AF114</f>
        <v>83.1</v>
      </c>
      <c r="DA114">
        <f>AJ114</f>
        <v>1</v>
      </c>
      <c r="DB114">
        <f t="shared" si="59"/>
        <v>93.1</v>
      </c>
      <c r="DC114">
        <f t="shared" si="60"/>
        <v>14.1</v>
      </c>
      <c r="DD114" t="s">
        <v>3</v>
      </c>
      <c r="DE114" t="s">
        <v>3</v>
      </c>
      <c r="DF114">
        <f t="shared" si="63"/>
        <v>0</v>
      </c>
      <c r="DG114">
        <f t="shared" si="61"/>
        <v>208.48</v>
      </c>
      <c r="DH114">
        <f t="shared" si="62"/>
        <v>31.66</v>
      </c>
      <c r="DI114">
        <f t="shared" si="37"/>
        <v>0</v>
      </c>
      <c r="DJ114">
        <f>DG114</f>
        <v>208.48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ROW(Source!A136)</f>
        <v>136</v>
      </c>
      <c r="B115">
        <v>59537989</v>
      </c>
      <c r="C115">
        <v>59538709</v>
      </c>
      <c r="D115">
        <v>52765226</v>
      </c>
      <c r="E115">
        <v>1</v>
      </c>
      <c r="F115">
        <v>1</v>
      </c>
      <c r="G115">
        <v>1074</v>
      </c>
      <c r="H115">
        <v>2</v>
      </c>
      <c r="I115" t="s">
        <v>478</v>
      </c>
      <c r="J115" t="s">
        <v>479</v>
      </c>
      <c r="K115" t="s">
        <v>480</v>
      </c>
      <c r="L115">
        <v>1368</v>
      </c>
      <c r="N115">
        <v>1011</v>
      </c>
      <c r="O115" t="s">
        <v>239</v>
      </c>
      <c r="P115" t="s">
        <v>239</v>
      </c>
      <c r="Q115">
        <v>1</v>
      </c>
      <c r="W115">
        <v>0</v>
      </c>
      <c r="X115">
        <v>-1846153325</v>
      </c>
      <c r="Y115">
        <f t="shared" si="58"/>
        <v>5.03</v>
      </c>
      <c r="AA115">
        <v>0</v>
      </c>
      <c r="AB115">
        <v>0.73</v>
      </c>
      <c r="AC115">
        <v>0</v>
      </c>
      <c r="AD115">
        <v>0</v>
      </c>
      <c r="AE115">
        <v>0</v>
      </c>
      <c r="AF115">
        <v>0.73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3</v>
      </c>
      <c r="AT115">
        <v>5.03</v>
      </c>
      <c r="AU115" t="s">
        <v>3</v>
      </c>
      <c r="AV115">
        <v>0</v>
      </c>
      <c r="AW115">
        <v>2</v>
      </c>
      <c r="AX115">
        <v>59538739</v>
      </c>
      <c r="AY115">
        <v>1</v>
      </c>
      <c r="AZ115">
        <v>0</v>
      </c>
      <c r="BA115">
        <v>123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ROUND(Y115*Source!I136*DO115,9)</f>
        <v>0</v>
      </c>
      <c r="CX115">
        <f>ROUND(Y115*Source!I136,9)</f>
        <v>11.267200000000001</v>
      </c>
      <c r="CY115">
        <f>AB115</f>
        <v>0.73</v>
      </c>
      <c r="CZ115">
        <f>AF115</f>
        <v>0.73</v>
      </c>
      <c r="DA115">
        <f>AJ115</f>
        <v>1</v>
      </c>
      <c r="DB115">
        <f t="shared" si="59"/>
        <v>3.7</v>
      </c>
      <c r="DC115">
        <f t="shared" si="60"/>
        <v>0</v>
      </c>
      <c r="DD115" t="s">
        <v>3</v>
      </c>
      <c r="DE115" t="s">
        <v>3</v>
      </c>
      <c r="DF115">
        <f t="shared" si="63"/>
        <v>0</v>
      </c>
      <c r="DG115">
        <f t="shared" si="61"/>
        <v>8.23</v>
      </c>
      <c r="DH115">
        <f t="shared" si="62"/>
        <v>0</v>
      </c>
      <c r="DI115">
        <f t="shared" si="37"/>
        <v>0</v>
      </c>
      <c r="DJ115">
        <f>DG115</f>
        <v>8.23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ROW(Source!A136)</f>
        <v>136</v>
      </c>
      <c r="B116">
        <v>59537989</v>
      </c>
      <c r="C116">
        <v>59538709</v>
      </c>
      <c r="D116">
        <v>52765262</v>
      </c>
      <c r="E116">
        <v>1</v>
      </c>
      <c r="F116">
        <v>1</v>
      </c>
      <c r="G116">
        <v>1074</v>
      </c>
      <c r="H116">
        <v>2</v>
      </c>
      <c r="I116" t="s">
        <v>481</v>
      </c>
      <c r="J116" t="s">
        <v>482</v>
      </c>
      <c r="K116" t="s">
        <v>483</v>
      </c>
      <c r="L116">
        <v>1368</v>
      </c>
      <c r="N116">
        <v>1011</v>
      </c>
      <c r="O116" t="s">
        <v>239</v>
      </c>
      <c r="P116" t="s">
        <v>239</v>
      </c>
      <c r="Q116">
        <v>1</v>
      </c>
      <c r="W116">
        <v>0</v>
      </c>
      <c r="X116">
        <v>588078337</v>
      </c>
      <c r="Y116">
        <f t="shared" si="58"/>
        <v>5.03</v>
      </c>
      <c r="AA116">
        <v>0</v>
      </c>
      <c r="AB116">
        <v>4</v>
      </c>
      <c r="AC116">
        <v>0</v>
      </c>
      <c r="AD116">
        <v>0</v>
      </c>
      <c r="AE116">
        <v>0</v>
      </c>
      <c r="AF116">
        <v>4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3</v>
      </c>
      <c r="AT116">
        <v>5.03</v>
      </c>
      <c r="AU116" t="s">
        <v>3</v>
      </c>
      <c r="AV116">
        <v>0</v>
      </c>
      <c r="AW116">
        <v>2</v>
      </c>
      <c r="AX116">
        <v>59538740</v>
      </c>
      <c r="AY116">
        <v>1</v>
      </c>
      <c r="AZ116">
        <v>0</v>
      </c>
      <c r="BA116">
        <v>124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ROUND(Y116*Source!I136*DO116,9)</f>
        <v>0</v>
      </c>
      <c r="CX116">
        <f>ROUND(Y116*Source!I136,9)</f>
        <v>11.267200000000001</v>
      </c>
      <c r="CY116">
        <f>AB116</f>
        <v>4</v>
      </c>
      <c r="CZ116">
        <f>AF116</f>
        <v>4</v>
      </c>
      <c r="DA116">
        <f>AJ116</f>
        <v>1</v>
      </c>
      <c r="DB116">
        <f t="shared" si="59"/>
        <v>20.100000000000001</v>
      </c>
      <c r="DC116">
        <f t="shared" si="60"/>
        <v>0</v>
      </c>
      <c r="DD116" t="s">
        <v>3</v>
      </c>
      <c r="DE116" t="s">
        <v>3</v>
      </c>
      <c r="DF116">
        <f t="shared" si="63"/>
        <v>0</v>
      </c>
      <c r="DG116">
        <f t="shared" si="61"/>
        <v>45.07</v>
      </c>
      <c r="DH116">
        <f t="shared" si="62"/>
        <v>0</v>
      </c>
      <c r="DI116">
        <f t="shared" si="37"/>
        <v>0</v>
      </c>
      <c r="DJ116">
        <f>DG116</f>
        <v>45.07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ROW(Source!A136)</f>
        <v>136</v>
      </c>
      <c r="B117">
        <v>59537989</v>
      </c>
      <c r="C117">
        <v>59538709</v>
      </c>
      <c r="D117">
        <v>52737841</v>
      </c>
      <c r="E117">
        <v>1</v>
      </c>
      <c r="F117">
        <v>1</v>
      </c>
      <c r="G117">
        <v>1074</v>
      </c>
      <c r="H117">
        <v>3</v>
      </c>
      <c r="I117" t="s">
        <v>484</v>
      </c>
      <c r="J117" t="s">
        <v>485</v>
      </c>
      <c r="K117" t="s">
        <v>486</v>
      </c>
      <c r="L117">
        <v>1348</v>
      </c>
      <c r="N117">
        <v>1009</v>
      </c>
      <c r="O117" t="s">
        <v>281</v>
      </c>
      <c r="P117" t="s">
        <v>281</v>
      </c>
      <c r="Q117">
        <v>1000</v>
      </c>
      <c r="W117">
        <v>0</v>
      </c>
      <c r="X117">
        <v>-1437311464</v>
      </c>
      <c r="Y117">
        <f t="shared" si="58"/>
        <v>1.1E-4</v>
      </c>
      <c r="AA117">
        <v>10651.81</v>
      </c>
      <c r="AB117">
        <v>0</v>
      </c>
      <c r="AC117">
        <v>0</v>
      </c>
      <c r="AD117">
        <v>0</v>
      </c>
      <c r="AE117">
        <v>10651.81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3</v>
      </c>
      <c r="AT117">
        <v>1.1E-4</v>
      </c>
      <c r="AU117" t="s">
        <v>3</v>
      </c>
      <c r="AV117">
        <v>0</v>
      </c>
      <c r="AW117">
        <v>2</v>
      </c>
      <c r="AX117">
        <v>59538741</v>
      </c>
      <c r="AY117">
        <v>1</v>
      </c>
      <c r="AZ117">
        <v>0</v>
      </c>
      <c r="BA117">
        <v>125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ROUND(Y117*Source!I136,9)</f>
        <v>2.4640000000000003E-4</v>
      </c>
      <c r="CY117">
        <f t="shared" ref="CY117:CY124" si="64">AA117</f>
        <v>10651.81</v>
      </c>
      <c r="CZ117">
        <f t="shared" ref="CZ117:CZ124" si="65">AE117</f>
        <v>10651.81</v>
      </c>
      <c r="DA117">
        <f t="shared" ref="DA117:DA124" si="66">AI117</f>
        <v>1</v>
      </c>
      <c r="DB117">
        <f t="shared" si="59"/>
        <v>1.2</v>
      </c>
      <c r="DC117">
        <f t="shared" si="60"/>
        <v>0</v>
      </c>
      <c r="DD117" t="s">
        <v>3</v>
      </c>
      <c r="DE117" t="s">
        <v>3</v>
      </c>
      <c r="DF117">
        <f t="shared" si="63"/>
        <v>2.62</v>
      </c>
      <c r="DG117">
        <f t="shared" si="61"/>
        <v>0</v>
      </c>
      <c r="DH117">
        <f t="shared" si="62"/>
        <v>0</v>
      </c>
      <c r="DI117">
        <f t="shared" si="37"/>
        <v>0</v>
      </c>
      <c r="DJ117">
        <f t="shared" ref="DJ117:DJ124" si="67">DF117</f>
        <v>2.62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ROW(Source!A136)</f>
        <v>136</v>
      </c>
      <c r="B118">
        <v>59537989</v>
      </c>
      <c r="C118">
        <v>59538709</v>
      </c>
      <c r="D118">
        <v>52735634</v>
      </c>
      <c r="E118">
        <v>1</v>
      </c>
      <c r="F118">
        <v>1</v>
      </c>
      <c r="G118">
        <v>1074</v>
      </c>
      <c r="H118">
        <v>3</v>
      </c>
      <c r="I118" t="s">
        <v>487</v>
      </c>
      <c r="J118" t="s">
        <v>488</v>
      </c>
      <c r="K118" t="s">
        <v>489</v>
      </c>
      <c r="L118">
        <v>1348</v>
      </c>
      <c r="N118">
        <v>1009</v>
      </c>
      <c r="O118" t="s">
        <v>281</v>
      </c>
      <c r="P118" t="s">
        <v>281</v>
      </c>
      <c r="Q118">
        <v>1000</v>
      </c>
      <c r="W118">
        <v>0</v>
      </c>
      <c r="X118">
        <v>-112298422</v>
      </c>
      <c r="Y118">
        <f t="shared" si="58"/>
        <v>7.2000000000000005E-4</v>
      </c>
      <c r="AA118">
        <v>11242.42</v>
      </c>
      <c r="AB118">
        <v>0</v>
      </c>
      <c r="AC118">
        <v>0</v>
      </c>
      <c r="AD118">
        <v>0</v>
      </c>
      <c r="AE118">
        <v>11242.42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3</v>
      </c>
      <c r="AT118">
        <v>7.2000000000000005E-4</v>
      </c>
      <c r="AU118" t="s">
        <v>3</v>
      </c>
      <c r="AV118">
        <v>0</v>
      </c>
      <c r="AW118">
        <v>2</v>
      </c>
      <c r="AX118">
        <v>59538742</v>
      </c>
      <c r="AY118">
        <v>1</v>
      </c>
      <c r="AZ118">
        <v>0</v>
      </c>
      <c r="BA118">
        <v>126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ROUND(Y118*Source!I136,9)</f>
        <v>1.6128E-3</v>
      </c>
      <c r="CY118">
        <f t="shared" si="64"/>
        <v>11242.42</v>
      </c>
      <c r="CZ118">
        <f t="shared" si="65"/>
        <v>11242.42</v>
      </c>
      <c r="DA118">
        <f t="shared" si="66"/>
        <v>1</v>
      </c>
      <c r="DB118">
        <f t="shared" si="59"/>
        <v>8.1</v>
      </c>
      <c r="DC118">
        <f t="shared" si="60"/>
        <v>0</v>
      </c>
      <c r="DD118" t="s">
        <v>3</v>
      </c>
      <c r="DE118" t="s">
        <v>3</v>
      </c>
      <c r="DF118">
        <f t="shared" si="63"/>
        <v>18.13</v>
      </c>
      <c r="DG118">
        <f t="shared" si="61"/>
        <v>0</v>
      </c>
      <c r="DH118">
        <f t="shared" si="62"/>
        <v>0</v>
      </c>
      <c r="DI118">
        <f t="shared" si="37"/>
        <v>0</v>
      </c>
      <c r="DJ118">
        <f t="shared" si="67"/>
        <v>18.13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ROW(Source!A136)</f>
        <v>136</v>
      </c>
      <c r="B119">
        <v>59537989</v>
      </c>
      <c r="C119">
        <v>59538709</v>
      </c>
      <c r="D119">
        <v>52742145</v>
      </c>
      <c r="E119">
        <v>1</v>
      </c>
      <c r="F119">
        <v>1</v>
      </c>
      <c r="G119">
        <v>1074</v>
      </c>
      <c r="H119">
        <v>3</v>
      </c>
      <c r="I119" t="s">
        <v>490</v>
      </c>
      <c r="J119" t="s">
        <v>491</v>
      </c>
      <c r="K119" t="s">
        <v>492</v>
      </c>
      <c r="L119">
        <v>1346</v>
      </c>
      <c r="N119">
        <v>1009</v>
      </c>
      <c r="O119" t="s">
        <v>165</v>
      </c>
      <c r="P119" t="s">
        <v>165</v>
      </c>
      <c r="Q119">
        <v>1</v>
      </c>
      <c r="W119">
        <v>0</v>
      </c>
      <c r="X119">
        <v>-1529041202</v>
      </c>
      <c r="Y119">
        <f t="shared" si="58"/>
        <v>0.62</v>
      </c>
      <c r="AA119">
        <v>25.8</v>
      </c>
      <c r="AB119">
        <v>0</v>
      </c>
      <c r="AC119">
        <v>0</v>
      </c>
      <c r="AD119">
        <v>0</v>
      </c>
      <c r="AE119">
        <v>25.8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3</v>
      </c>
      <c r="AT119">
        <v>0.62</v>
      </c>
      <c r="AU119" t="s">
        <v>3</v>
      </c>
      <c r="AV119">
        <v>0</v>
      </c>
      <c r="AW119">
        <v>2</v>
      </c>
      <c r="AX119">
        <v>59538743</v>
      </c>
      <c r="AY119">
        <v>1</v>
      </c>
      <c r="AZ119">
        <v>0</v>
      </c>
      <c r="BA119">
        <v>127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ROUND(Y119*Source!I136,9)</f>
        <v>1.3888</v>
      </c>
      <c r="CY119">
        <f t="shared" si="64"/>
        <v>25.8</v>
      </c>
      <c r="CZ119">
        <f t="shared" si="65"/>
        <v>25.8</v>
      </c>
      <c r="DA119">
        <f t="shared" si="66"/>
        <v>1</v>
      </c>
      <c r="DB119">
        <f t="shared" si="59"/>
        <v>16</v>
      </c>
      <c r="DC119">
        <f t="shared" si="60"/>
        <v>0</v>
      </c>
      <c r="DD119" t="s">
        <v>3</v>
      </c>
      <c r="DE119" t="s">
        <v>3</v>
      </c>
      <c r="DF119">
        <f t="shared" si="63"/>
        <v>35.83</v>
      </c>
      <c r="DG119">
        <f t="shared" si="61"/>
        <v>0</v>
      </c>
      <c r="DH119">
        <f t="shared" si="62"/>
        <v>0</v>
      </c>
      <c r="DI119">
        <f t="shared" si="37"/>
        <v>0</v>
      </c>
      <c r="DJ119">
        <f t="shared" si="67"/>
        <v>35.83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ROW(Source!A136)</f>
        <v>136</v>
      </c>
      <c r="B120">
        <v>59537989</v>
      </c>
      <c r="C120">
        <v>59538709</v>
      </c>
      <c r="D120">
        <v>52735913</v>
      </c>
      <c r="E120">
        <v>1</v>
      </c>
      <c r="F120">
        <v>1</v>
      </c>
      <c r="G120">
        <v>1074</v>
      </c>
      <c r="H120">
        <v>3</v>
      </c>
      <c r="I120" t="s">
        <v>493</v>
      </c>
      <c r="J120" t="s">
        <v>494</v>
      </c>
      <c r="K120" t="s">
        <v>495</v>
      </c>
      <c r="L120">
        <v>1348</v>
      </c>
      <c r="N120">
        <v>1009</v>
      </c>
      <c r="O120" t="s">
        <v>281</v>
      </c>
      <c r="P120" t="s">
        <v>281</v>
      </c>
      <c r="Q120">
        <v>1000</v>
      </c>
      <c r="W120">
        <v>0</v>
      </c>
      <c r="X120">
        <v>-1495278284</v>
      </c>
      <c r="Y120">
        <f t="shared" si="58"/>
        <v>2.5000000000000001E-4</v>
      </c>
      <c r="AA120">
        <v>60966</v>
      </c>
      <c r="AB120">
        <v>0</v>
      </c>
      <c r="AC120">
        <v>0</v>
      </c>
      <c r="AD120">
        <v>0</v>
      </c>
      <c r="AE120">
        <v>60966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3</v>
      </c>
      <c r="AT120">
        <v>2.5000000000000001E-4</v>
      </c>
      <c r="AU120" t="s">
        <v>3</v>
      </c>
      <c r="AV120">
        <v>0</v>
      </c>
      <c r="AW120">
        <v>2</v>
      </c>
      <c r="AX120">
        <v>59538744</v>
      </c>
      <c r="AY120">
        <v>1</v>
      </c>
      <c r="AZ120">
        <v>0</v>
      </c>
      <c r="BA120">
        <v>128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ROUND(Y120*Source!I136,9)</f>
        <v>5.5999999999999995E-4</v>
      </c>
      <c r="CY120">
        <f t="shared" si="64"/>
        <v>60966</v>
      </c>
      <c r="CZ120">
        <f t="shared" si="65"/>
        <v>60966</v>
      </c>
      <c r="DA120">
        <f t="shared" si="66"/>
        <v>1</v>
      </c>
      <c r="DB120">
        <f t="shared" si="59"/>
        <v>15.2</v>
      </c>
      <c r="DC120">
        <f t="shared" si="60"/>
        <v>0</v>
      </c>
      <c r="DD120" t="s">
        <v>3</v>
      </c>
      <c r="DE120" t="s">
        <v>3</v>
      </c>
      <c r="DF120">
        <f t="shared" si="63"/>
        <v>34.14</v>
      </c>
      <c r="DG120">
        <f t="shared" si="61"/>
        <v>0</v>
      </c>
      <c r="DH120">
        <f t="shared" si="62"/>
        <v>0</v>
      </c>
      <c r="DI120">
        <f t="shared" si="37"/>
        <v>0</v>
      </c>
      <c r="DJ120">
        <f t="shared" si="67"/>
        <v>34.14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ROW(Source!A136)</f>
        <v>136</v>
      </c>
      <c r="B121">
        <v>59537989</v>
      </c>
      <c r="C121">
        <v>59538709</v>
      </c>
      <c r="D121">
        <v>52735936</v>
      </c>
      <c r="E121">
        <v>1</v>
      </c>
      <c r="F121">
        <v>1</v>
      </c>
      <c r="G121">
        <v>1074</v>
      </c>
      <c r="H121">
        <v>3</v>
      </c>
      <c r="I121" t="s">
        <v>496</v>
      </c>
      <c r="J121" t="s">
        <v>497</v>
      </c>
      <c r="K121" t="s">
        <v>498</v>
      </c>
      <c r="L121">
        <v>1348</v>
      </c>
      <c r="N121">
        <v>1009</v>
      </c>
      <c r="O121" t="s">
        <v>281</v>
      </c>
      <c r="P121" t="s">
        <v>281</v>
      </c>
      <c r="Q121">
        <v>1000</v>
      </c>
      <c r="W121">
        <v>0</v>
      </c>
      <c r="X121">
        <v>186625698</v>
      </c>
      <c r="Y121">
        <f t="shared" si="58"/>
        <v>1E-4</v>
      </c>
      <c r="AA121">
        <v>7982.5</v>
      </c>
      <c r="AB121">
        <v>0</v>
      </c>
      <c r="AC121">
        <v>0</v>
      </c>
      <c r="AD121">
        <v>0</v>
      </c>
      <c r="AE121">
        <v>7982.5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3</v>
      </c>
      <c r="AT121">
        <v>1E-4</v>
      </c>
      <c r="AU121" t="s">
        <v>3</v>
      </c>
      <c r="AV121">
        <v>0</v>
      </c>
      <c r="AW121">
        <v>2</v>
      </c>
      <c r="AX121">
        <v>59538745</v>
      </c>
      <c r="AY121">
        <v>1</v>
      </c>
      <c r="AZ121">
        <v>0</v>
      </c>
      <c r="BA121">
        <v>129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ROUND(Y121*Source!I136,9)</f>
        <v>2.24E-4</v>
      </c>
      <c r="CY121">
        <f t="shared" si="64"/>
        <v>7982.5</v>
      </c>
      <c r="CZ121">
        <f t="shared" si="65"/>
        <v>7982.5</v>
      </c>
      <c r="DA121">
        <f t="shared" si="66"/>
        <v>1</v>
      </c>
      <c r="DB121">
        <f t="shared" si="59"/>
        <v>0.8</v>
      </c>
      <c r="DC121">
        <f t="shared" si="60"/>
        <v>0</v>
      </c>
      <c r="DD121" t="s">
        <v>3</v>
      </c>
      <c r="DE121" t="s">
        <v>3</v>
      </c>
      <c r="DF121">
        <f t="shared" si="63"/>
        <v>1.79</v>
      </c>
      <c r="DG121">
        <f t="shared" si="61"/>
        <v>0</v>
      </c>
      <c r="DH121">
        <f t="shared" si="62"/>
        <v>0</v>
      </c>
      <c r="DI121">
        <f t="shared" si="37"/>
        <v>0</v>
      </c>
      <c r="DJ121">
        <f t="shared" si="67"/>
        <v>1.79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ROW(Source!A136)</f>
        <v>136</v>
      </c>
      <c r="B122">
        <v>59537989</v>
      </c>
      <c r="C122">
        <v>59538709</v>
      </c>
      <c r="D122">
        <v>52753049</v>
      </c>
      <c r="E122">
        <v>1</v>
      </c>
      <c r="F122">
        <v>1</v>
      </c>
      <c r="G122">
        <v>1074</v>
      </c>
      <c r="H122">
        <v>3</v>
      </c>
      <c r="I122" t="s">
        <v>475</v>
      </c>
      <c r="J122" t="s">
        <v>476</v>
      </c>
      <c r="K122" t="s">
        <v>477</v>
      </c>
      <c r="L122">
        <v>1356</v>
      </c>
      <c r="N122">
        <v>1010</v>
      </c>
      <c r="O122" t="s">
        <v>150</v>
      </c>
      <c r="P122" t="s">
        <v>150</v>
      </c>
      <c r="Q122">
        <v>1000</v>
      </c>
      <c r="W122">
        <v>0</v>
      </c>
      <c r="X122">
        <v>-459038352</v>
      </c>
      <c r="Y122">
        <f t="shared" si="58"/>
        <v>0.01</v>
      </c>
      <c r="AA122">
        <v>226.68</v>
      </c>
      <c r="AB122">
        <v>0</v>
      </c>
      <c r="AC122">
        <v>0</v>
      </c>
      <c r="AD122">
        <v>0</v>
      </c>
      <c r="AE122">
        <v>226.68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3</v>
      </c>
      <c r="AT122">
        <v>0.01</v>
      </c>
      <c r="AU122" t="s">
        <v>3</v>
      </c>
      <c r="AV122">
        <v>0</v>
      </c>
      <c r="AW122">
        <v>2</v>
      </c>
      <c r="AX122">
        <v>59538746</v>
      </c>
      <c r="AY122">
        <v>1</v>
      </c>
      <c r="AZ122">
        <v>0</v>
      </c>
      <c r="BA122">
        <v>130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ROUND(Y122*Source!I136,9)</f>
        <v>2.24E-2</v>
      </c>
      <c r="CY122">
        <f t="shared" si="64"/>
        <v>226.68</v>
      </c>
      <c r="CZ122">
        <f t="shared" si="65"/>
        <v>226.68</v>
      </c>
      <c r="DA122">
        <f t="shared" si="66"/>
        <v>1</v>
      </c>
      <c r="DB122">
        <f t="shared" si="59"/>
        <v>2.2999999999999998</v>
      </c>
      <c r="DC122">
        <f t="shared" si="60"/>
        <v>0</v>
      </c>
      <c r="DD122" t="s">
        <v>3</v>
      </c>
      <c r="DE122" t="s">
        <v>3</v>
      </c>
      <c r="DF122">
        <f t="shared" si="63"/>
        <v>5.08</v>
      </c>
      <c r="DG122">
        <f t="shared" si="61"/>
        <v>0</v>
      </c>
      <c r="DH122">
        <f t="shared" si="62"/>
        <v>0</v>
      </c>
      <c r="DI122">
        <f t="shared" si="37"/>
        <v>0</v>
      </c>
      <c r="DJ122">
        <f t="shared" si="67"/>
        <v>5.08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ROW(Source!A136)</f>
        <v>136</v>
      </c>
      <c r="B123">
        <v>59537989</v>
      </c>
      <c r="C123">
        <v>59538709</v>
      </c>
      <c r="D123">
        <v>52752710</v>
      </c>
      <c r="E123">
        <v>1</v>
      </c>
      <c r="F123">
        <v>1</v>
      </c>
      <c r="G123">
        <v>1074</v>
      </c>
      <c r="H123">
        <v>3</v>
      </c>
      <c r="I123" t="s">
        <v>499</v>
      </c>
      <c r="J123" t="s">
        <v>500</v>
      </c>
      <c r="K123" t="s">
        <v>501</v>
      </c>
      <c r="L123">
        <v>1301</v>
      </c>
      <c r="N123">
        <v>1003</v>
      </c>
      <c r="O123" t="s">
        <v>254</v>
      </c>
      <c r="P123" t="s">
        <v>254</v>
      </c>
      <c r="Q123">
        <v>1</v>
      </c>
      <c r="W123">
        <v>0</v>
      </c>
      <c r="X123">
        <v>441798415</v>
      </c>
      <c r="Y123">
        <f t="shared" si="58"/>
        <v>2.4500000000000002</v>
      </c>
      <c r="AA123">
        <v>0.7</v>
      </c>
      <c r="AB123">
        <v>0</v>
      </c>
      <c r="AC123">
        <v>0</v>
      </c>
      <c r="AD123">
        <v>0</v>
      </c>
      <c r="AE123">
        <v>0.7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3</v>
      </c>
      <c r="AT123">
        <v>2.4500000000000002</v>
      </c>
      <c r="AU123" t="s">
        <v>3</v>
      </c>
      <c r="AV123">
        <v>0</v>
      </c>
      <c r="AW123">
        <v>2</v>
      </c>
      <c r="AX123">
        <v>59538747</v>
      </c>
      <c r="AY123">
        <v>1</v>
      </c>
      <c r="AZ123">
        <v>0</v>
      </c>
      <c r="BA123">
        <v>131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ROUND(Y123*Source!I136,9)</f>
        <v>5.4880000000000004</v>
      </c>
      <c r="CY123">
        <f t="shared" si="64"/>
        <v>0.7</v>
      </c>
      <c r="CZ123">
        <f t="shared" si="65"/>
        <v>0.7</v>
      </c>
      <c r="DA123">
        <f t="shared" si="66"/>
        <v>1</v>
      </c>
      <c r="DB123">
        <f t="shared" si="59"/>
        <v>1.7</v>
      </c>
      <c r="DC123">
        <f t="shared" si="60"/>
        <v>0</v>
      </c>
      <c r="DD123" t="s">
        <v>3</v>
      </c>
      <c r="DE123" t="s">
        <v>3</v>
      </c>
      <c r="DF123">
        <f t="shared" si="63"/>
        <v>3.84</v>
      </c>
      <c r="DG123">
        <f t="shared" si="61"/>
        <v>0</v>
      </c>
      <c r="DH123">
        <f t="shared" si="62"/>
        <v>0</v>
      </c>
      <c r="DI123">
        <f t="shared" si="37"/>
        <v>0</v>
      </c>
      <c r="DJ123">
        <f t="shared" si="67"/>
        <v>3.84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ROW(Source!A136)</f>
        <v>136</v>
      </c>
      <c r="B124">
        <v>59537989</v>
      </c>
      <c r="C124">
        <v>59538709</v>
      </c>
      <c r="D124">
        <v>52752712</v>
      </c>
      <c r="E124">
        <v>1</v>
      </c>
      <c r="F124">
        <v>1</v>
      </c>
      <c r="G124">
        <v>1074</v>
      </c>
      <c r="H124">
        <v>3</v>
      </c>
      <c r="I124" t="s">
        <v>502</v>
      </c>
      <c r="J124" t="s">
        <v>503</v>
      </c>
      <c r="K124" t="s">
        <v>504</v>
      </c>
      <c r="L124">
        <v>1356</v>
      </c>
      <c r="N124">
        <v>1010</v>
      </c>
      <c r="O124" t="s">
        <v>150</v>
      </c>
      <c r="P124" t="s">
        <v>150</v>
      </c>
      <c r="Q124">
        <v>1000</v>
      </c>
      <c r="W124">
        <v>0</v>
      </c>
      <c r="X124">
        <v>1017539547</v>
      </c>
      <c r="Y124">
        <f t="shared" si="58"/>
        <v>2.0799999999999999E-2</v>
      </c>
      <c r="AA124">
        <v>6.44</v>
      </c>
      <c r="AB124">
        <v>0</v>
      </c>
      <c r="AC124">
        <v>0</v>
      </c>
      <c r="AD124">
        <v>0</v>
      </c>
      <c r="AE124">
        <v>6.44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3</v>
      </c>
      <c r="AT124">
        <v>2.0799999999999999E-2</v>
      </c>
      <c r="AU124" t="s">
        <v>3</v>
      </c>
      <c r="AV124">
        <v>0</v>
      </c>
      <c r="AW124">
        <v>2</v>
      </c>
      <c r="AX124">
        <v>59538748</v>
      </c>
      <c r="AY124">
        <v>1</v>
      </c>
      <c r="AZ124">
        <v>0</v>
      </c>
      <c r="BA124">
        <v>132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ROUND(Y124*Source!I136,9)</f>
        <v>4.6592000000000001E-2</v>
      </c>
      <c r="CY124">
        <f t="shared" si="64"/>
        <v>6.44</v>
      </c>
      <c r="CZ124">
        <f t="shared" si="65"/>
        <v>6.44</v>
      </c>
      <c r="DA124">
        <f t="shared" si="66"/>
        <v>1</v>
      </c>
      <c r="DB124">
        <f t="shared" si="59"/>
        <v>0.1</v>
      </c>
      <c r="DC124">
        <f t="shared" si="60"/>
        <v>0</v>
      </c>
      <c r="DD124" t="s">
        <v>3</v>
      </c>
      <c r="DE124" t="s">
        <v>3</v>
      </c>
      <c r="DF124">
        <f t="shared" si="63"/>
        <v>0.3</v>
      </c>
      <c r="DG124">
        <f t="shared" si="61"/>
        <v>0</v>
      </c>
      <c r="DH124">
        <f t="shared" si="62"/>
        <v>0</v>
      </c>
      <c r="DI124">
        <f t="shared" si="37"/>
        <v>0</v>
      </c>
      <c r="DJ124">
        <f t="shared" si="67"/>
        <v>0.3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ROW(Source!A137)</f>
        <v>137</v>
      </c>
      <c r="B125">
        <v>59537987</v>
      </c>
      <c r="C125">
        <v>59538709</v>
      </c>
      <c r="D125">
        <v>52689274</v>
      </c>
      <c r="E125">
        <v>1074</v>
      </c>
      <c r="F125">
        <v>1</v>
      </c>
      <c r="G125">
        <v>1074</v>
      </c>
      <c r="H125">
        <v>1</v>
      </c>
      <c r="I125" t="s">
        <v>385</v>
      </c>
      <c r="J125" t="s">
        <v>3</v>
      </c>
      <c r="K125" t="s">
        <v>386</v>
      </c>
      <c r="L125">
        <v>1191</v>
      </c>
      <c r="N125">
        <v>1013</v>
      </c>
      <c r="O125" t="s">
        <v>387</v>
      </c>
      <c r="P125" t="s">
        <v>387</v>
      </c>
      <c r="Q125">
        <v>1</v>
      </c>
      <c r="W125">
        <v>0</v>
      </c>
      <c r="X125">
        <v>476480486</v>
      </c>
      <c r="Y125">
        <f t="shared" si="58"/>
        <v>21.8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3</v>
      </c>
      <c r="AT125">
        <v>21.8</v>
      </c>
      <c r="AU125" t="s">
        <v>3</v>
      </c>
      <c r="AV125">
        <v>1</v>
      </c>
      <c r="AW125">
        <v>2</v>
      </c>
      <c r="AX125">
        <v>59538737</v>
      </c>
      <c r="AY125">
        <v>1</v>
      </c>
      <c r="AZ125">
        <v>0</v>
      </c>
      <c r="BA125">
        <v>136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ROUND(AT125*Source!I137*AH125*AL125,2)</f>
        <v>0</v>
      </c>
      <c r="CV125">
        <f>ROUND(Y125*Source!I137,9)</f>
        <v>48.832000000000001</v>
      </c>
      <c r="CW125">
        <v>0</v>
      </c>
      <c r="CX125">
        <f>ROUND(Y125*Source!I137,9)</f>
        <v>48.832000000000001</v>
      </c>
      <c r="CY125">
        <f>AD125</f>
        <v>0</v>
      </c>
      <c r="CZ125">
        <f>AH125</f>
        <v>0</v>
      </c>
      <c r="DA125">
        <f>AL125</f>
        <v>1</v>
      </c>
      <c r="DB125">
        <f t="shared" si="59"/>
        <v>0</v>
      </c>
      <c r="DC125">
        <f t="shared" si="60"/>
        <v>0</v>
      </c>
      <c r="DD125" t="s">
        <v>3</v>
      </c>
      <c r="DE125" t="s">
        <v>3</v>
      </c>
      <c r="DF125">
        <f t="shared" si="63"/>
        <v>0</v>
      </c>
      <c r="DG125">
        <f t="shared" si="61"/>
        <v>0</v>
      </c>
      <c r="DH125">
        <f t="shared" si="62"/>
        <v>0</v>
      </c>
      <c r="DI125">
        <f t="shared" si="37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ROW(Source!A137)</f>
        <v>137</v>
      </c>
      <c r="B126">
        <v>59537987</v>
      </c>
      <c r="C126">
        <v>59538709</v>
      </c>
      <c r="D126">
        <v>52765882</v>
      </c>
      <c r="E126">
        <v>1</v>
      </c>
      <c r="F126">
        <v>1</v>
      </c>
      <c r="G126">
        <v>1074</v>
      </c>
      <c r="H126">
        <v>2</v>
      </c>
      <c r="I126" t="s">
        <v>424</v>
      </c>
      <c r="J126" t="s">
        <v>425</v>
      </c>
      <c r="K126" t="s">
        <v>426</v>
      </c>
      <c r="L126">
        <v>1368</v>
      </c>
      <c r="N126">
        <v>1011</v>
      </c>
      <c r="O126" t="s">
        <v>239</v>
      </c>
      <c r="P126" t="s">
        <v>239</v>
      </c>
      <c r="Q126">
        <v>1</v>
      </c>
      <c r="W126">
        <v>0</v>
      </c>
      <c r="X126">
        <v>-1054899212</v>
      </c>
      <c r="Y126">
        <f t="shared" si="58"/>
        <v>1.1200000000000001</v>
      </c>
      <c r="AA126">
        <v>0</v>
      </c>
      <c r="AB126">
        <v>1211.2</v>
      </c>
      <c r="AC126">
        <v>517.35</v>
      </c>
      <c r="AD126">
        <v>0</v>
      </c>
      <c r="AE126">
        <v>0</v>
      </c>
      <c r="AF126">
        <v>83.1</v>
      </c>
      <c r="AG126">
        <v>12.62</v>
      </c>
      <c r="AH126">
        <v>0</v>
      </c>
      <c r="AI126">
        <v>1</v>
      </c>
      <c r="AJ126">
        <v>13.66</v>
      </c>
      <c r="AK126">
        <v>38.42</v>
      </c>
      <c r="AL126">
        <v>1</v>
      </c>
      <c r="AM126">
        <v>2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3</v>
      </c>
      <c r="AT126">
        <v>1.1200000000000001</v>
      </c>
      <c r="AU126" t="s">
        <v>3</v>
      </c>
      <c r="AV126">
        <v>0</v>
      </c>
      <c r="AW126">
        <v>2</v>
      </c>
      <c r="AX126">
        <v>59538738</v>
      </c>
      <c r="AY126">
        <v>1</v>
      </c>
      <c r="AZ126">
        <v>0</v>
      </c>
      <c r="BA126">
        <v>137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ROUND(Y126*Source!I137*DO126,9)</f>
        <v>0</v>
      </c>
      <c r="CX126">
        <f>ROUND(Y126*Source!I137,9)</f>
        <v>2.5087999999999999</v>
      </c>
      <c r="CY126">
        <f>AB126</f>
        <v>1211.2</v>
      </c>
      <c r="CZ126">
        <f>AF126</f>
        <v>83.1</v>
      </c>
      <c r="DA126">
        <f>AJ126</f>
        <v>13.66</v>
      </c>
      <c r="DB126">
        <f t="shared" si="59"/>
        <v>93.1</v>
      </c>
      <c r="DC126">
        <f t="shared" si="60"/>
        <v>14.1</v>
      </c>
      <c r="DD126" t="s">
        <v>3</v>
      </c>
      <c r="DE126" t="s">
        <v>3</v>
      </c>
      <c r="DF126">
        <f t="shared" si="63"/>
        <v>0</v>
      </c>
      <c r="DG126">
        <f>ROUND(ROUND(AF126*AJ126,2)*CX126,2)</f>
        <v>2847.86</v>
      </c>
      <c r="DH126">
        <f>ROUND(ROUND(AG126*AK126,2)*CX126,2)</f>
        <v>1216.42</v>
      </c>
      <c r="DI126">
        <f t="shared" si="37"/>
        <v>0</v>
      </c>
      <c r="DJ126">
        <f>DG126</f>
        <v>2847.86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ROW(Source!A137)</f>
        <v>137</v>
      </c>
      <c r="B127">
        <v>59537987</v>
      </c>
      <c r="C127">
        <v>59538709</v>
      </c>
      <c r="D127">
        <v>52765226</v>
      </c>
      <c r="E127">
        <v>1</v>
      </c>
      <c r="F127">
        <v>1</v>
      </c>
      <c r="G127">
        <v>1074</v>
      </c>
      <c r="H127">
        <v>2</v>
      </c>
      <c r="I127" t="s">
        <v>478</v>
      </c>
      <c r="J127" t="s">
        <v>479</v>
      </c>
      <c r="K127" t="s">
        <v>480</v>
      </c>
      <c r="L127">
        <v>1368</v>
      </c>
      <c r="N127">
        <v>1011</v>
      </c>
      <c r="O127" t="s">
        <v>239</v>
      </c>
      <c r="P127" t="s">
        <v>239</v>
      </c>
      <c r="Q127">
        <v>1</v>
      </c>
      <c r="W127">
        <v>0</v>
      </c>
      <c r="X127">
        <v>-1846153325</v>
      </c>
      <c r="Y127">
        <f t="shared" si="58"/>
        <v>5.03</v>
      </c>
      <c r="AA127">
        <v>0</v>
      </c>
      <c r="AB127">
        <v>6.75</v>
      </c>
      <c r="AC127">
        <v>0</v>
      </c>
      <c r="AD127">
        <v>0</v>
      </c>
      <c r="AE127">
        <v>0</v>
      </c>
      <c r="AF127">
        <v>0.73</v>
      </c>
      <c r="AG127">
        <v>0</v>
      </c>
      <c r="AH127">
        <v>0</v>
      </c>
      <c r="AI127">
        <v>1</v>
      </c>
      <c r="AJ127">
        <v>8.66</v>
      </c>
      <c r="AK127">
        <v>38.42</v>
      </c>
      <c r="AL127">
        <v>1</v>
      </c>
      <c r="AM127">
        <v>2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3</v>
      </c>
      <c r="AT127">
        <v>5.03</v>
      </c>
      <c r="AU127" t="s">
        <v>3</v>
      </c>
      <c r="AV127">
        <v>0</v>
      </c>
      <c r="AW127">
        <v>2</v>
      </c>
      <c r="AX127">
        <v>59538739</v>
      </c>
      <c r="AY127">
        <v>1</v>
      </c>
      <c r="AZ127">
        <v>0</v>
      </c>
      <c r="BA127">
        <v>138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ROUND(Y127*Source!I137*DO127,9)</f>
        <v>0</v>
      </c>
      <c r="CX127">
        <f>ROUND(Y127*Source!I137,9)</f>
        <v>11.267200000000001</v>
      </c>
      <c r="CY127">
        <f>AB127</f>
        <v>6.75</v>
      </c>
      <c r="CZ127">
        <f>AF127</f>
        <v>0.73</v>
      </c>
      <c r="DA127">
        <f>AJ127</f>
        <v>8.66</v>
      </c>
      <c r="DB127">
        <f t="shared" si="59"/>
        <v>3.7</v>
      </c>
      <c r="DC127">
        <f t="shared" si="60"/>
        <v>0</v>
      </c>
      <c r="DD127" t="s">
        <v>3</v>
      </c>
      <c r="DE127" t="s">
        <v>3</v>
      </c>
      <c r="DF127">
        <f t="shared" si="63"/>
        <v>0</v>
      </c>
      <c r="DG127">
        <f>ROUND(ROUND(AF127*AJ127,2)*CX127,2)</f>
        <v>71.209999999999994</v>
      </c>
      <c r="DH127">
        <f>ROUND(ROUND(AG127*AK127,2)*CX127,2)</f>
        <v>0</v>
      </c>
      <c r="DI127">
        <f t="shared" si="37"/>
        <v>0</v>
      </c>
      <c r="DJ127">
        <f>DG127</f>
        <v>71.209999999999994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ROW(Source!A137)</f>
        <v>137</v>
      </c>
      <c r="B128">
        <v>59537987</v>
      </c>
      <c r="C128">
        <v>59538709</v>
      </c>
      <c r="D128">
        <v>52765262</v>
      </c>
      <c r="E128">
        <v>1</v>
      </c>
      <c r="F128">
        <v>1</v>
      </c>
      <c r="G128">
        <v>1074</v>
      </c>
      <c r="H128">
        <v>2</v>
      </c>
      <c r="I128" t="s">
        <v>481</v>
      </c>
      <c r="J128" t="s">
        <v>482</v>
      </c>
      <c r="K128" t="s">
        <v>483</v>
      </c>
      <c r="L128">
        <v>1368</v>
      </c>
      <c r="N128">
        <v>1011</v>
      </c>
      <c r="O128" t="s">
        <v>239</v>
      </c>
      <c r="P128" t="s">
        <v>239</v>
      </c>
      <c r="Q128">
        <v>1</v>
      </c>
      <c r="W128">
        <v>0</v>
      </c>
      <c r="X128">
        <v>588078337</v>
      </c>
      <c r="Y128">
        <f t="shared" si="58"/>
        <v>5.03</v>
      </c>
      <c r="AA128">
        <v>0</v>
      </c>
      <c r="AB128">
        <v>39.78</v>
      </c>
      <c r="AC128">
        <v>0</v>
      </c>
      <c r="AD128">
        <v>0</v>
      </c>
      <c r="AE128">
        <v>0</v>
      </c>
      <c r="AF128">
        <v>4</v>
      </c>
      <c r="AG128">
        <v>0</v>
      </c>
      <c r="AH128">
        <v>0</v>
      </c>
      <c r="AI128">
        <v>1</v>
      </c>
      <c r="AJ128">
        <v>9.32</v>
      </c>
      <c r="AK128">
        <v>38.42</v>
      </c>
      <c r="AL128">
        <v>1</v>
      </c>
      <c r="AM128">
        <v>2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3</v>
      </c>
      <c r="AT128">
        <v>5.03</v>
      </c>
      <c r="AU128" t="s">
        <v>3</v>
      </c>
      <c r="AV128">
        <v>0</v>
      </c>
      <c r="AW128">
        <v>2</v>
      </c>
      <c r="AX128">
        <v>59538740</v>
      </c>
      <c r="AY128">
        <v>1</v>
      </c>
      <c r="AZ128">
        <v>0</v>
      </c>
      <c r="BA128">
        <v>139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ROUND(Y128*Source!I137*DO128,9)</f>
        <v>0</v>
      </c>
      <c r="CX128">
        <f>ROUND(Y128*Source!I137,9)</f>
        <v>11.267200000000001</v>
      </c>
      <c r="CY128">
        <f>AB128</f>
        <v>39.78</v>
      </c>
      <c r="CZ128">
        <f>AF128</f>
        <v>4</v>
      </c>
      <c r="DA128">
        <f>AJ128</f>
        <v>9.32</v>
      </c>
      <c r="DB128">
        <f t="shared" si="59"/>
        <v>20.100000000000001</v>
      </c>
      <c r="DC128">
        <f t="shared" si="60"/>
        <v>0</v>
      </c>
      <c r="DD128" t="s">
        <v>3</v>
      </c>
      <c r="DE128" t="s">
        <v>3</v>
      </c>
      <c r="DF128">
        <f t="shared" si="63"/>
        <v>0</v>
      </c>
      <c r="DG128">
        <f>ROUND(ROUND(AF128*AJ128,2)*CX128,2)</f>
        <v>420.04</v>
      </c>
      <c r="DH128">
        <f>ROUND(ROUND(AG128*AK128,2)*CX128,2)</f>
        <v>0</v>
      </c>
      <c r="DI128">
        <f t="shared" si="37"/>
        <v>0</v>
      </c>
      <c r="DJ128">
        <f>DG128</f>
        <v>420.04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ROW(Source!A137)</f>
        <v>137</v>
      </c>
      <c r="B129">
        <v>59537987</v>
      </c>
      <c r="C129">
        <v>59538709</v>
      </c>
      <c r="D129">
        <v>52737841</v>
      </c>
      <c r="E129">
        <v>1</v>
      </c>
      <c r="F129">
        <v>1</v>
      </c>
      <c r="G129">
        <v>1074</v>
      </c>
      <c r="H129">
        <v>3</v>
      </c>
      <c r="I129" t="s">
        <v>484</v>
      </c>
      <c r="J129" t="s">
        <v>485</v>
      </c>
      <c r="K129" t="s">
        <v>486</v>
      </c>
      <c r="L129">
        <v>1348</v>
      </c>
      <c r="N129">
        <v>1009</v>
      </c>
      <c r="O129" t="s">
        <v>281</v>
      </c>
      <c r="P129" t="s">
        <v>281</v>
      </c>
      <c r="Q129">
        <v>1000</v>
      </c>
      <c r="W129">
        <v>0</v>
      </c>
      <c r="X129">
        <v>-1437311464</v>
      </c>
      <c r="Y129">
        <f t="shared" si="58"/>
        <v>1.1E-4</v>
      </c>
      <c r="AA129">
        <v>152568.54</v>
      </c>
      <c r="AB129">
        <v>0</v>
      </c>
      <c r="AC129">
        <v>0</v>
      </c>
      <c r="AD129">
        <v>0</v>
      </c>
      <c r="AE129">
        <v>10651.81</v>
      </c>
      <c r="AF129">
        <v>0</v>
      </c>
      <c r="AG129">
        <v>0</v>
      </c>
      <c r="AH129">
        <v>0</v>
      </c>
      <c r="AI129">
        <v>13.25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3</v>
      </c>
      <c r="AT129">
        <v>1.1E-4</v>
      </c>
      <c r="AU129" t="s">
        <v>3</v>
      </c>
      <c r="AV129">
        <v>0</v>
      </c>
      <c r="AW129">
        <v>2</v>
      </c>
      <c r="AX129">
        <v>59538741</v>
      </c>
      <c r="AY129">
        <v>1</v>
      </c>
      <c r="AZ129">
        <v>0</v>
      </c>
      <c r="BA129">
        <v>140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ROUND(Y129*Source!I137,9)</f>
        <v>2.4640000000000003E-4</v>
      </c>
      <c r="CY129">
        <f t="shared" ref="CY129:CY136" si="68">AA129</f>
        <v>152568.54</v>
      </c>
      <c r="CZ129">
        <f t="shared" ref="CZ129:CZ136" si="69">AE129</f>
        <v>10651.81</v>
      </c>
      <c r="DA129">
        <f t="shared" ref="DA129:DA136" si="70">AI129</f>
        <v>13.25</v>
      </c>
      <c r="DB129">
        <f t="shared" si="59"/>
        <v>1.2</v>
      </c>
      <c r="DC129">
        <f t="shared" si="60"/>
        <v>0</v>
      </c>
      <c r="DD129" t="s">
        <v>3</v>
      </c>
      <c r="DE129" t="s">
        <v>3</v>
      </c>
      <c r="DF129">
        <f t="shared" ref="DF129:DF136" si="71">ROUND(ROUND(AE129*AI129,2)*CX129,2)</f>
        <v>34.78</v>
      </c>
      <c r="DG129">
        <f t="shared" ref="DG129:DG151" si="72">ROUND(ROUND(AF129,2)*CX129,2)</f>
        <v>0</v>
      </c>
      <c r="DH129">
        <f t="shared" ref="DH129:DH151" si="73">ROUND(ROUND(AG129,2)*CX129,2)</f>
        <v>0</v>
      </c>
      <c r="DI129">
        <f t="shared" ref="DI129:DI192" si="74">ROUND(ROUND(AH129,2)*CX129,2)</f>
        <v>0</v>
      </c>
      <c r="DJ129">
        <f t="shared" ref="DJ129:DJ136" si="75">DF129</f>
        <v>34.78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ROW(Source!A137)</f>
        <v>137</v>
      </c>
      <c r="B130">
        <v>59537987</v>
      </c>
      <c r="C130">
        <v>59538709</v>
      </c>
      <c r="D130">
        <v>52735634</v>
      </c>
      <c r="E130">
        <v>1</v>
      </c>
      <c r="F130">
        <v>1</v>
      </c>
      <c r="G130">
        <v>1074</v>
      </c>
      <c r="H130">
        <v>3</v>
      </c>
      <c r="I130" t="s">
        <v>487</v>
      </c>
      <c r="J130" t="s">
        <v>488</v>
      </c>
      <c r="K130" t="s">
        <v>489</v>
      </c>
      <c r="L130">
        <v>1348</v>
      </c>
      <c r="N130">
        <v>1009</v>
      </c>
      <c r="O130" t="s">
        <v>281</v>
      </c>
      <c r="P130" t="s">
        <v>281</v>
      </c>
      <c r="Q130">
        <v>1000</v>
      </c>
      <c r="W130">
        <v>0</v>
      </c>
      <c r="X130">
        <v>-112298422</v>
      </c>
      <c r="Y130">
        <f t="shared" si="58"/>
        <v>7.2000000000000005E-4</v>
      </c>
      <c r="AA130">
        <v>83977.62</v>
      </c>
      <c r="AB130">
        <v>0</v>
      </c>
      <c r="AC130">
        <v>0</v>
      </c>
      <c r="AD130">
        <v>0</v>
      </c>
      <c r="AE130">
        <v>11242.42</v>
      </c>
      <c r="AF130">
        <v>0</v>
      </c>
      <c r="AG130">
        <v>0</v>
      </c>
      <c r="AH130">
        <v>0</v>
      </c>
      <c r="AI130">
        <v>6.91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3</v>
      </c>
      <c r="AT130">
        <v>7.2000000000000005E-4</v>
      </c>
      <c r="AU130" t="s">
        <v>3</v>
      </c>
      <c r="AV130">
        <v>0</v>
      </c>
      <c r="AW130">
        <v>2</v>
      </c>
      <c r="AX130">
        <v>59538742</v>
      </c>
      <c r="AY130">
        <v>1</v>
      </c>
      <c r="AZ130">
        <v>0</v>
      </c>
      <c r="BA130">
        <v>141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ROUND(Y130*Source!I137,9)</f>
        <v>1.6128E-3</v>
      </c>
      <c r="CY130">
        <f t="shared" si="68"/>
        <v>83977.62</v>
      </c>
      <c r="CZ130">
        <f t="shared" si="69"/>
        <v>11242.42</v>
      </c>
      <c r="DA130">
        <f t="shared" si="70"/>
        <v>6.91</v>
      </c>
      <c r="DB130">
        <f t="shared" si="59"/>
        <v>8.1</v>
      </c>
      <c r="DC130">
        <f t="shared" si="60"/>
        <v>0</v>
      </c>
      <c r="DD130" t="s">
        <v>3</v>
      </c>
      <c r="DE130" t="s">
        <v>3</v>
      </c>
      <c r="DF130">
        <f t="shared" si="71"/>
        <v>125.29</v>
      </c>
      <c r="DG130">
        <f t="shared" si="72"/>
        <v>0</v>
      </c>
      <c r="DH130">
        <f t="shared" si="73"/>
        <v>0</v>
      </c>
      <c r="DI130">
        <f t="shared" si="74"/>
        <v>0</v>
      </c>
      <c r="DJ130">
        <f t="shared" si="75"/>
        <v>125.29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ROW(Source!A137)</f>
        <v>137</v>
      </c>
      <c r="B131">
        <v>59537987</v>
      </c>
      <c r="C131">
        <v>59538709</v>
      </c>
      <c r="D131">
        <v>52742145</v>
      </c>
      <c r="E131">
        <v>1</v>
      </c>
      <c r="F131">
        <v>1</v>
      </c>
      <c r="G131">
        <v>1074</v>
      </c>
      <c r="H131">
        <v>3</v>
      </c>
      <c r="I131" t="s">
        <v>490</v>
      </c>
      <c r="J131" t="s">
        <v>491</v>
      </c>
      <c r="K131" t="s">
        <v>492</v>
      </c>
      <c r="L131">
        <v>1346</v>
      </c>
      <c r="N131">
        <v>1009</v>
      </c>
      <c r="O131" t="s">
        <v>165</v>
      </c>
      <c r="P131" t="s">
        <v>165</v>
      </c>
      <c r="Q131">
        <v>1</v>
      </c>
      <c r="W131">
        <v>0</v>
      </c>
      <c r="X131">
        <v>-1529041202</v>
      </c>
      <c r="Y131">
        <f t="shared" si="58"/>
        <v>0.62</v>
      </c>
      <c r="AA131">
        <v>211.96</v>
      </c>
      <c r="AB131">
        <v>0</v>
      </c>
      <c r="AC131">
        <v>0</v>
      </c>
      <c r="AD131">
        <v>0</v>
      </c>
      <c r="AE131">
        <v>25.8</v>
      </c>
      <c r="AF131">
        <v>0</v>
      </c>
      <c r="AG131">
        <v>0</v>
      </c>
      <c r="AH131">
        <v>0</v>
      </c>
      <c r="AI131">
        <v>7.6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3</v>
      </c>
      <c r="AT131">
        <v>0.62</v>
      </c>
      <c r="AU131" t="s">
        <v>3</v>
      </c>
      <c r="AV131">
        <v>0</v>
      </c>
      <c r="AW131">
        <v>2</v>
      </c>
      <c r="AX131">
        <v>59538743</v>
      </c>
      <c r="AY131">
        <v>1</v>
      </c>
      <c r="AZ131">
        <v>0</v>
      </c>
      <c r="BA131">
        <v>142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ROUND(Y131*Source!I137,9)</f>
        <v>1.3888</v>
      </c>
      <c r="CY131">
        <f t="shared" si="68"/>
        <v>211.96</v>
      </c>
      <c r="CZ131">
        <f t="shared" si="69"/>
        <v>25.8</v>
      </c>
      <c r="DA131">
        <f t="shared" si="70"/>
        <v>7.6</v>
      </c>
      <c r="DB131">
        <f t="shared" si="59"/>
        <v>16</v>
      </c>
      <c r="DC131">
        <f t="shared" si="60"/>
        <v>0</v>
      </c>
      <c r="DD131" t="s">
        <v>3</v>
      </c>
      <c r="DE131" t="s">
        <v>3</v>
      </c>
      <c r="DF131">
        <f t="shared" si="71"/>
        <v>272.32</v>
      </c>
      <c r="DG131">
        <f t="shared" si="72"/>
        <v>0</v>
      </c>
      <c r="DH131">
        <f t="shared" si="73"/>
        <v>0</v>
      </c>
      <c r="DI131">
        <f t="shared" si="74"/>
        <v>0</v>
      </c>
      <c r="DJ131">
        <f t="shared" si="75"/>
        <v>272.32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ROW(Source!A137)</f>
        <v>137</v>
      </c>
      <c r="B132">
        <v>59537987</v>
      </c>
      <c r="C132">
        <v>59538709</v>
      </c>
      <c r="D132">
        <v>52735913</v>
      </c>
      <c r="E132">
        <v>1</v>
      </c>
      <c r="F132">
        <v>1</v>
      </c>
      <c r="G132">
        <v>1074</v>
      </c>
      <c r="H132">
        <v>3</v>
      </c>
      <c r="I132" t="s">
        <v>493</v>
      </c>
      <c r="J132" t="s">
        <v>494</v>
      </c>
      <c r="K132" t="s">
        <v>495</v>
      </c>
      <c r="L132">
        <v>1348</v>
      </c>
      <c r="N132">
        <v>1009</v>
      </c>
      <c r="O132" t="s">
        <v>281</v>
      </c>
      <c r="P132" t="s">
        <v>281</v>
      </c>
      <c r="Q132">
        <v>1000</v>
      </c>
      <c r="W132">
        <v>0</v>
      </c>
      <c r="X132">
        <v>-1495278284</v>
      </c>
      <c r="Y132">
        <f t="shared" si="58"/>
        <v>2.5000000000000001E-4</v>
      </c>
      <c r="AA132">
        <v>1617949.24</v>
      </c>
      <c r="AB132">
        <v>0</v>
      </c>
      <c r="AC132">
        <v>0</v>
      </c>
      <c r="AD132">
        <v>0</v>
      </c>
      <c r="AE132">
        <v>60966</v>
      </c>
      <c r="AF132">
        <v>0</v>
      </c>
      <c r="AG132">
        <v>0</v>
      </c>
      <c r="AH132">
        <v>0</v>
      </c>
      <c r="AI132">
        <v>24.55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3</v>
      </c>
      <c r="AT132">
        <v>2.5000000000000001E-4</v>
      </c>
      <c r="AU132" t="s">
        <v>3</v>
      </c>
      <c r="AV132">
        <v>0</v>
      </c>
      <c r="AW132">
        <v>2</v>
      </c>
      <c r="AX132">
        <v>59538744</v>
      </c>
      <c r="AY132">
        <v>1</v>
      </c>
      <c r="AZ132">
        <v>0</v>
      </c>
      <c r="BA132">
        <v>143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ROUND(Y132*Source!I137,9)</f>
        <v>5.5999999999999995E-4</v>
      </c>
      <c r="CY132">
        <f t="shared" si="68"/>
        <v>1617949.24</v>
      </c>
      <c r="CZ132">
        <f t="shared" si="69"/>
        <v>60966</v>
      </c>
      <c r="DA132">
        <f t="shared" si="70"/>
        <v>24.55</v>
      </c>
      <c r="DB132">
        <f t="shared" si="59"/>
        <v>15.2</v>
      </c>
      <c r="DC132">
        <f t="shared" si="60"/>
        <v>0</v>
      </c>
      <c r="DD132" t="s">
        <v>3</v>
      </c>
      <c r="DE132" t="s">
        <v>3</v>
      </c>
      <c r="DF132">
        <f t="shared" si="71"/>
        <v>838.16</v>
      </c>
      <c r="DG132">
        <f t="shared" si="72"/>
        <v>0</v>
      </c>
      <c r="DH132">
        <f t="shared" si="73"/>
        <v>0</v>
      </c>
      <c r="DI132">
        <f t="shared" si="74"/>
        <v>0</v>
      </c>
      <c r="DJ132">
        <f t="shared" si="75"/>
        <v>838.16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ROW(Source!A137)</f>
        <v>137</v>
      </c>
      <c r="B133">
        <v>59537987</v>
      </c>
      <c r="C133">
        <v>59538709</v>
      </c>
      <c r="D133">
        <v>52735936</v>
      </c>
      <c r="E133">
        <v>1</v>
      </c>
      <c r="F133">
        <v>1</v>
      </c>
      <c r="G133">
        <v>1074</v>
      </c>
      <c r="H133">
        <v>3</v>
      </c>
      <c r="I133" t="s">
        <v>496</v>
      </c>
      <c r="J133" t="s">
        <v>497</v>
      </c>
      <c r="K133" t="s">
        <v>498</v>
      </c>
      <c r="L133">
        <v>1348</v>
      </c>
      <c r="N133">
        <v>1009</v>
      </c>
      <c r="O133" t="s">
        <v>281</v>
      </c>
      <c r="P133" t="s">
        <v>281</v>
      </c>
      <c r="Q133">
        <v>1000</v>
      </c>
      <c r="W133">
        <v>0</v>
      </c>
      <c r="X133">
        <v>186625698</v>
      </c>
      <c r="Y133">
        <f t="shared" si="58"/>
        <v>1E-4</v>
      </c>
      <c r="AA133">
        <v>91554.57</v>
      </c>
      <c r="AB133">
        <v>0</v>
      </c>
      <c r="AC133">
        <v>0</v>
      </c>
      <c r="AD133">
        <v>0</v>
      </c>
      <c r="AE133">
        <v>7982.5</v>
      </c>
      <c r="AF133">
        <v>0</v>
      </c>
      <c r="AG133">
        <v>0</v>
      </c>
      <c r="AH133">
        <v>0</v>
      </c>
      <c r="AI133">
        <v>10.61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3</v>
      </c>
      <c r="AT133">
        <v>1E-4</v>
      </c>
      <c r="AU133" t="s">
        <v>3</v>
      </c>
      <c r="AV133">
        <v>0</v>
      </c>
      <c r="AW133">
        <v>2</v>
      </c>
      <c r="AX133">
        <v>59538745</v>
      </c>
      <c r="AY133">
        <v>1</v>
      </c>
      <c r="AZ133">
        <v>0</v>
      </c>
      <c r="BA133">
        <v>144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ROUND(Y133*Source!I137,9)</f>
        <v>2.24E-4</v>
      </c>
      <c r="CY133">
        <f t="shared" si="68"/>
        <v>91554.57</v>
      </c>
      <c r="CZ133">
        <f t="shared" si="69"/>
        <v>7982.5</v>
      </c>
      <c r="DA133">
        <f t="shared" si="70"/>
        <v>10.61</v>
      </c>
      <c r="DB133">
        <f t="shared" si="59"/>
        <v>0.8</v>
      </c>
      <c r="DC133">
        <f t="shared" si="60"/>
        <v>0</v>
      </c>
      <c r="DD133" t="s">
        <v>3</v>
      </c>
      <c r="DE133" t="s">
        <v>3</v>
      </c>
      <c r="DF133">
        <f t="shared" si="71"/>
        <v>18.97</v>
      </c>
      <c r="DG133">
        <f t="shared" si="72"/>
        <v>0</v>
      </c>
      <c r="DH133">
        <f t="shared" si="73"/>
        <v>0</v>
      </c>
      <c r="DI133">
        <f t="shared" si="74"/>
        <v>0</v>
      </c>
      <c r="DJ133">
        <f t="shared" si="75"/>
        <v>18.97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ROW(Source!A137)</f>
        <v>137</v>
      </c>
      <c r="B134">
        <v>59537987</v>
      </c>
      <c r="C134">
        <v>59538709</v>
      </c>
      <c r="D134">
        <v>52753049</v>
      </c>
      <c r="E134">
        <v>1</v>
      </c>
      <c r="F134">
        <v>1</v>
      </c>
      <c r="G134">
        <v>1074</v>
      </c>
      <c r="H134">
        <v>3</v>
      </c>
      <c r="I134" t="s">
        <v>475</v>
      </c>
      <c r="J134" t="s">
        <v>476</v>
      </c>
      <c r="K134" t="s">
        <v>477</v>
      </c>
      <c r="L134">
        <v>1356</v>
      </c>
      <c r="N134">
        <v>1010</v>
      </c>
      <c r="O134" t="s">
        <v>150</v>
      </c>
      <c r="P134" t="s">
        <v>150</v>
      </c>
      <c r="Q134">
        <v>1000</v>
      </c>
      <c r="W134">
        <v>0</v>
      </c>
      <c r="X134">
        <v>-459038352</v>
      </c>
      <c r="Y134">
        <f t="shared" si="58"/>
        <v>0.01</v>
      </c>
      <c r="AA134">
        <v>1573.16</v>
      </c>
      <c r="AB134">
        <v>0</v>
      </c>
      <c r="AC134">
        <v>0</v>
      </c>
      <c r="AD134">
        <v>0</v>
      </c>
      <c r="AE134">
        <v>226.68</v>
      </c>
      <c r="AF134">
        <v>0</v>
      </c>
      <c r="AG134">
        <v>0</v>
      </c>
      <c r="AH134">
        <v>0</v>
      </c>
      <c r="AI134">
        <v>6.42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3</v>
      </c>
      <c r="AT134">
        <v>0.01</v>
      </c>
      <c r="AU134" t="s">
        <v>3</v>
      </c>
      <c r="AV134">
        <v>0</v>
      </c>
      <c r="AW134">
        <v>2</v>
      </c>
      <c r="AX134">
        <v>59538746</v>
      </c>
      <c r="AY134">
        <v>1</v>
      </c>
      <c r="AZ134">
        <v>0</v>
      </c>
      <c r="BA134">
        <v>145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ROUND(Y134*Source!I137,9)</f>
        <v>2.24E-2</v>
      </c>
      <c r="CY134">
        <f t="shared" si="68"/>
        <v>1573.16</v>
      </c>
      <c r="CZ134">
        <f t="shared" si="69"/>
        <v>226.68</v>
      </c>
      <c r="DA134">
        <f t="shared" si="70"/>
        <v>6.42</v>
      </c>
      <c r="DB134">
        <f t="shared" si="59"/>
        <v>2.2999999999999998</v>
      </c>
      <c r="DC134">
        <f t="shared" si="60"/>
        <v>0</v>
      </c>
      <c r="DD134" t="s">
        <v>3</v>
      </c>
      <c r="DE134" t="s">
        <v>3</v>
      </c>
      <c r="DF134">
        <f t="shared" si="71"/>
        <v>32.6</v>
      </c>
      <c r="DG134">
        <f t="shared" si="72"/>
        <v>0</v>
      </c>
      <c r="DH134">
        <f t="shared" si="73"/>
        <v>0</v>
      </c>
      <c r="DI134">
        <f t="shared" si="74"/>
        <v>0</v>
      </c>
      <c r="DJ134">
        <f t="shared" si="75"/>
        <v>32.6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ROW(Source!A137)</f>
        <v>137</v>
      </c>
      <c r="B135">
        <v>59537987</v>
      </c>
      <c r="C135">
        <v>59538709</v>
      </c>
      <c r="D135">
        <v>52752710</v>
      </c>
      <c r="E135">
        <v>1</v>
      </c>
      <c r="F135">
        <v>1</v>
      </c>
      <c r="G135">
        <v>1074</v>
      </c>
      <c r="H135">
        <v>3</v>
      </c>
      <c r="I135" t="s">
        <v>499</v>
      </c>
      <c r="J135" t="s">
        <v>500</v>
      </c>
      <c r="K135" t="s">
        <v>501</v>
      </c>
      <c r="L135">
        <v>1301</v>
      </c>
      <c r="N135">
        <v>1003</v>
      </c>
      <c r="O135" t="s">
        <v>254</v>
      </c>
      <c r="P135" t="s">
        <v>254</v>
      </c>
      <c r="Q135">
        <v>1</v>
      </c>
      <c r="W135">
        <v>0</v>
      </c>
      <c r="X135">
        <v>441798415</v>
      </c>
      <c r="Y135">
        <f t="shared" si="58"/>
        <v>2.4500000000000002</v>
      </c>
      <c r="AA135">
        <v>5.0999999999999996</v>
      </c>
      <c r="AB135">
        <v>0</v>
      </c>
      <c r="AC135">
        <v>0</v>
      </c>
      <c r="AD135">
        <v>0</v>
      </c>
      <c r="AE135">
        <v>0.7</v>
      </c>
      <c r="AF135">
        <v>0</v>
      </c>
      <c r="AG135">
        <v>0</v>
      </c>
      <c r="AH135">
        <v>0</v>
      </c>
      <c r="AI135">
        <v>6.74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3</v>
      </c>
      <c r="AT135">
        <v>2.4500000000000002</v>
      </c>
      <c r="AU135" t="s">
        <v>3</v>
      </c>
      <c r="AV135">
        <v>0</v>
      </c>
      <c r="AW135">
        <v>2</v>
      </c>
      <c r="AX135">
        <v>59538747</v>
      </c>
      <c r="AY135">
        <v>1</v>
      </c>
      <c r="AZ135">
        <v>0</v>
      </c>
      <c r="BA135">
        <v>146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ROUND(Y135*Source!I137,9)</f>
        <v>5.4880000000000004</v>
      </c>
      <c r="CY135">
        <f t="shared" si="68"/>
        <v>5.0999999999999996</v>
      </c>
      <c r="CZ135">
        <f t="shared" si="69"/>
        <v>0.7</v>
      </c>
      <c r="DA135">
        <f t="shared" si="70"/>
        <v>6.74</v>
      </c>
      <c r="DB135">
        <f t="shared" si="59"/>
        <v>1.7</v>
      </c>
      <c r="DC135">
        <f t="shared" si="60"/>
        <v>0</v>
      </c>
      <c r="DD135" t="s">
        <v>3</v>
      </c>
      <c r="DE135" t="s">
        <v>3</v>
      </c>
      <c r="DF135">
        <f t="shared" si="71"/>
        <v>25.9</v>
      </c>
      <c r="DG135">
        <f t="shared" si="72"/>
        <v>0</v>
      </c>
      <c r="DH135">
        <f t="shared" si="73"/>
        <v>0</v>
      </c>
      <c r="DI135">
        <f t="shared" si="74"/>
        <v>0</v>
      </c>
      <c r="DJ135">
        <f t="shared" si="75"/>
        <v>25.9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ROW(Source!A137)</f>
        <v>137</v>
      </c>
      <c r="B136">
        <v>59537987</v>
      </c>
      <c r="C136">
        <v>59538709</v>
      </c>
      <c r="D136">
        <v>52752712</v>
      </c>
      <c r="E136">
        <v>1</v>
      </c>
      <c r="F136">
        <v>1</v>
      </c>
      <c r="G136">
        <v>1074</v>
      </c>
      <c r="H136">
        <v>3</v>
      </c>
      <c r="I136" t="s">
        <v>502</v>
      </c>
      <c r="J136" t="s">
        <v>503</v>
      </c>
      <c r="K136" t="s">
        <v>504</v>
      </c>
      <c r="L136">
        <v>1356</v>
      </c>
      <c r="N136">
        <v>1010</v>
      </c>
      <c r="O136" t="s">
        <v>150</v>
      </c>
      <c r="P136" t="s">
        <v>150</v>
      </c>
      <c r="Q136">
        <v>1000</v>
      </c>
      <c r="W136">
        <v>0</v>
      </c>
      <c r="X136">
        <v>1017539547</v>
      </c>
      <c r="Y136">
        <f t="shared" si="58"/>
        <v>2.0799999999999999E-2</v>
      </c>
      <c r="AA136">
        <v>229.8</v>
      </c>
      <c r="AB136">
        <v>0</v>
      </c>
      <c r="AC136">
        <v>0</v>
      </c>
      <c r="AD136">
        <v>0</v>
      </c>
      <c r="AE136">
        <v>6.44</v>
      </c>
      <c r="AF136">
        <v>0</v>
      </c>
      <c r="AG136">
        <v>0</v>
      </c>
      <c r="AH136">
        <v>0</v>
      </c>
      <c r="AI136">
        <v>33.01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3</v>
      </c>
      <c r="AT136">
        <v>2.0799999999999999E-2</v>
      </c>
      <c r="AU136" t="s">
        <v>3</v>
      </c>
      <c r="AV136">
        <v>0</v>
      </c>
      <c r="AW136">
        <v>2</v>
      </c>
      <c r="AX136">
        <v>59538748</v>
      </c>
      <c r="AY136">
        <v>1</v>
      </c>
      <c r="AZ136">
        <v>0</v>
      </c>
      <c r="BA136">
        <v>147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ROUND(Y136*Source!I137,9)</f>
        <v>4.6592000000000001E-2</v>
      </c>
      <c r="CY136">
        <f t="shared" si="68"/>
        <v>229.8</v>
      </c>
      <c r="CZ136">
        <f t="shared" si="69"/>
        <v>6.44</v>
      </c>
      <c r="DA136">
        <f t="shared" si="70"/>
        <v>33.01</v>
      </c>
      <c r="DB136">
        <f t="shared" si="59"/>
        <v>0.1</v>
      </c>
      <c r="DC136">
        <f t="shared" si="60"/>
        <v>0</v>
      </c>
      <c r="DD136" t="s">
        <v>3</v>
      </c>
      <c r="DE136" t="s">
        <v>3</v>
      </c>
      <c r="DF136">
        <f t="shared" si="71"/>
        <v>9.9</v>
      </c>
      <c r="DG136">
        <f t="shared" si="72"/>
        <v>0</v>
      </c>
      <c r="DH136">
        <f t="shared" si="73"/>
        <v>0</v>
      </c>
      <c r="DI136">
        <f t="shared" si="74"/>
        <v>0</v>
      </c>
      <c r="DJ136">
        <f t="shared" si="75"/>
        <v>9.9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ROW(Source!A138)</f>
        <v>138</v>
      </c>
      <c r="B137">
        <v>59537989</v>
      </c>
      <c r="C137">
        <v>59538752</v>
      </c>
      <c r="D137">
        <v>52689274</v>
      </c>
      <c r="E137">
        <v>1074</v>
      </c>
      <c r="F137">
        <v>1</v>
      </c>
      <c r="G137">
        <v>1074</v>
      </c>
      <c r="H137">
        <v>1</v>
      </c>
      <c r="I137" t="s">
        <v>385</v>
      </c>
      <c r="J137" t="s">
        <v>3</v>
      </c>
      <c r="K137" t="s">
        <v>386</v>
      </c>
      <c r="L137">
        <v>1191</v>
      </c>
      <c r="N137">
        <v>1013</v>
      </c>
      <c r="O137" t="s">
        <v>387</v>
      </c>
      <c r="P137" t="s">
        <v>387</v>
      </c>
      <c r="Q137">
        <v>1</v>
      </c>
      <c r="W137">
        <v>0</v>
      </c>
      <c r="X137">
        <v>476480486</v>
      </c>
      <c r="Y137">
        <f t="shared" si="58"/>
        <v>57.8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3</v>
      </c>
      <c r="AT137">
        <v>57.8</v>
      </c>
      <c r="AU137" t="s">
        <v>3</v>
      </c>
      <c r="AV137">
        <v>1</v>
      </c>
      <c r="AW137">
        <v>2</v>
      </c>
      <c r="AX137">
        <v>59538756</v>
      </c>
      <c r="AY137">
        <v>1</v>
      </c>
      <c r="AZ137">
        <v>0</v>
      </c>
      <c r="BA137">
        <v>151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ROUND(AT137*Source!I138*AH137*AL137,2)</f>
        <v>0</v>
      </c>
      <c r="CV137">
        <f>ROUND(Y137*Source!I138,9)</f>
        <v>16.184000000000001</v>
      </c>
      <c r="CW137">
        <v>0</v>
      </c>
      <c r="CX137">
        <f>ROUND(Y137*Source!I138,9)</f>
        <v>16.184000000000001</v>
      </c>
      <c r="CY137">
        <f>AD137</f>
        <v>0</v>
      </c>
      <c r="CZ137">
        <f>AH137</f>
        <v>0</v>
      </c>
      <c r="DA137">
        <f>AL137</f>
        <v>1</v>
      </c>
      <c r="DB137">
        <f t="shared" si="59"/>
        <v>0</v>
      </c>
      <c r="DC137">
        <f t="shared" si="60"/>
        <v>0</v>
      </c>
      <c r="DD137" t="s">
        <v>3</v>
      </c>
      <c r="DE137" t="s">
        <v>3</v>
      </c>
      <c r="DF137">
        <f t="shared" ref="DF137:DF154" si="76">ROUND(ROUND(AE137,2)*CX137,2)</f>
        <v>0</v>
      </c>
      <c r="DG137">
        <f t="shared" si="72"/>
        <v>0</v>
      </c>
      <c r="DH137">
        <f t="shared" si="73"/>
        <v>0</v>
      </c>
      <c r="DI137">
        <f t="shared" si="74"/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ROW(Source!A139)</f>
        <v>139</v>
      </c>
      <c r="B138">
        <v>59537987</v>
      </c>
      <c r="C138">
        <v>59538752</v>
      </c>
      <c r="D138">
        <v>52689274</v>
      </c>
      <c r="E138">
        <v>1074</v>
      </c>
      <c r="F138">
        <v>1</v>
      </c>
      <c r="G138">
        <v>1074</v>
      </c>
      <c r="H138">
        <v>1</v>
      </c>
      <c r="I138" t="s">
        <v>385</v>
      </c>
      <c r="J138" t="s">
        <v>3</v>
      </c>
      <c r="K138" t="s">
        <v>386</v>
      </c>
      <c r="L138">
        <v>1191</v>
      </c>
      <c r="N138">
        <v>1013</v>
      </c>
      <c r="O138" t="s">
        <v>387</v>
      </c>
      <c r="P138" t="s">
        <v>387</v>
      </c>
      <c r="Q138">
        <v>1</v>
      </c>
      <c r="W138">
        <v>0</v>
      </c>
      <c r="X138">
        <v>476480486</v>
      </c>
      <c r="Y138">
        <f t="shared" si="58"/>
        <v>57.8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3</v>
      </c>
      <c r="AT138">
        <v>57.8</v>
      </c>
      <c r="AU138" t="s">
        <v>3</v>
      </c>
      <c r="AV138">
        <v>1</v>
      </c>
      <c r="AW138">
        <v>2</v>
      </c>
      <c r="AX138">
        <v>59538756</v>
      </c>
      <c r="AY138">
        <v>1</v>
      </c>
      <c r="AZ138">
        <v>0</v>
      </c>
      <c r="BA138">
        <v>153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U138">
        <f>ROUND(AT138*Source!I139*AH138*AL138,2)</f>
        <v>0</v>
      </c>
      <c r="CV138">
        <f>ROUND(Y138*Source!I139,9)</f>
        <v>16.184000000000001</v>
      </c>
      <c r="CW138">
        <v>0</v>
      </c>
      <c r="CX138">
        <f>ROUND(Y138*Source!I139,9)</f>
        <v>16.184000000000001</v>
      </c>
      <c r="CY138">
        <f>AD138</f>
        <v>0</v>
      </c>
      <c r="CZ138">
        <f>AH138</f>
        <v>0</v>
      </c>
      <c r="DA138">
        <f>AL138</f>
        <v>1</v>
      </c>
      <c r="DB138">
        <f t="shared" si="59"/>
        <v>0</v>
      </c>
      <c r="DC138">
        <f t="shared" si="60"/>
        <v>0</v>
      </c>
      <c r="DD138" t="s">
        <v>3</v>
      </c>
      <c r="DE138" t="s">
        <v>3</v>
      </c>
      <c r="DF138">
        <f t="shared" si="76"/>
        <v>0</v>
      </c>
      <c r="DG138">
        <f t="shared" si="72"/>
        <v>0</v>
      </c>
      <c r="DH138">
        <f t="shared" si="73"/>
        <v>0</v>
      </c>
      <c r="DI138">
        <f t="shared" si="74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ROW(Source!A140)</f>
        <v>140</v>
      </c>
      <c r="B139">
        <v>59537989</v>
      </c>
      <c r="C139">
        <v>59538758</v>
      </c>
      <c r="D139">
        <v>52689274</v>
      </c>
      <c r="E139">
        <v>1074</v>
      </c>
      <c r="F139">
        <v>1</v>
      </c>
      <c r="G139">
        <v>1074</v>
      </c>
      <c r="H139">
        <v>1</v>
      </c>
      <c r="I139" t="s">
        <v>385</v>
      </c>
      <c r="J139" t="s">
        <v>3</v>
      </c>
      <c r="K139" t="s">
        <v>386</v>
      </c>
      <c r="L139">
        <v>1191</v>
      </c>
      <c r="N139">
        <v>1013</v>
      </c>
      <c r="O139" t="s">
        <v>387</v>
      </c>
      <c r="P139" t="s">
        <v>387</v>
      </c>
      <c r="Q139">
        <v>1</v>
      </c>
      <c r="W139">
        <v>0</v>
      </c>
      <c r="X139">
        <v>476480486</v>
      </c>
      <c r="Y139">
        <f t="shared" si="58"/>
        <v>13.3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13.3</v>
      </c>
      <c r="AU139" t="s">
        <v>3</v>
      </c>
      <c r="AV139">
        <v>1</v>
      </c>
      <c r="AW139">
        <v>2</v>
      </c>
      <c r="AX139">
        <v>59538786</v>
      </c>
      <c r="AY139">
        <v>1</v>
      </c>
      <c r="AZ139">
        <v>0</v>
      </c>
      <c r="BA139">
        <v>155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ROUND(AT139*Source!I140*AH139*AL139,2)</f>
        <v>0</v>
      </c>
      <c r="CV139">
        <f>ROUND(Y139*Source!I140,9)</f>
        <v>3.1920000000000002</v>
      </c>
      <c r="CW139">
        <v>0</v>
      </c>
      <c r="CX139">
        <f>ROUND(Y139*Source!I140,9)</f>
        <v>3.1920000000000002</v>
      </c>
      <c r="CY139">
        <f>AD139</f>
        <v>0</v>
      </c>
      <c r="CZ139">
        <f>AH139</f>
        <v>0</v>
      </c>
      <c r="DA139">
        <f>AL139</f>
        <v>1</v>
      </c>
      <c r="DB139">
        <f t="shared" si="59"/>
        <v>0</v>
      </c>
      <c r="DC139">
        <f t="shared" si="60"/>
        <v>0</v>
      </c>
      <c r="DD139" t="s">
        <v>3</v>
      </c>
      <c r="DE139" t="s">
        <v>3</v>
      </c>
      <c r="DF139">
        <f t="shared" si="76"/>
        <v>0</v>
      </c>
      <c r="DG139">
        <f t="shared" si="72"/>
        <v>0</v>
      </c>
      <c r="DH139">
        <f t="shared" si="73"/>
        <v>0</v>
      </c>
      <c r="DI139">
        <f t="shared" si="74"/>
        <v>0</v>
      </c>
      <c r="DJ139">
        <f>DI139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ROW(Source!A140)</f>
        <v>140</v>
      </c>
      <c r="B140">
        <v>59537989</v>
      </c>
      <c r="C140">
        <v>59538758</v>
      </c>
      <c r="D140">
        <v>52765882</v>
      </c>
      <c r="E140">
        <v>1</v>
      </c>
      <c r="F140">
        <v>1</v>
      </c>
      <c r="G140">
        <v>1074</v>
      </c>
      <c r="H140">
        <v>2</v>
      </c>
      <c r="I140" t="s">
        <v>424</v>
      </c>
      <c r="J140" t="s">
        <v>425</v>
      </c>
      <c r="K140" t="s">
        <v>426</v>
      </c>
      <c r="L140">
        <v>1368</v>
      </c>
      <c r="N140">
        <v>1011</v>
      </c>
      <c r="O140" t="s">
        <v>239</v>
      </c>
      <c r="P140" t="s">
        <v>239</v>
      </c>
      <c r="Q140">
        <v>1</v>
      </c>
      <c r="W140">
        <v>0</v>
      </c>
      <c r="X140">
        <v>-1054899212</v>
      </c>
      <c r="Y140">
        <f t="shared" si="58"/>
        <v>0.38</v>
      </c>
      <c r="AA140">
        <v>0</v>
      </c>
      <c r="AB140">
        <v>83.1</v>
      </c>
      <c r="AC140">
        <v>12.62</v>
      </c>
      <c r="AD140">
        <v>0</v>
      </c>
      <c r="AE140">
        <v>0</v>
      </c>
      <c r="AF140">
        <v>83.1</v>
      </c>
      <c r="AG140">
        <v>12.62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0.38</v>
      </c>
      <c r="AU140" t="s">
        <v>3</v>
      </c>
      <c r="AV140">
        <v>0</v>
      </c>
      <c r="AW140">
        <v>2</v>
      </c>
      <c r="AX140">
        <v>59538787</v>
      </c>
      <c r="AY140">
        <v>1</v>
      </c>
      <c r="AZ140">
        <v>0</v>
      </c>
      <c r="BA140">
        <v>156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ROUND(Y140*Source!I140*DO140,9)</f>
        <v>0</v>
      </c>
      <c r="CX140">
        <f>ROUND(Y140*Source!I140,9)</f>
        <v>9.1200000000000003E-2</v>
      </c>
      <c r="CY140">
        <f>AB140</f>
        <v>83.1</v>
      </c>
      <c r="CZ140">
        <f>AF140</f>
        <v>83.1</v>
      </c>
      <c r="DA140">
        <f>AJ140</f>
        <v>1</v>
      </c>
      <c r="DB140">
        <f t="shared" si="59"/>
        <v>31.6</v>
      </c>
      <c r="DC140">
        <f t="shared" si="60"/>
        <v>4.8</v>
      </c>
      <c r="DD140" t="s">
        <v>3</v>
      </c>
      <c r="DE140" t="s">
        <v>3</v>
      </c>
      <c r="DF140">
        <f t="shared" si="76"/>
        <v>0</v>
      </c>
      <c r="DG140">
        <f t="shared" si="72"/>
        <v>7.58</v>
      </c>
      <c r="DH140">
        <f t="shared" si="73"/>
        <v>1.1499999999999999</v>
      </c>
      <c r="DI140">
        <f t="shared" si="74"/>
        <v>0</v>
      </c>
      <c r="DJ140">
        <f>DG140</f>
        <v>7.58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ROW(Source!A140)</f>
        <v>140</v>
      </c>
      <c r="B141">
        <v>59537989</v>
      </c>
      <c r="C141">
        <v>59538758</v>
      </c>
      <c r="D141">
        <v>52765216</v>
      </c>
      <c r="E141">
        <v>1</v>
      </c>
      <c r="F141">
        <v>1</v>
      </c>
      <c r="G141">
        <v>1074</v>
      </c>
      <c r="H141">
        <v>2</v>
      </c>
      <c r="I141" t="s">
        <v>505</v>
      </c>
      <c r="J141" t="s">
        <v>506</v>
      </c>
      <c r="K141" t="s">
        <v>507</v>
      </c>
      <c r="L141">
        <v>1368</v>
      </c>
      <c r="N141">
        <v>1011</v>
      </c>
      <c r="O141" t="s">
        <v>239</v>
      </c>
      <c r="P141" t="s">
        <v>239</v>
      </c>
      <c r="Q141">
        <v>1</v>
      </c>
      <c r="W141">
        <v>0</v>
      </c>
      <c r="X141">
        <v>-1815402060</v>
      </c>
      <c r="Y141">
        <f t="shared" ref="Y141:Y172" si="77">AT141</f>
        <v>3.1</v>
      </c>
      <c r="AA141">
        <v>0</v>
      </c>
      <c r="AB141">
        <v>2.27</v>
      </c>
      <c r="AC141">
        <v>0</v>
      </c>
      <c r="AD141">
        <v>0</v>
      </c>
      <c r="AE141">
        <v>0</v>
      </c>
      <c r="AF141">
        <v>2.27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3.1</v>
      </c>
      <c r="AU141" t="s">
        <v>3</v>
      </c>
      <c r="AV141">
        <v>0</v>
      </c>
      <c r="AW141">
        <v>2</v>
      </c>
      <c r="AX141">
        <v>59538788</v>
      </c>
      <c r="AY141">
        <v>1</v>
      </c>
      <c r="AZ141">
        <v>0</v>
      </c>
      <c r="BA141">
        <v>157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ROUND(Y141*Source!I140*DO141,9)</f>
        <v>0</v>
      </c>
      <c r="CX141">
        <f>ROUND(Y141*Source!I140,9)</f>
        <v>0.74399999999999999</v>
      </c>
      <c r="CY141">
        <f>AB141</f>
        <v>2.27</v>
      </c>
      <c r="CZ141">
        <f>AF141</f>
        <v>2.27</v>
      </c>
      <c r="DA141">
        <f>AJ141</f>
        <v>1</v>
      </c>
      <c r="DB141">
        <f t="shared" ref="DB141:DB172" si="78">ROUND(ROUND(AT141*CZ141,2),1)</f>
        <v>7</v>
      </c>
      <c r="DC141">
        <f t="shared" ref="DC141:DC172" si="79">ROUND(ROUND(AT141*AG141,2),1)</f>
        <v>0</v>
      </c>
      <c r="DD141" t="s">
        <v>3</v>
      </c>
      <c r="DE141" t="s">
        <v>3</v>
      </c>
      <c r="DF141">
        <f t="shared" si="76"/>
        <v>0</v>
      </c>
      <c r="DG141">
        <f t="shared" si="72"/>
        <v>1.69</v>
      </c>
      <c r="DH141">
        <f t="shared" si="73"/>
        <v>0</v>
      </c>
      <c r="DI141">
        <f t="shared" si="74"/>
        <v>0</v>
      </c>
      <c r="DJ141">
        <f>DG141</f>
        <v>1.69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ROW(Source!A140)</f>
        <v>140</v>
      </c>
      <c r="B142">
        <v>59537989</v>
      </c>
      <c r="C142">
        <v>59538758</v>
      </c>
      <c r="D142">
        <v>52765226</v>
      </c>
      <c r="E142">
        <v>1</v>
      </c>
      <c r="F142">
        <v>1</v>
      </c>
      <c r="G142">
        <v>1074</v>
      </c>
      <c r="H142">
        <v>2</v>
      </c>
      <c r="I142" t="s">
        <v>478</v>
      </c>
      <c r="J142" t="s">
        <v>479</v>
      </c>
      <c r="K142" t="s">
        <v>480</v>
      </c>
      <c r="L142">
        <v>1368</v>
      </c>
      <c r="N142">
        <v>1011</v>
      </c>
      <c r="O142" t="s">
        <v>239</v>
      </c>
      <c r="P142" t="s">
        <v>239</v>
      </c>
      <c r="Q142">
        <v>1</v>
      </c>
      <c r="W142">
        <v>0</v>
      </c>
      <c r="X142">
        <v>-1846153325</v>
      </c>
      <c r="Y142">
        <f t="shared" si="77"/>
        <v>3.1</v>
      </c>
      <c r="AA142">
        <v>0</v>
      </c>
      <c r="AB142">
        <v>0.73</v>
      </c>
      <c r="AC142">
        <v>0</v>
      </c>
      <c r="AD142">
        <v>0</v>
      </c>
      <c r="AE142">
        <v>0</v>
      </c>
      <c r="AF142">
        <v>0.73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3.1</v>
      </c>
      <c r="AU142" t="s">
        <v>3</v>
      </c>
      <c r="AV142">
        <v>0</v>
      </c>
      <c r="AW142">
        <v>2</v>
      </c>
      <c r="AX142">
        <v>59538789</v>
      </c>
      <c r="AY142">
        <v>1</v>
      </c>
      <c r="AZ142">
        <v>0</v>
      </c>
      <c r="BA142">
        <v>158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ROUND(Y142*Source!I140*DO142,9)</f>
        <v>0</v>
      </c>
      <c r="CX142">
        <f>ROUND(Y142*Source!I140,9)</f>
        <v>0.74399999999999999</v>
      </c>
      <c r="CY142">
        <f>AB142</f>
        <v>0.73</v>
      </c>
      <c r="CZ142">
        <f>AF142</f>
        <v>0.73</v>
      </c>
      <c r="DA142">
        <f>AJ142</f>
        <v>1</v>
      </c>
      <c r="DB142">
        <f t="shared" si="78"/>
        <v>2.2999999999999998</v>
      </c>
      <c r="DC142">
        <f t="shared" si="79"/>
        <v>0</v>
      </c>
      <c r="DD142" t="s">
        <v>3</v>
      </c>
      <c r="DE142" t="s">
        <v>3</v>
      </c>
      <c r="DF142">
        <f t="shared" si="76"/>
        <v>0</v>
      </c>
      <c r="DG142">
        <f t="shared" si="72"/>
        <v>0.54</v>
      </c>
      <c r="DH142">
        <f t="shared" si="73"/>
        <v>0</v>
      </c>
      <c r="DI142">
        <f t="shared" si="74"/>
        <v>0</v>
      </c>
      <c r="DJ142">
        <f>DG142</f>
        <v>0.54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ROW(Source!A140)</f>
        <v>140</v>
      </c>
      <c r="B143">
        <v>59537989</v>
      </c>
      <c r="C143">
        <v>59538758</v>
      </c>
      <c r="D143">
        <v>52737841</v>
      </c>
      <c r="E143">
        <v>1</v>
      </c>
      <c r="F143">
        <v>1</v>
      </c>
      <c r="G143">
        <v>1074</v>
      </c>
      <c r="H143">
        <v>3</v>
      </c>
      <c r="I143" t="s">
        <v>484</v>
      </c>
      <c r="J143" t="s">
        <v>485</v>
      </c>
      <c r="K143" t="s">
        <v>486</v>
      </c>
      <c r="L143">
        <v>1348</v>
      </c>
      <c r="N143">
        <v>1009</v>
      </c>
      <c r="O143" t="s">
        <v>281</v>
      </c>
      <c r="P143" t="s">
        <v>281</v>
      </c>
      <c r="Q143">
        <v>1000</v>
      </c>
      <c r="W143">
        <v>0</v>
      </c>
      <c r="X143">
        <v>-1437311464</v>
      </c>
      <c r="Y143">
        <f t="shared" si="77"/>
        <v>1.1E-4</v>
      </c>
      <c r="AA143">
        <v>10651.81</v>
      </c>
      <c r="AB143">
        <v>0</v>
      </c>
      <c r="AC143">
        <v>0</v>
      </c>
      <c r="AD143">
        <v>0</v>
      </c>
      <c r="AE143">
        <v>10651.81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1.1E-4</v>
      </c>
      <c r="AU143" t="s">
        <v>3</v>
      </c>
      <c r="AV143">
        <v>0</v>
      </c>
      <c r="AW143">
        <v>2</v>
      </c>
      <c r="AX143">
        <v>59538790</v>
      </c>
      <c r="AY143">
        <v>1</v>
      </c>
      <c r="AZ143">
        <v>0</v>
      </c>
      <c r="BA143">
        <v>159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ROUND(Y143*Source!I140,9)</f>
        <v>2.6400000000000001E-5</v>
      </c>
      <c r="CY143">
        <f t="shared" ref="CY143:CY150" si="80">AA143</f>
        <v>10651.81</v>
      </c>
      <c r="CZ143">
        <f t="shared" ref="CZ143:CZ150" si="81">AE143</f>
        <v>10651.81</v>
      </c>
      <c r="DA143">
        <f t="shared" ref="DA143:DA150" si="82">AI143</f>
        <v>1</v>
      </c>
      <c r="DB143">
        <f t="shared" si="78"/>
        <v>1.2</v>
      </c>
      <c r="DC143">
        <f t="shared" si="79"/>
        <v>0</v>
      </c>
      <c r="DD143" t="s">
        <v>3</v>
      </c>
      <c r="DE143" t="s">
        <v>3</v>
      </c>
      <c r="DF143">
        <f t="shared" si="76"/>
        <v>0.28000000000000003</v>
      </c>
      <c r="DG143">
        <f t="shared" si="72"/>
        <v>0</v>
      </c>
      <c r="DH143">
        <f t="shared" si="73"/>
        <v>0</v>
      </c>
      <c r="DI143">
        <f t="shared" si="74"/>
        <v>0</v>
      </c>
      <c r="DJ143">
        <f t="shared" ref="DJ143:DJ150" si="83">DF143</f>
        <v>0.28000000000000003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ROW(Source!A140)</f>
        <v>140</v>
      </c>
      <c r="B144">
        <v>59537989</v>
      </c>
      <c r="C144">
        <v>59538758</v>
      </c>
      <c r="D144">
        <v>52735634</v>
      </c>
      <c r="E144">
        <v>1</v>
      </c>
      <c r="F144">
        <v>1</v>
      </c>
      <c r="G144">
        <v>1074</v>
      </c>
      <c r="H144">
        <v>3</v>
      </c>
      <c r="I144" t="s">
        <v>487</v>
      </c>
      <c r="J144" t="s">
        <v>488</v>
      </c>
      <c r="K144" t="s">
        <v>489</v>
      </c>
      <c r="L144">
        <v>1348</v>
      </c>
      <c r="N144">
        <v>1009</v>
      </c>
      <c r="O144" t="s">
        <v>281</v>
      </c>
      <c r="P144" t="s">
        <v>281</v>
      </c>
      <c r="Q144">
        <v>1000</v>
      </c>
      <c r="W144">
        <v>0</v>
      </c>
      <c r="X144">
        <v>-112298422</v>
      </c>
      <c r="Y144">
        <f t="shared" si="77"/>
        <v>7.2000000000000005E-4</v>
      </c>
      <c r="AA144">
        <v>11242.42</v>
      </c>
      <c r="AB144">
        <v>0</v>
      </c>
      <c r="AC144">
        <v>0</v>
      </c>
      <c r="AD144">
        <v>0</v>
      </c>
      <c r="AE144">
        <v>11242.42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7.2000000000000005E-4</v>
      </c>
      <c r="AU144" t="s">
        <v>3</v>
      </c>
      <c r="AV144">
        <v>0</v>
      </c>
      <c r="AW144">
        <v>2</v>
      </c>
      <c r="AX144">
        <v>59538791</v>
      </c>
      <c r="AY144">
        <v>1</v>
      </c>
      <c r="AZ144">
        <v>0</v>
      </c>
      <c r="BA144">
        <v>160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ROUND(Y144*Source!I140,9)</f>
        <v>1.728E-4</v>
      </c>
      <c r="CY144">
        <f t="shared" si="80"/>
        <v>11242.42</v>
      </c>
      <c r="CZ144">
        <f t="shared" si="81"/>
        <v>11242.42</v>
      </c>
      <c r="DA144">
        <f t="shared" si="82"/>
        <v>1</v>
      </c>
      <c r="DB144">
        <f t="shared" si="78"/>
        <v>8.1</v>
      </c>
      <c r="DC144">
        <f t="shared" si="79"/>
        <v>0</v>
      </c>
      <c r="DD144" t="s">
        <v>3</v>
      </c>
      <c r="DE144" t="s">
        <v>3</v>
      </c>
      <c r="DF144">
        <f t="shared" si="76"/>
        <v>1.94</v>
      </c>
      <c r="DG144">
        <f t="shared" si="72"/>
        <v>0</v>
      </c>
      <c r="DH144">
        <f t="shared" si="73"/>
        <v>0</v>
      </c>
      <c r="DI144">
        <f t="shared" si="74"/>
        <v>0</v>
      </c>
      <c r="DJ144">
        <f t="shared" si="83"/>
        <v>1.94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ROW(Source!A140)</f>
        <v>140</v>
      </c>
      <c r="B145">
        <v>59537989</v>
      </c>
      <c r="C145">
        <v>59538758</v>
      </c>
      <c r="D145">
        <v>52742145</v>
      </c>
      <c r="E145">
        <v>1</v>
      </c>
      <c r="F145">
        <v>1</v>
      </c>
      <c r="G145">
        <v>1074</v>
      </c>
      <c r="H145">
        <v>3</v>
      </c>
      <c r="I145" t="s">
        <v>490</v>
      </c>
      <c r="J145" t="s">
        <v>491</v>
      </c>
      <c r="K145" t="s">
        <v>492</v>
      </c>
      <c r="L145">
        <v>1346</v>
      </c>
      <c r="N145">
        <v>1009</v>
      </c>
      <c r="O145" t="s">
        <v>165</v>
      </c>
      <c r="P145" t="s">
        <v>165</v>
      </c>
      <c r="Q145">
        <v>1</v>
      </c>
      <c r="W145">
        <v>0</v>
      </c>
      <c r="X145">
        <v>-1529041202</v>
      </c>
      <c r="Y145">
        <f t="shared" si="77"/>
        <v>0.62</v>
      </c>
      <c r="AA145">
        <v>25.8</v>
      </c>
      <c r="AB145">
        <v>0</v>
      </c>
      <c r="AC145">
        <v>0</v>
      </c>
      <c r="AD145">
        <v>0</v>
      </c>
      <c r="AE145">
        <v>25.8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0.62</v>
      </c>
      <c r="AU145" t="s">
        <v>3</v>
      </c>
      <c r="AV145">
        <v>0</v>
      </c>
      <c r="AW145">
        <v>2</v>
      </c>
      <c r="AX145">
        <v>59538792</v>
      </c>
      <c r="AY145">
        <v>1</v>
      </c>
      <c r="AZ145">
        <v>0</v>
      </c>
      <c r="BA145">
        <v>161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ROUND(Y145*Source!I140,9)</f>
        <v>0.14879999999999999</v>
      </c>
      <c r="CY145">
        <f t="shared" si="80"/>
        <v>25.8</v>
      </c>
      <c r="CZ145">
        <f t="shared" si="81"/>
        <v>25.8</v>
      </c>
      <c r="DA145">
        <f t="shared" si="82"/>
        <v>1</v>
      </c>
      <c r="DB145">
        <f t="shared" si="78"/>
        <v>16</v>
      </c>
      <c r="DC145">
        <f t="shared" si="79"/>
        <v>0</v>
      </c>
      <c r="DD145" t="s">
        <v>3</v>
      </c>
      <c r="DE145" t="s">
        <v>3</v>
      </c>
      <c r="DF145">
        <f t="shared" si="76"/>
        <v>3.84</v>
      </c>
      <c r="DG145">
        <f t="shared" si="72"/>
        <v>0</v>
      </c>
      <c r="DH145">
        <f t="shared" si="73"/>
        <v>0</v>
      </c>
      <c r="DI145">
        <f t="shared" si="74"/>
        <v>0</v>
      </c>
      <c r="DJ145">
        <f t="shared" si="83"/>
        <v>3.84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ROW(Source!A140)</f>
        <v>140</v>
      </c>
      <c r="B146">
        <v>59537989</v>
      </c>
      <c r="C146">
        <v>59538758</v>
      </c>
      <c r="D146">
        <v>52735913</v>
      </c>
      <c r="E146">
        <v>1</v>
      </c>
      <c r="F146">
        <v>1</v>
      </c>
      <c r="G146">
        <v>1074</v>
      </c>
      <c r="H146">
        <v>3</v>
      </c>
      <c r="I146" t="s">
        <v>493</v>
      </c>
      <c r="J146" t="s">
        <v>494</v>
      </c>
      <c r="K146" t="s">
        <v>495</v>
      </c>
      <c r="L146">
        <v>1348</v>
      </c>
      <c r="N146">
        <v>1009</v>
      </c>
      <c r="O146" t="s">
        <v>281</v>
      </c>
      <c r="P146" t="s">
        <v>281</v>
      </c>
      <c r="Q146">
        <v>1000</v>
      </c>
      <c r="W146">
        <v>0</v>
      </c>
      <c r="X146">
        <v>-1495278284</v>
      </c>
      <c r="Y146">
        <f t="shared" si="77"/>
        <v>2.5000000000000001E-4</v>
      </c>
      <c r="AA146">
        <v>60966</v>
      </c>
      <c r="AB146">
        <v>0</v>
      </c>
      <c r="AC146">
        <v>0</v>
      </c>
      <c r="AD146">
        <v>0</v>
      </c>
      <c r="AE146">
        <v>60966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2.5000000000000001E-4</v>
      </c>
      <c r="AU146" t="s">
        <v>3</v>
      </c>
      <c r="AV146">
        <v>0</v>
      </c>
      <c r="AW146">
        <v>2</v>
      </c>
      <c r="AX146">
        <v>59538793</v>
      </c>
      <c r="AY146">
        <v>1</v>
      </c>
      <c r="AZ146">
        <v>0</v>
      </c>
      <c r="BA146">
        <v>162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ROUND(Y146*Source!I140,9)</f>
        <v>6.0000000000000002E-5</v>
      </c>
      <c r="CY146">
        <f t="shared" si="80"/>
        <v>60966</v>
      </c>
      <c r="CZ146">
        <f t="shared" si="81"/>
        <v>60966</v>
      </c>
      <c r="DA146">
        <f t="shared" si="82"/>
        <v>1</v>
      </c>
      <c r="DB146">
        <f t="shared" si="78"/>
        <v>15.2</v>
      </c>
      <c r="DC146">
        <f t="shared" si="79"/>
        <v>0</v>
      </c>
      <c r="DD146" t="s">
        <v>3</v>
      </c>
      <c r="DE146" t="s">
        <v>3</v>
      </c>
      <c r="DF146">
        <f t="shared" si="76"/>
        <v>3.66</v>
      </c>
      <c r="DG146">
        <f t="shared" si="72"/>
        <v>0</v>
      </c>
      <c r="DH146">
        <f t="shared" si="73"/>
        <v>0</v>
      </c>
      <c r="DI146">
        <f t="shared" si="74"/>
        <v>0</v>
      </c>
      <c r="DJ146">
        <f t="shared" si="83"/>
        <v>3.66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ROW(Source!A140)</f>
        <v>140</v>
      </c>
      <c r="B147">
        <v>59537989</v>
      </c>
      <c r="C147">
        <v>59538758</v>
      </c>
      <c r="D147">
        <v>52735936</v>
      </c>
      <c r="E147">
        <v>1</v>
      </c>
      <c r="F147">
        <v>1</v>
      </c>
      <c r="G147">
        <v>1074</v>
      </c>
      <c r="H147">
        <v>3</v>
      </c>
      <c r="I147" t="s">
        <v>496</v>
      </c>
      <c r="J147" t="s">
        <v>497</v>
      </c>
      <c r="K147" t="s">
        <v>498</v>
      </c>
      <c r="L147">
        <v>1348</v>
      </c>
      <c r="N147">
        <v>1009</v>
      </c>
      <c r="O147" t="s">
        <v>281</v>
      </c>
      <c r="P147" t="s">
        <v>281</v>
      </c>
      <c r="Q147">
        <v>1000</v>
      </c>
      <c r="W147">
        <v>0</v>
      </c>
      <c r="X147">
        <v>186625698</v>
      </c>
      <c r="Y147">
        <f t="shared" si="77"/>
        <v>1E-4</v>
      </c>
      <c r="AA147">
        <v>7982.5</v>
      </c>
      <c r="AB147">
        <v>0</v>
      </c>
      <c r="AC147">
        <v>0</v>
      </c>
      <c r="AD147">
        <v>0</v>
      </c>
      <c r="AE147">
        <v>7982.5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1E-4</v>
      </c>
      <c r="AU147" t="s">
        <v>3</v>
      </c>
      <c r="AV147">
        <v>0</v>
      </c>
      <c r="AW147">
        <v>2</v>
      </c>
      <c r="AX147">
        <v>59538794</v>
      </c>
      <c r="AY147">
        <v>1</v>
      </c>
      <c r="AZ147">
        <v>0</v>
      </c>
      <c r="BA147">
        <v>163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ROUND(Y147*Source!I140,9)</f>
        <v>2.4000000000000001E-5</v>
      </c>
      <c r="CY147">
        <f t="shared" si="80"/>
        <v>7982.5</v>
      </c>
      <c r="CZ147">
        <f t="shared" si="81"/>
        <v>7982.5</v>
      </c>
      <c r="DA147">
        <f t="shared" si="82"/>
        <v>1</v>
      </c>
      <c r="DB147">
        <f t="shared" si="78"/>
        <v>0.8</v>
      </c>
      <c r="DC147">
        <f t="shared" si="79"/>
        <v>0</v>
      </c>
      <c r="DD147" t="s">
        <v>3</v>
      </c>
      <c r="DE147" t="s">
        <v>3</v>
      </c>
      <c r="DF147">
        <f t="shared" si="76"/>
        <v>0.19</v>
      </c>
      <c r="DG147">
        <f t="shared" si="72"/>
        <v>0</v>
      </c>
      <c r="DH147">
        <f t="shared" si="73"/>
        <v>0</v>
      </c>
      <c r="DI147">
        <f t="shared" si="74"/>
        <v>0</v>
      </c>
      <c r="DJ147">
        <f t="shared" si="83"/>
        <v>0.19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ROW(Source!A140)</f>
        <v>140</v>
      </c>
      <c r="B148">
        <v>59537989</v>
      </c>
      <c r="C148">
        <v>59538758</v>
      </c>
      <c r="D148">
        <v>52753049</v>
      </c>
      <c r="E148">
        <v>1</v>
      </c>
      <c r="F148">
        <v>1</v>
      </c>
      <c r="G148">
        <v>1074</v>
      </c>
      <c r="H148">
        <v>3</v>
      </c>
      <c r="I148" t="s">
        <v>475</v>
      </c>
      <c r="J148" t="s">
        <v>476</v>
      </c>
      <c r="K148" t="s">
        <v>477</v>
      </c>
      <c r="L148">
        <v>1356</v>
      </c>
      <c r="N148">
        <v>1010</v>
      </c>
      <c r="O148" t="s">
        <v>150</v>
      </c>
      <c r="P148" t="s">
        <v>150</v>
      </c>
      <c r="Q148">
        <v>1000</v>
      </c>
      <c r="W148">
        <v>0</v>
      </c>
      <c r="X148">
        <v>-459038352</v>
      </c>
      <c r="Y148">
        <f t="shared" si="77"/>
        <v>0.01</v>
      </c>
      <c r="AA148">
        <v>226.68</v>
      </c>
      <c r="AB148">
        <v>0</v>
      </c>
      <c r="AC148">
        <v>0</v>
      </c>
      <c r="AD148">
        <v>0</v>
      </c>
      <c r="AE148">
        <v>226.68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0.01</v>
      </c>
      <c r="AU148" t="s">
        <v>3</v>
      </c>
      <c r="AV148">
        <v>0</v>
      </c>
      <c r="AW148">
        <v>2</v>
      </c>
      <c r="AX148">
        <v>59538795</v>
      </c>
      <c r="AY148">
        <v>1</v>
      </c>
      <c r="AZ148">
        <v>0</v>
      </c>
      <c r="BA148">
        <v>164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ROUND(Y148*Source!I140,9)</f>
        <v>2.3999999999999998E-3</v>
      </c>
      <c r="CY148">
        <f t="shared" si="80"/>
        <v>226.68</v>
      </c>
      <c r="CZ148">
        <f t="shared" si="81"/>
        <v>226.68</v>
      </c>
      <c r="DA148">
        <f t="shared" si="82"/>
        <v>1</v>
      </c>
      <c r="DB148">
        <f t="shared" si="78"/>
        <v>2.2999999999999998</v>
      </c>
      <c r="DC148">
        <f t="shared" si="79"/>
        <v>0</v>
      </c>
      <c r="DD148" t="s">
        <v>3</v>
      </c>
      <c r="DE148" t="s">
        <v>3</v>
      </c>
      <c r="DF148">
        <f t="shared" si="76"/>
        <v>0.54</v>
      </c>
      <c r="DG148">
        <f t="shared" si="72"/>
        <v>0</v>
      </c>
      <c r="DH148">
        <f t="shared" si="73"/>
        <v>0</v>
      </c>
      <c r="DI148">
        <f t="shared" si="74"/>
        <v>0</v>
      </c>
      <c r="DJ148">
        <f t="shared" si="83"/>
        <v>0.54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ROW(Source!A140)</f>
        <v>140</v>
      </c>
      <c r="B149">
        <v>59537989</v>
      </c>
      <c r="C149">
        <v>59538758</v>
      </c>
      <c r="D149">
        <v>52752710</v>
      </c>
      <c r="E149">
        <v>1</v>
      </c>
      <c r="F149">
        <v>1</v>
      </c>
      <c r="G149">
        <v>1074</v>
      </c>
      <c r="H149">
        <v>3</v>
      </c>
      <c r="I149" t="s">
        <v>499</v>
      </c>
      <c r="J149" t="s">
        <v>500</v>
      </c>
      <c r="K149" t="s">
        <v>501</v>
      </c>
      <c r="L149">
        <v>1301</v>
      </c>
      <c r="N149">
        <v>1003</v>
      </c>
      <c r="O149" t="s">
        <v>254</v>
      </c>
      <c r="P149" t="s">
        <v>254</v>
      </c>
      <c r="Q149">
        <v>1</v>
      </c>
      <c r="W149">
        <v>0</v>
      </c>
      <c r="X149">
        <v>441798415</v>
      </c>
      <c r="Y149">
        <f t="shared" si="77"/>
        <v>2.4500000000000002</v>
      </c>
      <c r="AA149">
        <v>0.7</v>
      </c>
      <c r="AB149">
        <v>0</v>
      </c>
      <c r="AC149">
        <v>0</v>
      </c>
      <c r="AD149">
        <v>0</v>
      </c>
      <c r="AE149">
        <v>0.7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2.4500000000000002</v>
      </c>
      <c r="AU149" t="s">
        <v>3</v>
      </c>
      <c r="AV149">
        <v>0</v>
      </c>
      <c r="AW149">
        <v>2</v>
      </c>
      <c r="AX149">
        <v>59538796</v>
      </c>
      <c r="AY149">
        <v>1</v>
      </c>
      <c r="AZ149">
        <v>0</v>
      </c>
      <c r="BA149">
        <v>165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ROUND(Y149*Source!I140,9)</f>
        <v>0.58799999999999997</v>
      </c>
      <c r="CY149">
        <f t="shared" si="80"/>
        <v>0.7</v>
      </c>
      <c r="CZ149">
        <f t="shared" si="81"/>
        <v>0.7</v>
      </c>
      <c r="DA149">
        <f t="shared" si="82"/>
        <v>1</v>
      </c>
      <c r="DB149">
        <f t="shared" si="78"/>
        <v>1.7</v>
      </c>
      <c r="DC149">
        <f t="shared" si="79"/>
        <v>0</v>
      </c>
      <c r="DD149" t="s">
        <v>3</v>
      </c>
      <c r="DE149" t="s">
        <v>3</v>
      </c>
      <c r="DF149">
        <f t="shared" si="76"/>
        <v>0.41</v>
      </c>
      <c r="DG149">
        <f t="shared" si="72"/>
        <v>0</v>
      </c>
      <c r="DH149">
        <f t="shared" si="73"/>
        <v>0</v>
      </c>
      <c r="DI149">
        <f t="shared" si="74"/>
        <v>0</v>
      </c>
      <c r="DJ149">
        <f t="shared" si="83"/>
        <v>0.41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ROW(Source!A140)</f>
        <v>140</v>
      </c>
      <c r="B150">
        <v>59537989</v>
      </c>
      <c r="C150">
        <v>59538758</v>
      </c>
      <c r="D150">
        <v>52752712</v>
      </c>
      <c r="E150">
        <v>1</v>
      </c>
      <c r="F150">
        <v>1</v>
      </c>
      <c r="G150">
        <v>1074</v>
      </c>
      <c r="H150">
        <v>3</v>
      </c>
      <c r="I150" t="s">
        <v>502</v>
      </c>
      <c r="J150" t="s">
        <v>503</v>
      </c>
      <c r="K150" t="s">
        <v>504</v>
      </c>
      <c r="L150">
        <v>1356</v>
      </c>
      <c r="N150">
        <v>1010</v>
      </c>
      <c r="O150" t="s">
        <v>150</v>
      </c>
      <c r="P150" t="s">
        <v>150</v>
      </c>
      <c r="Q150">
        <v>1000</v>
      </c>
      <c r="W150">
        <v>0</v>
      </c>
      <c r="X150">
        <v>1017539547</v>
      </c>
      <c r="Y150">
        <f t="shared" si="77"/>
        <v>2.0799999999999999E-2</v>
      </c>
      <c r="AA150">
        <v>6.44</v>
      </c>
      <c r="AB150">
        <v>0</v>
      </c>
      <c r="AC150">
        <v>0</v>
      </c>
      <c r="AD150">
        <v>0</v>
      </c>
      <c r="AE150">
        <v>6.44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2.0799999999999999E-2</v>
      </c>
      <c r="AU150" t="s">
        <v>3</v>
      </c>
      <c r="AV150">
        <v>0</v>
      </c>
      <c r="AW150">
        <v>2</v>
      </c>
      <c r="AX150">
        <v>59538797</v>
      </c>
      <c r="AY150">
        <v>1</v>
      </c>
      <c r="AZ150">
        <v>0</v>
      </c>
      <c r="BA150">
        <v>166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ROUND(Y150*Source!I140,9)</f>
        <v>4.9919999999999999E-3</v>
      </c>
      <c r="CY150">
        <f t="shared" si="80"/>
        <v>6.44</v>
      </c>
      <c r="CZ150">
        <f t="shared" si="81"/>
        <v>6.44</v>
      </c>
      <c r="DA150">
        <f t="shared" si="82"/>
        <v>1</v>
      </c>
      <c r="DB150">
        <f t="shared" si="78"/>
        <v>0.1</v>
      </c>
      <c r="DC150">
        <f t="shared" si="79"/>
        <v>0</v>
      </c>
      <c r="DD150" t="s">
        <v>3</v>
      </c>
      <c r="DE150" t="s">
        <v>3</v>
      </c>
      <c r="DF150">
        <f t="shared" si="76"/>
        <v>0.03</v>
      </c>
      <c r="DG150">
        <f t="shared" si="72"/>
        <v>0</v>
      </c>
      <c r="DH150">
        <f t="shared" si="73"/>
        <v>0</v>
      </c>
      <c r="DI150">
        <f t="shared" si="74"/>
        <v>0</v>
      </c>
      <c r="DJ150">
        <f t="shared" si="83"/>
        <v>0.03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ROW(Source!A141)</f>
        <v>141</v>
      </c>
      <c r="B151">
        <v>59537987</v>
      </c>
      <c r="C151">
        <v>59538758</v>
      </c>
      <c r="D151">
        <v>52689274</v>
      </c>
      <c r="E151">
        <v>1074</v>
      </c>
      <c r="F151">
        <v>1</v>
      </c>
      <c r="G151">
        <v>1074</v>
      </c>
      <c r="H151">
        <v>1</v>
      </c>
      <c r="I151" t="s">
        <v>385</v>
      </c>
      <c r="J151" t="s">
        <v>3</v>
      </c>
      <c r="K151" t="s">
        <v>386</v>
      </c>
      <c r="L151">
        <v>1191</v>
      </c>
      <c r="N151">
        <v>1013</v>
      </c>
      <c r="O151" t="s">
        <v>387</v>
      </c>
      <c r="P151" t="s">
        <v>387</v>
      </c>
      <c r="Q151">
        <v>1</v>
      </c>
      <c r="W151">
        <v>0</v>
      </c>
      <c r="X151">
        <v>476480486</v>
      </c>
      <c r="Y151">
        <f t="shared" si="77"/>
        <v>13.3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13.3</v>
      </c>
      <c r="AU151" t="s">
        <v>3</v>
      </c>
      <c r="AV151">
        <v>1</v>
      </c>
      <c r="AW151">
        <v>2</v>
      </c>
      <c r="AX151">
        <v>59538786</v>
      </c>
      <c r="AY151">
        <v>1</v>
      </c>
      <c r="AZ151">
        <v>0</v>
      </c>
      <c r="BA151">
        <v>170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ROUND(AT151*Source!I141*AH151*AL151,2)</f>
        <v>0</v>
      </c>
      <c r="CV151">
        <f>ROUND(Y151*Source!I141,9)</f>
        <v>3.1920000000000002</v>
      </c>
      <c r="CW151">
        <v>0</v>
      </c>
      <c r="CX151">
        <f>ROUND(Y151*Source!I141,9)</f>
        <v>3.1920000000000002</v>
      </c>
      <c r="CY151">
        <f>AD151</f>
        <v>0</v>
      </c>
      <c r="CZ151">
        <f>AH151</f>
        <v>0</v>
      </c>
      <c r="DA151">
        <f>AL151</f>
        <v>1</v>
      </c>
      <c r="DB151">
        <f t="shared" si="78"/>
        <v>0</v>
      </c>
      <c r="DC151">
        <f t="shared" si="79"/>
        <v>0</v>
      </c>
      <c r="DD151" t="s">
        <v>3</v>
      </c>
      <c r="DE151" t="s">
        <v>3</v>
      </c>
      <c r="DF151">
        <f t="shared" si="76"/>
        <v>0</v>
      </c>
      <c r="DG151">
        <f t="shared" si="72"/>
        <v>0</v>
      </c>
      <c r="DH151">
        <f t="shared" si="73"/>
        <v>0</v>
      </c>
      <c r="DI151">
        <f t="shared" si="74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ROW(Source!A141)</f>
        <v>141</v>
      </c>
      <c r="B152">
        <v>59537987</v>
      </c>
      <c r="C152">
        <v>59538758</v>
      </c>
      <c r="D152">
        <v>52765882</v>
      </c>
      <c r="E152">
        <v>1</v>
      </c>
      <c r="F152">
        <v>1</v>
      </c>
      <c r="G152">
        <v>1074</v>
      </c>
      <c r="H152">
        <v>2</v>
      </c>
      <c r="I152" t="s">
        <v>424</v>
      </c>
      <c r="J152" t="s">
        <v>425</v>
      </c>
      <c r="K152" t="s">
        <v>426</v>
      </c>
      <c r="L152">
        <v>1368</v>
      </c>
      <c r="N152">
        <v>1011</v>
      </c>
      <c r="O152" t="s">
        <v>239</v>
      </c>
      <c r="P152" t="s">
        <v>239</v>
      </c>
      <c r="Q152">
        <v>1</v>
      </c>
      <c r="W152">
        <v>0</v>
      </c>
      <c r="X152">
        <v>-1054899212</v>
      </c>
      <c r="Y152">
        <f t="shared" si="77"/>
        <v>0.38</v>
      </c>
      <c r="AA152">
        <v>0</v>
      </c>
      <c r="AB152">
        <v>1211.2</v>
      </c>
      <c r="AC152">
        <v>517.35</v>
      </c>
      <c r="AD152">
        <v>0</v>
      </c>
      <c r="AE152">
        <v>0</v>
      </c>
      <c r="AF152">
        <v>83.1</v>
      </c>
      <c r="AG152">
        <v>12.62</v>
      </c>
      <c r="AH152">
        <v>0</v>
      </c>
      <c r="AI152">
        <v>1</v>
      </c>
      <c r="AJ152">
        <v>13.66</v>
      </c>
      <c r="AK152">
        <v>38.42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0.38</v>
      </c>
      <c r="AU152" t="s">
        <v>3</v>
      </c>
      <c r="AV152">
        <v>0</v>
      </c>
      <c r="AW152">
        <v>2</v>
      </c>
      <c r="AX152">
        <v>59538787</v>
      </c>
      <c r="AY152">
        <v>1</v>
      </c>
      <c r="AZ152">
        <v>0</v>
      </c>
      <c r="BA152">
        <v>171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ROUND(Y152*Source!I141*DO152,9)</f>
        <v>0</v>
      </c>
      <c r="CX152">
        <f>ROUND(Y152*Source!I141,9)</f>
        <v>9.1200000000000003E-2</v>
      </c>
      <c r="CY152">
        <f>AB152</f>
        <v>1211.2</v>
      </c>
      <c r="CZ152">
        <f>AF152</f>
        <v>83.1</v>
      </c>
      <c r="DA152">
        <f>AJ152</f>
        <v>13.66</v>
      </c>
      <c r="DB152">
        <f t="shared" si="78"/>
        <v>31.6</v>
      </c>
      <c r="DC152">
        <f t="shared" si="79"/>
        <v>4.8</v>
      </c>
      <c r="DD152" t="s">
        <v>3</v>
      </c>
      <c r="DE152" t="s">
        <v>3</v>
      </c>
      <c r="DF152">
        <f t="shared" si="76"/>
        <v>0</v>
      </c>
      <c r="DG152">
        <f>ROUND(ROUND(AF152*AJ152,2)*CX152,2)</f>
        <v>103.53</v>
      </c>
      <c r="DH152">
        <f>ROUND(ROUND(AG152*AK152,2)*CX152,2)</f>
        <v>44.22</v>
      </c>
      <c r="DI152">
        <f t="shared" si="74"/>
        <v>0</v>
      </c>
      <c r="DJ152">
        <f>DG152</f>
        <v>103.53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ROW(Source!A141)</f>
        <v>141</v>
      </c>
      <c r="B153">
        <v>59537987</v>
      </c>
      <c r="C153">
        <v>59538758</v>
      </c>
      <c r="D153">
        <v>52765216</v>
      </c>
      <c r="E153">
        <v>1</v>
      </c>
      <c r="F153">
        <v>1</v>
      </c>
      <c r="G153">
        <v>1074</v>
      </c>
      <c r="H153">
        <v>2</v>
      </c>
      <c r="I153" t="s">
        <v>505</v>
      </c>
      <c r="J153" t="s">
        <v>506</v>
      </c>
      <c r="K153" t="s">
        <v>507</v>
      </c>
      <c r="L153">
        <v>1368</v>
      </c>
      <c r="N153">
        <v>1011</v>
      </c>
      <c r="O153" t="s">
        <v>239</v>
      </c>
      <c r="P153" t="s">
        <v>239</v>
      </c>
      <c r="Q153">
        <v>1</v>
      </c>
      <c r="W153">
        <v>0</v>
      </c>
      <c r="X153">
        <v>-1815402060</v>
      </c>
      <c r="Y153">
        <f t="shared" si="77"/>
        <v>3.1</v>
      </c>
      <c r="AA153">
        <v>0</v>
      </c>
      <c r="AB153">
        <v>22.33</v>
      </c>
      <c r="AC153">
        <v>0</v>
      </c>
      <c r="AD153">
        <v>0</v>
      </c>
      <c r="AE153">
        <v>0</v>
      </c>
      <c r="AF153">
        <v>2.27</v>
      </c>
      <c r="AG153">
        <v>0</v>
      </c>
      <c r="AH153">
        <v>0</v>
      </c>
      <c r="AI153">
        <v>1</v>
      </c>
      <c r="AJ153">
        <v>9.2200000000000006</v>
      </c>
      <c r="AK153">
        <v>38.42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3.1</v>
      </c>
      <c r="AU153" t="s">
        <v>3</v>
      </c>
      <c r="AV153">
        <v>0</v>
      </c>
      <c r="AW153">
        <v>2</v>
      </c>
      <c r="AX153">
        <v>59538788</v>
      </c>
      <c r="AY153">
        <v>1</v>
      </c>
      <c r="AZ153">
        <v>0</v>
      </c>
      <c r="BA153">
        <v>172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ROUND(Y153*Source!I141*DO153,9)</f>
        <v>0</v>
      </c>
      <c r="CX153">
        <f>ROUND(Y153*Source!I141,9)</f>
        <v>0.74399999999999999</v>
      </c>
      <c r="CY153">
        <f>AB153</f>
        <v>22.33</v>
      </c>
      <c r="CZ153">
        <f>AF153</f>
        <v>2.27</v>
      </c>
      <c r="DA153">
        <f>AJ153</f>
        <v>9.2200000000000006</v>
      </c>
      <c r="DB153">
        <f t="shared" si="78"/>
        <v>7</v>
      </c>
      <c r="DC153">
        <f t="shared" si="79"/>
        <v>0</v>
      </c>
      <c r="DD153" t="s">
        <v>3</v>
      </c>
      <c r="DE153" t="s">
        <v>3</v>
      </c>
      <c r="DF153">
        <f t="shared" si="76"/>
        <v>0</v>
      </c>
      <c r="DG153">
        <f>ROUND(ROUND(AF153*AJ153,2)*CX153,2)</f>
        <v>15.57</v>
      </c>
      <c r="DH153">
        <f>ROUND(ROUND(AG153*AK153,2)*CX153,2)</f>
        <v>0</v>
      </c>
      <c r="DI153">
        <f t="shared" si="74"/>
        <v>0</v>
      </c>
      <c r="DJ153">
        <f>DG153</f>
        <v>15.57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ROW(Source!A141)</f>
        <v>141</v>
      </c>
      <c r="B154">
        <v>59537987</v>
      </c>
      <c r="C154">
        <v>59538758</v>
      </c>
      <c r="D154">
        <v>52765226</v>
      </c>
      <c r="E154">
        <v>1</v>
      </c>
      <c r="F154">
        <v>1</v>
      </c>
      <c r="G154">
        <v>1074</v>
      </c>
      <c r="H154">
        <v>2</v>
      </c>
      <c r="I154" t="s">
        <v>478</v>
      </c>
      <c r="J154" t="s">
        <v>479</v>
      </c>
      <c r="K154" t="s">
        <v>480</v>
      </c>
      <c r="L154">
        <v>1368</v>
      </c>
      <c r="N154">
        <v>1011</v>
      </c>
      <c r="O154" t="s">
        <v>239</v>
      </c>
      <c r="P154" t="s">
        <v>239</v>
      </c>
      <c r="Q154">
        <v>1</v>
      </c>
      <c r="W154">
        <v>0</v>
      </c>
      <c r="X154">
        <v>-1846153325</v>
      </c>
      <c r="Y154">
        <f t="shared" si="77"/>
        <v>3.1</v>
      </c>
      <c r="AA154">
        <v>0</v>
      </c>
      <c r="AB154">
        <v>6.75</v>
      </c>
      <c r="AC154">
        <v>0</v>
      </c>
      <c r="AD154">
        <v>0</v>
      </c>
      <c r="AE154">
        <v>0</v>
      </c>
      <c r="AF154">
        <v>0.73</v>
      </c>
      <c r="AG154">
        <v>0</v>
      </c>
      <c r="AH154">
        <v>0</v>
      </c>
      <c r="AI154">
        <v>1</v>
      </c>
      <c r="AJ154">
        <v>8.66</v>
      </c>
      <c r="AK154">
        <v>38.42</v>
      </c>
      <c r="AL154">
        <v>1</v>
      </c>
      <c r="AM154">
        <v>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3.1</v>
      </c>
      <c r="AU154" t="s">
        <v>3</v>
      </c>
      <c r="AV154">
        <v>0</v>
      </c>
      <c r="AW154">
        <v>2</v>
      </c>
      <c r="AX154">
        <v>59538789</v>
      </c>
      <c r="AY154">
        <v>1</v>
      </c>
      <c r="AZ154">
        <v>0</v>
      </c>
      <c r="BA154">
        <v>173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ROUND(Y154*Source!I141*DO154,9)</f>
        <v>0</v>
      </c>
      <c r="CX154">
        <f>ROUND(Y154*Source!I141,9)</f>
        <v>0.74399999999999999</v>
      </c>
      <c r="CY154">
        <f>AB154</f>
        <v>6.75</v>
      </c>
      <c r="CZ154">
        <f>AF154</f>
        <v>0.73</v>
      </c>
      <c r="DA154">
        <f>AJ154</f>
        <v>8.66</v>
      </c>
      <c r="DB154">
        <f t="shared" si="78"/>
        <v>2.2999999999999998</v>
      </c>
      <c r="DC154">
        <f t="shared" si="79"/>
        <v>0</v>
      </c>
      <c r="DD154" t="s">
        <v>3</v>
      </c>
      <c r="DE154" t="s">
        <v>3</v>
      </c>
      <c r="DF154">
        <f t="shared" si="76"/>
        <v>0</v>
      </c>
      <c r="DG154">
        <f>ROUND(ROUND(AF154*AJ154,2)*CX154,2)</f>
        <v>4.7</v>
      </c>
      <c r="DH154">
        <f>ROUND(ROUND(AG154*AK154,2)*CX154,2)</f>
        <v>0</v>
      </c>
      <c r="DI154">
        <f t="shared" si="74"/>
        <v>0</v>
      </c>
      <c r="DJ154">
        <f>DG154</f>
        <v>4.7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ROW(Source!A141)</f>
        <v>141</v>
      </c>
      <c r="B155">
        <v>59537987</v>
      </c>
      <c r="C155">
        <v>59538758</v>
      </c>
      <c r="D155">
        <v>52737841</v>
      </c>
      <c r="E155">
        <v>1</v>
      </c>
      <c r="F155">
        <v>1</v>
      </c>
      <c r="G155">
        <v>1074</v>
      </c>
      <c r="H155">
        <v>3</v>
      </c>
      <c r="I155" t="s">
        <v>484</v>
      </c>
      <c r="J155" t="s">
        <v>485</v>
      </c>
      <c r="K155" t="s">
        <v>486</v>
      </c>
      <c r="L155">
        <v>1348</v>
      </c>
      <c r="N155">
        <v>1009</v>
      </c>
      <c r="O155" t="s">
        <v>281</v>
      </c>
      <c r="P155" t="s">
        <v>281</v>
      </c>
      <c r="Q155">
        <v>1000</v>
      </c>
      <c r="W155">
        <v>0</v>
      </c>
      <c r="X155">
        <v>-1437311464</v>
      </c>
      <c r="Y155">
        <f t="shared" si="77"/>
        <v>1.1E-4</v>
      </c>
      <c r="AA155">
        <v>152568.54</v>
      </c>
      <c r="AB155">
        <v>0</v>
      </c>
      <c r="AC155">
        <v>0</v>
      </c>
      <c r="AD155">
        <v>0</v>
      </c>
      <c r="AE155">
        <v>10651.81</v>
      </c>
      <c r="AF155">
        <v>0</v>
      </c>
      <c r="AG155">
        <v>0</v>
      </c>
      <c r="AH155">
        <v>0</v>
      </c>
      <c r="AI155">
        <v>13.25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1.1E-4</v>
      </c>
      <c r="AU155" t="s">
        <v>3</v>
      </c>
      <c r="AV155">
        <v>0</v>
      </c>
      <c r="AW155">
        <v>2</v>
      </c>
      <c r="AX155">
        <v>59538790</v>
      </c>
      <c r="AY155">
        <v>1</v>
      </c>
      <c r="AZ155">
        <v>0</v>
      </c>
      <c r="BA155">
        <v>174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ROUND(Y155*Source!I141,9)</f>
        <v>2.6400000000000001E-5</v>
      </c>
      <c r="CY155">
        <f t="shared" ref="CY155:CY162" si="84">AA155</f>
        <v>152568.54</v>
      </c>
      <c r="CZ155">
        <f t="shared" ref="CZ155:CZ162" si="85">AE155</f>
        <v>10651.81</v>
      </c>
      <c r="DA155">
        <f t="shared" ref="DA155:DA162" si="86">AI155</f>
        <v>13.25</v>
      </c>
      <c r="DB155">
        <f t="shared" si="78"/>
        <v>1.2</v>
      </c>
      <c r="DC155">
        <f t="shared" si="79"/>
        <v>0</v>
      </c>
      <c r="DD155" t="s">
        <v>3</v>
      </c>
      <c r="DE155" t="s">
        <v>3</v>
      </c>
      <c r="DF155">
        <f t="shared" ref="DF155:DF162" si="87">ROUND(ROUND(AE155*AI155,2)*CX155,2)</f>
        <v>3.73</v>
      </c>
      <c r="DG155">
        <f t="shared" ref="DG155:DG176" si="88">ROUND(ROUND(AF155,2)*CX155,2)</f>
        <v>0</v>
      </c>
      <c r="DH155">
        <f t="shared" ref="DH155:DH176" si="89">ROUND(ROUND(AG155,2)*CX155,2)</f>
        <v>0</v>
      </c>
      <c r="DI155">
        <f t="shared" si="74"/>
        <v>0</v>
      </c>
      <c r="DJ155">
        <f t="shared" ref="DJ155:DJ162" si="90">DF155</f>
        <v>3.73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ROW(Source!A141)</f>
        <v>141</v>
      </c>
      <c r="B156">
        <v>59537987</v>
      </c>
      <c r="C156">
        <v>59538758</v>
      </c>
      <c r="D156">
        <v>52735634</v>
      </c>
      <c r="E156">
        <v>1</v>
      </c>
      <c r="F156">
        <v>1</v>
      </c>
      <c r="G156">
        <v>1074</v>
      </c>
      <c r="H156">
        <v>3</v>
      </c>
      <c r="I156" t="s">
        <v>487</v>
      </c>
      <c r="J156" t="s">
        <v>488</v>
      </c>
      <c r="K156" t="s">
        <v>489</v>
      </c>
      <c r="L156">
        <v>1348</v>
      </c>
      <c r="N156">
        <v>1009</v>
      </c>
      <c r="O156" t="s">
        <v>281</v>
      </c>
      <c r="P156" t="s">
        <v>281</v>
      </c>
      <c r="Q156">
        <v>1000</v>
      </c>
      <c r="W156">
        <v>0</v>
      </c>
      <c r="X156">
        <v>-112298422</v>
      </c>
      <c r="Y156">
        <f t="shared" si="77"/>
        <v>7.2000000000000005E-4</v>
      </c>
      <c r="AA156">
        <v>83977.62</v>
      </c>
      <c r="AB156">
        <v>0</v>
      </c>
      <c r="AC156">
        <v>0</v>
      </c>
      <c r="AD156">
        <v>0</v>
      </c>
      <c r="AE156">
        <v>11242.42</v>
      </c>
      <c r="AF156">
        <v>0</v>
      </c>
      <c r="AG156">
        <v>0</v>
      </c>
      <c r="AH156">
        <v>0</v>
      </c>
      <c r="AI156">
        <v>6.91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7.2000000000000005E-4</v>
      </c>
      <c r="AU156" t="s">
        <v>3</v>
      </c>
      <c r="AV156">
        <v>0</v>
      </c>
      <c r="AW156">
        <v>2</v>
      </c>
      <c r="AX156">
        <v>59538791</v>
      </c>
      <c r="AY156">
        <v>1</v>
      </c>
      <c r="AZ156">
        <v>0</v>
      </c>
      <c r="BA156">
        <v>175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ROUND(Y156*Source!I141,9)</f>
        <v>1.728E-4</v>
      </c>
      <c r="CY156">
        <f t="shared" si="84"/>
        <v>83977.62</v>
      </c>
      <c r="CZ156">
        <f t="shared" si="85"/>
        <v>11242.42</v>
      </c>
      <c r="DA156">
        <f t="shared" si="86"/>
        <v>6.91</v>
      </c>
      <c r="DB156">
        <f t="shared" si="78"/>
        <v>8.1</v>
      </c>
      <c r="DC156">
        <f t="shared" si="79"/>
        <v>0</v>
      </c>
      <c r="DD156" t="s">
        <v>3</v>
      </c>
      <c r="DE156" t="s">
        <v>3</v>
      </c>
      <c r="DF156">
        <f t="shared" si="87"/>
        <v>13.42</v>
      </c>
      <c r="DG156">
        <f t="shared" si="88"/>
        <v>0</v>
      </c>
      <c r="DH156">
        <f t="shared" si="89"/>
        <v>0</v>
      </c>
      <c r="DI156">
        <f t="shared" si="74"/>
        <v>0</v>
      </c>
      <c r="DJ156">
        <f t="shared" si="90"/>
        <v>13.42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ROW(Source!A141)</f>
        <v>141</v>
      </c>
      <c r="B157">
        <v>59537987</v>
      </c>
      <c r="C157">
        <v>59538758</v>
      </c>
      <c r="D157">
        <v>52742145</v>
      </c>
      <c r="E157">
        <v>1</v>
      </c>
      <c r="F157">
        <v>1</v>
      </c>
      <c r="G157">
        <v>1074</v>
      </c>
      <c r="H157">
        <v>3</v>
      </c>
      <c r="I157" t="s">
        <v>490</v>
      </c>
      <c r="J157" t="s">
        <v>491</v>
      </c>
      <c r="K157" t="s">
        <v>492</v>
      </c>
      <c r="L157">
        <v>1346</v>
      </c>
      <c r="N157">
        <v>1009</v>
      </c>
      <c r="O157" t="s">
        <v>165</v>
      </c>
      <c r="P157" t="s">
        <v>165</v>
      </c>
      <c r="Q157">
        <v>1</v>
      </c>
      <c r="W157">
        <v>0</v>
      </c>
      <c r="X157">
        <v>-1529041202</v>
      </c>
      <c r="Y157">
        <f t="shared" si="77"/>
        <v>0.62</v>
      </c>
      <c r="AA157">
        <v>211.96</v>
      </c>
      <c r="AB157">
        <v>0</v>
      </c>
      <c r="AC157">
        <v>0</v>
      </c>
      <c r="AD157">
        <v>0</v>
      </c>
      <c r="AE157">
        <v>25.8</v>
      </c>
      <c r="AF157">
        <v>0</v>
      </c>
      <c r="AG157">
        <v>0</v>
      </c>
      <c r="AH157">
        <v>0</v>
      </c>
      <c r="AI157">
        <v>7.6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0.62</v>
      </c>
      <c r="AU157" t="s">
        <v>3</v>
      </c>
      <c r="AV157">
        <v>0</v>
      </c>
      <c r="AW157">
        <v>2</v>
      </c>
      <c r="AX157">
        <v>59538792</v>
      </c>
      <c r="AY157">
        <v>1</v>
      </c>
      <c r="AZ157">
        <v>0</v>
      </c>
      <c r="BA157">
        <v>176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ROUND(Y157*Source!I141,9)</f>
        <v>0.14879999999999999</v>
      </c>
      <c r="CY157">
        <f t="shared" si="84"/>
        <v>211.96</v>
      </c>
      <c r="CZ157">
        <f t="shared" si="85"/>
        <v>25.8</v>
      </c>
      <c r="DA157">
        <f t="shared" si="86"/>
        <v>7.6</v>
      </c>
      <c r="DB157">
        <f t="shared" si="78"/>
        <v>16</v>
      </c>
      <c r="DC157">
        <f t="shared" si="79"/>
        <v>0</v>
      </c>
      <c r="DD157" t="s">
        <v>3</v>
      </c>
      <c r="DE157" t="s">
        <v>3</v>
      </c>
      <c r="DF157">
        <f t="shared" si="87"/>
        <v>29.18</v>
      </c>
      <c r="DG157">
        <f t="shared" si="88"/>
        <v>0</v>
      </c>
      <c r="DH157">
        <f t="shared" si="89"/>
        <v>0</v>
      </c>
      <c r="DI157">
        <f t="shared" si="74"/>
        <v>0</v>
      </c>
      <c r="DJ157">
        <f t="shared" si="90"/>
        <v>29.18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ROW(Source!A141)</f>
        <v>141</v>
      </c>
      <c r="B158">
        <v>59537987</v>
      </c>
      <c r="C158">
        <v>59538758</v>
      </c>
      <c r="D158">
        <v>52735913</v>
      </c>
      <c r="E158">
        <v>1</v>
      </c>
      <c r="F158">
        <v>1</v>
      </c>
      <c r="G158">
        <v>1074</v>
      </c>
      <c r="H158">
        <v>3</v>
      </c>
      <c r="I158" t="s">
        <v>493</v>
      </c>
      <c r="J158" t="s">
        <v>494</v>
      </c>
      <c r="K158" t="s">
        <v>495</v>
      </c>
      <c r="L158">
        <v>1348</v>
      </c>
      <c r="N158">
        <v>1009</v>
      </c>
      <c r="O158" t="s">
        <v>281</v>
      </c>
      <c r="P158" t="s">
        <v>281</v>
      </c>
      <c r="Q158">
        <v>1000</v>
      </c>
      <c r="W158">
        <v>0</v>
      </c>
      <c r="X158">
        <v>-1495278284</v>
      </c>
      <c r="Y158">
        <f t="shared" si="77"/>
        <v>2.5000000000000001E-4</v>
      </c>
      <c r="AA158">
        <v>1617949.24</v>
      </c>
      <c r="AB158">
        <v>0</v>
      </c>
      <c r="AC158">
        <v>0</v>
      </c>
      <c r="AD158">
        <v>0</v>
      </c>
      <c r="AE158">
        <v>60966</v>
      </c>
      <c r="AF158">
        <v>0</v>
      </c>
      <c r="AG158">
        <v>0</v>
      </c>
      <c r="AH158">
        <v>0</v>
      </c>
      <c r="AI158">
        <v>24.55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2.5000000000000001E-4</v>
      </c>
      <c r="AU158" t="s">
        <v>3</v>
      </c>
      <c r="AV158">
        <v>0</v>
      </c>
      <c r="AW158">
        <v>2</v>
      </c>
      <c r="AX158">
        <v>59538793</v>
      </c>
      <c r="AY158">
        <v>1</v>
      </c>
      <c r="AZ158">
        <v>0</v>
      </c>
      <c r="BA158">
        <v>177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ROUND(Y158*Source!I141,9)</f>
        <v>6.0000000000000002E-5</v>
      </c>
      <c r="CY158">
        <f t="shared" si="84"/>
        <v>1617949.24</v>
      </c>
      <c r="CZ158">
        <f t="shared" si="85"/>
        <v>60966</v>
      </c>
      <c r="DA158">
        <f t="shared" si="86"/>
        <v>24.55</v>
      </c>
      <c r="DB158">
        <f t="shared" si="78"/>
        <v>15.2</v>
      </c>
      <c r="DC158">
        <f t="shared" si="79"/>
        <v>0</v>
      </c>
      <c r="DD158" t="s">
        <v>3</v>
      </c>
      <c r="DE158" t="s">
        <v>3</v>
      </c>
      <c r="DF158">
        <f t="shared" si="87"/>
        <v>89.8</v>
      </c>
      <c r="DG158">
        <f t="shared" si="88"/>
        <v>0</v>
      </c>
      <c r="DH158">
        <f t="shared" si="89"/>
        <v>0</v>
      </c>
      <c r="DI158">
        <f t="shared" si="74"/>
        <v>0</v>
      </c>
      <c r="DJ158">
        <f t="shared" si="90"/>
        <v>89.8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ROW(Source!A141)</f>
        <v>141</v>
      </c>
      <c r="B159">
        <v>59537987</v>
      </c>
      <c r="C159">
        <v>59538758</v>
      </c>
      <c r="D159">
        <v>52735936</v>
      </c>
      <c r="E159">
        <v>1</v>
      </c>
      <c r="F159">
        <v>1</v>
      </c>
      <c r="G159">
        <v>1074</v>
      </c>
      <c r="H159">
        <v>3</v>
      </c>
      <c r="I159" t="s">
        <v>496</v>
      </c>
      <c r="J159" t="s">
        <v>497</v>
      </c>
      <c r="K159" t="s">
        <v>498</v>
      </c>
      <c r="L159">
        <v>1348</v>
      </c>
      <c r="N159">
        <v>1009</v>
      </c>
      <c r="O159" t="s">
        <v>281</v>
      </c>
      <c r="P159" t="s">
        <v>281</v>
      </c>
      <c r="Q159">
        <v>1000</v>
      </c>
      <c r="W159">
        <v>0</v>
      </c>
      <c r="X159">
        <v>186625698</v>
      </c>
      <c r="Y159">
        <f t="shared" si="77"/>
        <v>1E-4</v>
      </c>
      <c r="AA159">
        <v>91554.57</v>
      </c>
      <c r="AB159">
        <v>0</v>
      </c>
      <c r="AC159">
        <v>0</v>
      </c>
      <c r="AD159">
        <v>0</v>
      </c>
      <c r="AE159">
        <v>7982.5</v>
      </c>
      <c r="AF159">
        <v>0</v>
      </c>
      <c r="AG159">
        <v>0</v>
      </c>
      <c r="AH159">
        <v>0</v>
      </c>
      <c r="AI159">
        <v>10.61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1E-4</v>
      </c>
      <c r="AU159" t="s">
        <v>3</v>
      </c>
      <c r="AV159">
        <v>0</v>
      </c>
      <c r="AW159">
        <v>2</v>
      </c>
      <c r="AX159">
        <v>59538794</v>
      </c>
      <c r="AY159">
        <v>1</v>
      </c>
      <c r="AZ159">
        <v>0</v>
      </c>
      <c r="BA159">
        <v>178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ROUND(Y159*Source!I141,9)</f>
        <v>2.4000000000000001E-5</v>
      </c>
      <c r="CY159">
        <f t="shared" si="84"/>
        <v>91554.57</v>
      </c>
      <c r="CZ159">
        <f t="shared" si="85"/>
        <v>7982.5</v>
      </c>
      <c r="DA159">
        <f t="shared" si="86"/>
        <v>10.61</v>
      </c>
      <c r="DB159">
        <f t="shared" si="78"/>
        <v>0.8</v>
      </c>
      <c r="DC159">
        <f t="shared" si="79"/>
        <v>0</v>
      </c>
      <c r="DD159" t="s">
        <v>3</v>
      </c>
      <c r="DE159" t="s">
        <v>3</v>
      </c>
      <c r="DF159">
        <f t="shared" si="87"/>
        <v>2.0299999999999998</v>
      </c>
      <c r="DG159">
        <f t="shared" si="88"/>
        <v>0</v>
      </c>
      <c r="DH159">
        <f t="shared" si="89"/>
        <v>0</v>
      </c>
      <c r="DI159">
        <f t="shared" si="74"/>
        <v>0</v>
      </c>
      <c r="DJ159">
        <f t="shared" si="90"/>
        <v>2.0299999999999998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ROW(Source!A141)</f>
        <v>141</v>
      </c>
      <c r="B160">
        <v>59537987</v>
      </c>
      <c r="C160">
        <v>59538758</v>
      </c>
      <c r="D160">
        <v>52753049</v>
      </c>
      <c r="E160">
        <v>1</v>
      </c>
      <c r="F160">
        <v>1</v>
      </c>
      <c r="G160">
        <v>1074</v>
      </c>
      <c r="H160">
        <v>3</v>
      </c>
      <c r="I160" t="s">
        <v>475</v>
      </c>
      <c r="J160" t="s">
        <v>476</v>
      </c>
      <c r="K160" t="s">
        <v>477</v>
      </c>
      <c r="L160">
        <v>1356</v>
      </c>
      <c r="N160">
        <v>1010</v>
      </c>
      <c r="O160" t="s">
        <v>150</v>
      </c>
      <c r="P160" t="s">
        <v>150</v>
      </c>
      <c r="Q160">
        <v>1000</v>
      </c>
      <c r="W160">
        <v>0</v>
      </c>
      <c r="X160">
        <v>-459038352</v>
      </c>
      <c r="Y160">
        <f t="shared" si="77"/>
        <v>0.01</v>
      </c>
      <c r="AA160">
        <v>1573.16</v>
      </c>
      <c r="AB160">
        <v>0</v>
      </c>
      <c r="AC160">
        <v>0</v>
      </c>
      <c r="AD160">
        <v>0</v>
      </c>
      <c r="AE160">
        <v>226.68</v>
      </c>
      <c r="AF160">
        <v>0</v>
      </c>
      <c r="AG160">
        <v>0</v>
      </c>
      <c r="AH160">
        <v>0</v>
      </c>
      <c r="AI160">
        <v>6.42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0.01</v>
      </c>
      <c r="AU160" t="s">
        <v>3</v>
      </c>
      <c r="AV160">
        <v>0</v>
      </c>
      <c r="AW160">
        <v>2</v>
      </c>
      <c r="AX160">
        <v>59538795</v>
      </c>
      <c r="AY160">
        <v>1</v>
      </c>
      <c r="AZ160">
        <v>0</v>
      </c>
      <c r="BA160">
        <v>179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ROUND(Y160*Source!I141,9)</f>
        <v>2.3999999999999998E-3</v>
      </c>
      <c r="CY160">
        <f t="shared" si="84"/>
        <v>1573.16</v>
      </c>
      <c r="CZ160">
        <f t="shared" si="85"/>
        <v>226.68</v>
      </c>
      <c r="DA160">
        <f t="shared" si="86"/>
        <v>6.42</v>
      </c>
      <c r="DB160">
        <f t="shared" si="78"/>
        <v>2.2999999999999998</v>
      </c>
      <c r="DC160">
        <f t="shared" si="79"/>
        <v>0</v>
      </c>
      <c r="DD160" t="s">
        <v>3</v>
      </c>
      <c r="DE160" t="s">
        <v>3</v>
      </c>
      <c r="DF160">
        <f t="shared" si="87"/>
        <v>3.49</v>
      </c>
      <c r="DG160">
        <f t="shared" si="88"/>
        <v>0</v>
      </c>
      <c r="DH160">
        <f t="shared" si="89"/>
        <v>0</v>
      </c>
      <c r="DI160">
        <f t="shared" si="74"/>
        <v>0</v>
      </c>
      <c r="DJ160">
        <f t="shared" si="90"/>
        <v>3.49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ROW(Source!A141)</f>
        <v>141</v>
      </c>
      <c r="B161">
        <v>59537987</v>
      </c>
      <c r="C161">
        <v>59538758</v>
      </c>
      <c r="D161">
        <v>52752710</v>
      </c>
      <c r="E161">
        <v>1</v>
      </c>
      <c r="F161">
        <v>1</v>
      </c>
      <c r="G161">
        <v>1074</v>
      </c>
      <c r="H161">
        <v>3</v>
      </c>
      <c r="I161" t="s">
        <v>499</v>
      </c>
      <c r="J161" t="s">
        <v>500</v>
      </c>
      <c r="K161" t="s">
        <v>501</v>
      </c>
      <c r="L161">
        <v>1301</v>
      </c>
      <c r="N161">
        <v>1003</v>
      </c>
      <c r="O161" t="s">
        <v>254</v>
      </c>
      <c r="P161" t="s">
        <v>254</v>
      </c>
      <c r="Q161">
        <v>1</v>
      </c>
      <c r="W161">
        <v>0</v>
      </c>
      <c r="X161">
        <v>441798415</v>
      </c>
      <c r="Y161">
        <f t="shared" si="77"/>
        <v>2.4500000000000002</v>
      </c>
      <c r="AA161">
        <v>5.0999999999999996</v>
      </c>
      <c r="AB161">
        <v>0</v>
      </c>
      <c r="AC161">
        <v>0</v>
      </c>
      <c r="AD161">
        <v>0</v>
      </c>
      <c r="AE161">
        <v>0.7</v>
      </c>
      <c r="AF161">
        <v>0</v>
      </c>
      <c r="AG161">
        <v>0</v>
      </c>
      <c r="AH161">
        <v>0</v>
      </c>
      <c r="AI161">
        <v>6.74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2.4500000000000002</v>
      </c>
      <c r="AU161" t="s">
        <v>3</v>
      </c>
      <c r="AV161">
        <v>0</v>
      </c>
      <c r="AW161">
        <v>2</v>
      </c>
      <c r="AX161">
        <v>59538796</v>
      </c>
      <c r="AY161">
        <v>1</v>
      </c>
      <c r="AZ161">
        <v>0</v>
      </c>
      <c r="BA161">
        <v>180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ROUND(Y161*Source!I141,9)</f>
        <v>0.58799999999999997</v>
      </c>
      <c r="CY161">
        <f t="shared" si="84"/>
        <v>5.0999999999999996</v>
      </c>
      <c r="CZ161">
        <f t="shared" si="85"/>
        <v>0.7</v>
      </c>
      <c r="DA161">
        <f t="shared" si="86"/>
        <v>6.74</v>
      </c>
      <c r="DB161">
        <f t="shared" si="78"/>
        <v>1.7</v>
      </c>
      <c r="DC161">
        <f t="shared" si="79"/>
        <v>0</v>
      </c>
      <c r="DD161" t="s">
        <v>3</v>
      </c>
      <c r="DE161" t="s">
        <v>3</v>
      </c>
      <c r="DF161">
        <f t="shared" si="87"/>
        <v>2.78</v>
      </c>
      <c r="DG161">
        <f t="shared" si="88"/>
        <v>0</v>
      </c>
      <c r="DH161">
        <f t="shared" si="89"/>
        <v>0</v>
      </c>
      <c r="DI161">
        <f t="shared" si="74"/>
        <v>0</v>
      </c>
      <c r="DJ161">
        <f t="shared" si="90"/>
        <v>2.78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ROW(Source!A141)</f>
        <v>141</v>
      </c>
      <c r="B162">
        <v>59537987</v>
      </c>
      <c r="C162">
        <v>59538758</v>
      </c>
      <c r="D162">
        <v>52752712</v>
      </c>
      <c r="E162">
        <v>1</v>
      </c>
      <c r="F162">
        <v>1</v>
      </c>
      <c r="G162">
        <v>1074</v>
      </c>
      <c r="H162">
        <v>3</v>
      </c>
      <c r="I162" t="s">
        <v>502</v>
      </c>
      <c r="J162" t="s">
        <v>503</v>
      </c>
      <c r="K162" t="s">
        <v>504</v>
      </c>
      <c r="L162">
        <v>1356</v>
      </c>
      <c r="N162">
        <v>1010</v>
      </c>
      <c r="O162" t="s">
        <v>150</v>
      </c>
      <c r="P162" t="s">
        <v>150</v>
      </c>
      <c r="Q162">
        <v>1000</v>
      </c>
      <c r="W162">
        <v>0</v>
      </c>
      <c r="X162">
        <v>1017539547</v>
      </c>
      <c r="Y162">
        <f t="shared" si="77"/>
        <v>2.0799999999999999E-2</v>
      </c>
      <c r="AA162">
        <v>229.8</v>
      </c>
      <c r="AB162">
        <v>0</v>
      </c>
      <c r="AC162">
        <v>0</v>
      </c>
      <c r="AD162">
        <v>0</v>
      </c>
      <c r="AE162">
        <v>6.44</v>
      </c>
      <c r="AF162">
        <v>0</v>
      </c>
      <c r="AG162">
        <v>0</v>
      </c>
      <c r="AH162">
        <v>0</v>
      </c>
      <c r="AI162">
        <v>33.01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2.0799999999999999E-2</v>
      </c>
      <c r="AU162" t="s">
        <v>3</v>
      </c>
      <c r="AV162">
        <v>0</v>
      </c>
      <c r="AW162">
        <v>2</v>
      </c>
      <c r="AX162">
        <v>59538797</v>
      </c>
      <c r="AY162">
        <v>1</v>
      </c>
      <c r="AZ162">
        <v>0</v>
      </c>
      <c r="BA162">
        <v>181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ROUND(Y162*Source!I141,9)</f>
        <v>4.9919999999999999E-3</v>
      </c>
      <c r="CY162">
        <f t="shared" si="84"/>
        <v>229.8</v>
      </c>
      <c r="CZ162">
        <f t="shared" si="85"/>
        <v>6.44</v>
      </c>
      <c r="DA162">
        <f t="shared" si="86"/>
        <v>33.01</v>
      </c>
      <c r="DB162">
        <f t="shared" si="78"/>
        <v>0.1</v>
      </c>
      <c r="DC162">
        <f t="shared" si="79"/>
        <v>0</v>
      </c>
      <c r="DD162" t="s">
        <v>3</v>
      </c>
      <c r="DE162" t="s">
        <v>3</v>
      </c>
      <c r="DF162">
        <f t="shared" si="87"/>
        <v>1.06</v>
      </c>
      <c r="DG162">
        <f t="shared" si="88"/>
        <v>0</v>
      </c>
      <c r="DH162">
        <f t="shared" si="89"/>
        <v>0</v>
      </c>
      <c r="DI162">
        <f t="shared" si="74"/>
        <v>0</v>
      </c>
      <c r="DJ162">
        <f t="shared" si="90"/>
        <v>1.06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ROW(Source!A142)</f>
        <v>142</v>
      </c>
      <c r="B163">
        <v>59537989</v>
      </c>
      <c r="C163">
        <v>59538801</v>
      </c>
      <c r="D163">
        <v>52689274</v>
      </c>
      <c r="E163">
        <v>1074</v>
      </c>
      <c r="F163">
        <v>1</v>
      </c>
      <c r="G163">
        <v>1074</v>
      </c>
      <c r="H163">
        <v>1</v>
      </c>
      <c r="I163" t="s">
        <v>385</v>
      </c>
      <c r="J163" t="s">
        <v>3</v>
      </c>
      <c r="K163" t="s">
        <v>386</v>
      </c>
      <c r="L163">
        <v>1191</v>
      </c>
      <c r="N163">
        <v>1013</v>
      </c>
      <c r="O163" t="s">
        <v>387</v>
      </c>
      <c r="P163" t="s">
        <v>387</v>
      </c>
      <c r="Q163">
        <v>1</v>
      </c>
      <c r="W163">
        <v>0</v>
      </c>
      <c r="X163">
        <v>476480486</v>
      </c>
      <c r="Y163">
        <f t="shared" si="77"/>
        <v>28.4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3</v>
      </c>
      <c r="AT163">
        <v>28.4</v>
      </c>
      <c r="AU163" t="s">
        <v>3</v>
      </c>
      <c r="AV163">
        <v>1</v>
      </c>
      <c r="AW163">
        <v>2</v>
      </c>
      <c r="AX163">
        <v>59538805</v>
      </c>
      <c r="AY163">
        <v>1</v>
      </c>
      <c r="AZ163">
        <v>0</v>
      </c>
      <c r="BA163">
        <v>185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U163">
        <f>ROUND(AT163*Source!I142*AH163*AL163,2)</f>
        <v>0</v>
      </c>
      <c r="CV163">
        <f>ROUND(Y163*Source!I142,9)</f>
        <v>5.1120000000000001</v>
      </c>
      <c r="CW163">
        <v>0</v>
      </c>
      <c r="CX163">
        <f>ROUND(Y163*Source!I142,9)</f>
        <v>5.1120000000000001</v>
      </c>
      <c r="CY163">
        <f>AD163</f>
        <v>0</v>
      </c>
      <c r="CZ163">
        <f>AH163</f>
        <v>0</v>
      </c>
      <c r="DA163">
        <f>AL163</f>
        <v>1</v>
      </c>
      <c r="DB163">
        <f t="shared" si="78"/>
        <v>0</v>
      </c>
      <c r="DC163">
        <f t="shared" si="79"/>
        <v>0</v>
      </c>
      <c r="DD163" t="s">
        <v>3</v>
      </c>
      <c r="DE163" t="s">
        <v>3</v>
      </c>
      <c r="DF163">
        <f t="shared" ref="DF163:DF179" si="91">ROUND(ROUND(AE163,2)*CX163,2)</f>
        <v>0</v>
      </c>
      <c r="DG163">
        <f t="shared" si="88"/>
        <v>0</v>
      </c>
      <c r="DH163">
        <f t="shared" si="89"/>
        <v>0</v>
      </c>
      <c r="DI163">
        <f t="shared" si="74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ROW(Source!A143)</f>
        <v>143</v>
      </c>
      <c r="B164">
        <v>59537987</v>
      </c>
      <c r="C164">
        <v>59538801</v>
      </c>
      <c r="D164">
        <v>52689274</v>
      </c>
      <c r="E164">
        <v>1074</v>
      </c>
      <c r="F164">
        <v>1</v>
      </c>
      <c r="G164">
        <v>1074</v>
      </c>
      <c r="H164">
        <v>1</v>
      </c>
      <c r="I164" t="s">
        <v>385</v>
      </c>
      <c r="J164" t="s">
        <v>3</v>
      </c>
      <c r="K164" t="s">
        <v>386</v>
      </c>
      <c r="L164">
        <v>1191</v>
      </c>
      <c r="N164">
        <v>1013</v>
      </c>
      <c r="O164" t="s">
        <v>387</v>
      </c>
      <c r="P164" t="s">
        <v>387</v>
      </c>
      <c r="Q164">
        <v>1</v>
      </c>
      <c r="W164">
        <v>0</v>
      </c>
      <c r="X164">
        <v>476480486</v>
      </c>
      <c r="Y164">
        <f t="shared" si="77"/>
        <v>28.4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3</v>
      </c>
      <c r="AT164">
        <v>28.4</v>
      </c>
      <c r="AU164" t="s">
        <v>3</v>
      </c>
      <c r="AV164">
        <v>1</v>
      </c>
      <c r="AW164">
        <v>2</v>
      </c>
      <c r="AX164">
        <v>59538805</v>
      </c>
      <c r="AY164">
        <v>1</v>
      </c>
      <c r="AZ164">
        <v>0</v>
      </c>
      <c r="BA164">
        <v>187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U164">
        <f>ROUND(AT164*Source!I143*AH164*AL164,2)</f>
        <v>0</v>
      </c>
      <c r="CV164">
        <f>ROUND(Y164*Source!I143,9)</f>
        <v>5.1120000000000001</v>
      </c>
      <c r="CW164">
        <v>0</v>
      </c>
      <c r="CX164">
        <f>ROUND(Y164*Source!I143,9)</f>
        <v>5.1120000000000001</v>
      </c>
      <c r="CY164">
        <f>AD164</f>
        <v>0</v>
      </c>
      <c r="CZ164">
        <f>AH164</f>
        <v>0</v>
      </c>
      <c r="DA164">
        <f>AL164</f>
        <v>1</v>
      </c>
      <c r="DB164">
        <f t="shared" si="78"/>
        <v>0</v>
      </c>
      <c r="DC164">
        <f t="shared" si="79"/>
        <v>0</v>
      </c>
      <c r="DD164" t="s">
        <v>3</v>
      </c>
      <c r="DE164" t="s">
        <v>3</v>
      </c>
      <c r="DF164">
        <f t="shared" si="91"/>
        <v>0</v>
      </c>
      <c r="DG164">
        <f t="shared" si="88"/>
        <v>0</v>
      </c>
      <c r="DH164">
        <f t="shared" si="89"/>
        <v>0</v>
      </c>
      <c r="DI164">
        <f t="shared" si="74"/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ROW(Source!A144)</f>
        <v>144</v>
      </c>
      <c r="B165">
        <v>59537989</v>
      </c>
      <c r="C165">
        <v>59538807</v>
      </c>
      <c r="D165">
        <v>52689274</v>
      </c>
      <c r="E165">
        <v>1074</v>
      </c>
      <c r="F165">
        <v>1</v>
      </c>
      <c r="G165">
        <v>1074</v>
      </c>
      <c r="H165">
        <v>1</v>
      </c>
      <c r="I165" t="s">
        <v>385</v>
      </c>
      <c r="J165" t="s">
        <v>3</v>
      </c>
      <c r="K165" t="s">
        <v>386</v>
      </c>
      <c r="L165">
        <v>1191</v>
      </c>
      <c r="N165">
        <v>1013</v>
      </c>
      <c r="O165" t="s">
        <v>387</v>
      </c>
      <c r="P165" t="s">
        <v>387</v>
      </c>
      <c r="Q165">
        <v>1</v>
      </c>
      <c r="W165">
        <v>0</v>
      </c>
      <c r="X165">
        <v>476480486</v>
      </c>
      <c r="Y165">
        <f t="shared" si="77"/>
        <v>7.14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7.14</v>
      </c>
      <c r="AU165" t="s">
        <v>3</v>
      </c>
      <c r="AV165">
        <v>1</v>
      </c>
      <c r="AW165">
        <v>2</v>
      </c>
      <c r="AX165">
        <v>59538832</v>
      </c>
      <c r="AY165">
        <v>1</v>
      </c>
      <c r="AZ165">
        <v>0</v>
      </c>
      <c r="BA165">
        <v>189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U165">
        <f>ROUND(AT165*Source!I144*AH165*AL165,2)</f>
        <v>0</v>
      </c>
      <c r="CV165">
        <f>ROUND(Y165*Source!I144,9)</f>
        <v>6.5688000000000004</v>
      </c>
      <c r="CW165">
        <v>0</v>
      </c>
      <c r="CX165">
        <f>ROUND(Y165*Source!I144,9)</f>
        <v>6.5688000000000004</v>
      </c>
      <c r="CY165">
        <f>AD165</f>
        <v>0</v>
      </c>
      <c r="CZ165">
        <f>AH165</f>
        <v>0</v>
      </c>
      <c r="DA165">
        <f>AL165</f>
        <v>1</v>
      </c>
      <c r="DB165">
        <f t="shared" si="78"/>
        <v>0</v>
      </c>
      <c r="DC165">
        <f t="shared" si="79"/>
        <v>0</v>
      </c>
      <c r="DD165" t="s">
        <v>3</v>
      </c>
      <c r="DE165" t="s">
        <v>3</v>
      </c>
      <c r="DF165">
        <f t="shared" si="91"/>
        <v>0</v>
      </c>
      <c r="DG165">
        <f t="shared" si="88"/>
        <v>0</v>
      </c>
      <c r="DH165">
        <f t="shared" si="89"/>
        <v>0</v>
      </c>
      <c r="DI165">
        <f t="shared" si="74"/>
        <v>0</v>
      </c>
      <c r="DJ165">
        <f>DI165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ROW(Source!A144)</f>
        <v>144</v>
      </c>
      <c r="B166">
        <v>59537989</v>
      </c>
      <c r="C166">
        <v>59538807</v>
      </c>
      <c r="D166">
        <v>52765882</v>
      </c>
      <c r="E166">
        <v>1</v>
      </c>
      <c r="F166">
        <v>1</v>
      </c>
      <c r="G166">
        <v>1074</v>
      </c>
      <c r="H166">
        <v>2</v>
      </c>
      <c r="I166" t="s">
        <v>424</v>
      </c>
      <c r="J166" t="s">
        <v>425</v>
      </c>
      <c r="K166" t="s">
        <v>426</v>
      </c>
      <c r="L166">
        <v>1368</v>
      </c>
      <c r="N166">
        <v>1011</v>
      </c>
      <c r="O166" t="s">
        <v>239</v>
      </c>
      <c r="P166" t="s">
        <v>239</v>
      </c>
      <c r="Q166">
        <v>1</v>
      </c>
      <c r="W166">
        <v>0</v>
      </c>
      <c r="X166">
        <v>-1054899212</v>
      </c>
      <c r="Y166">
        <f t="shared" si="77"/>
        <v>0.49</v>
      </c>
      <c r="AA166">
        <v>0</v>
      </c>
      <c r="AB166">
        <v>83.1</v>
      </c>
      <c r="AC166">
        <v>12.62</v>
      </c>
      <c r="AD166">
        <v>0</v>
      </c>
      <c r="AE166">
        <v>0</v>
      </c>
      <c r="AF166">
        <v>83.1</v>
      </c>
      <c r="AG166">
        <v>12.62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0.49</v>
      </c>
      <c r="AU166" t="s">
        <v>3</v>
      </c>
      <c r="AV166">
        <v>0</v>
      </c>
      <c r="AW166">
        <v>2</v>
      </c>
      <c r="AX166">
        <v>59538833</v>
      </c>
      <c r="AY166">
        <v>1</v>
      </c>
      <c r="AZ166">
        <v>0</v>
      </c>
      <c r="BA166">
        <v>190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ROUND(Y166*Source!I144*DO166,9)</f>
        <v>0</v>
      </c>
      <c r="CX166">
        <f>ROUND(Y166*Source!I144,9)</f>
        <v>0.45079999999999998</v>
      </c>
      <c r="CY166">
        <f>AB166</f>
        <v>83.1</v>
      </c>
      <c r="CZ166">
        <f>AF166</f>
        <v>83.1</v>
      </c>
      <c r="DA166">
        <f>AJ166</f>
        <v>1</v>
      </c>
      <c r="DB166">
        <f t="shared" si="78"/>
        <v>40.700000000000003</v>
      </c>
      <c r="DC166">
        <f t="shared" si="79"/>
        <v>6.2</v>
      </c>
      <c r="DD166" t="s">
        <v>3</v>
      </c>
      <c r="DE166" t="s">
        <v>3</v>
      </c>
      <c r="DF166">
        <f t="shared" si="91"/>
        <v>0</v>
      </c>
      <c r="DG166">
        <f t="shared" si="88"/>
        <v>37.46</v>
      </c>
      <c r="DH166">
        <f t="shared" si="89"/>
        <v>5.69</v>
      </c>
      <c r="DI166">
        <f t="shared" si="74"/>
        <v>0</v>
      </c>
      <c r="DJ166">
        <f>DG166</f>
        <v>37.46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ROW(Source!A144)</f>
        <v>144</v>
      </c>
      <c r="B167">
        <v>59537989</v>
      </c>
      <c r="C167">
        <v>59538807</v>
      </c>
      <c r="D167">
        <v>52765216</v>
      </c>
      <c r="E167">
        <v>1</v>
      </c>
      <c r="F167">
        <v>1</v>
      </c>
      <c r="G167">
        <v>1074</v>
      </c>
      <c r="H167">
        <v>2</v>
      </c>
      <c r="I167" t="s">
        <v>505</v>
      </c>
      <c r="J167" t="s">
        <v>506</v>
      </c>
      <c r="K167" t="s">
        <v>507</v>
      </c>
      <c r="L167">
        <v>1368</v>
      </c>
      <c r="N167">
        <v>1011</v>
      </c>
      <c r="O167" t="s">
        <v>239</v>
      </c>
      <c r="P167" t="s">
        <v>239</v>
      </c>
      <c r="Q167">
        <v>1</v>
      </c>
      <c r="W167">
        <v>0</v>
      </c>
      <c r="X167">
        <v>-1815402060</v>
      </c>
      <c r="Y167">
        <f t="shared" si="77"/>
        <v>1.63</v>
      </c>
      <c r="AA167">
        <v>0</v>
      </c>
      <c r="AB167">
        <v>2.27</v>
      </c>
      <c r="AC167">
        <v>0</v>
      </c>
      <c r="AD167">
        <v>0</v>
      </c>
      <c r="AE167">
        <v>0</v>
      </c>
      <c r="AF167">
        <v>2.27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1.63</v>
      </c>
      <c r="AU167" t="s">
        <v>3</v>
      </c>
      <c r="AV167">
        <v>0</v>
      </c>
      <c r="AW167">
        <v>2</v>
      </c>
      <c r="AX167">
        <v>59538834</v>
      </c>
      <c r="AY167">
        <v>1</v>
      </c>
      <c r="AZ167">
        <v>0</v>
      </c>
      <c r="BA167">
        <v>191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ROUND(Y167*Source!I144*DO167,9)</f>
        <v>0</v>
      </c>
      <c r="CX167">
        <f>ROUND(Y167*Source!I144,9)</f>
        <v>1.4996</v>
      </c>
      <c r="CY167">
        <f>AB167</f>
        <v>2.27</v>
      </c>
      <c r="CZ167">
        <f>AF167</f>
        <v>2.27</v>
      </c>
      <c r="DA167">
        <f>AJ167</f>
        <v>1</v>
      </c>
      <c r="DB167">
        <f t="shared" si="78"/>
        <v>3.7</v>
      </c>
      <c r="DC167">
        <f t="shared" si="79"/>
        <v>0</v>
      </c>
      <c r="DD167" t="s">
        <v>3</v>
      </c>
      <c r="DE167" t="s">
        <v>3</v>
      </c>
      <c r="DF167">
        <f t="shared" si="91"/>
        <v>0</v>
      </c>
      <c r="DG167">
        <f t="shared" si="88"/>
        <v>3.4</v>
      </c>
      <c r="DH167">
        <f t="shared" si="89"/>
        <v>0</v>
      </c>
      <c r="DI167">
        <f t="shared" si="74"/>
        <v>0</v>
      </c>
      <c r="DJ167">
        <f>DG167</f>
        <v>3.4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ROW(Source!A144)</f>
        <v>144</v>
      </c>
      <c r="B168">
        <v>59537989</v>
      </c>
      <c r="C168">
        <v>59538807</v>
      </c>
      <c r="D168">
        <v>52765226</v>
      </c>
      <c r="E168">
        <v>1</v>
      </c>
      <c r="F168">
        <v>1</v>
      </c>
      <c r="G168">
        <v>1074</v>
      </c>
      <c r="H168">
        <v>2</v>
      </c>
      <c r="I168" t="s">
        <v>478</v>
      </c>
      <c r="J168" t="s">
        <v>479</v>
      </c>
      <c r="K168" t="s">
        <v>480</v>
      </c>
      <c r="L168">
        <v>1368</v>
      </c>
      <c r="N168">
        <v>1011</v>
      </c>
      <c r="O168" t="s">
        <v>239</v>
      </c>
      <c r="P168" t="s">
        <v>239</v>
      </c>
      <c r="Q168">
        <v>1</v>
      </c>
      <c r="W168">
        <v>0</v>
      </c>
      <c r="X168">
        <v>-1846153325</v>
      </c>
      <c r="Y168">
        <f t="shared" si="77"/>
        <v>1.63</v>
      </c>
      <c r="AA168">
        <v>0</v>
      </c>
      <c r="AB168">
        <v>0.73</v>
      </c>
      <c r="AC168">
        <v>0</v>
      </c>
      <c r="AD168">
        <v>0</v>
      </c>
      <c r="AE168">
        <v>0</v>
      </c>
      <c r="AF168">
        <v>0.73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1.63</v>
      </c>
      <c r="AU168" t="s">
        <v>3</v>
      </c>
      <c r="AV168">
        <v>0</v>
      </c>
      <c r="AW168">
        <v>2</v>
      </c>
      <c r="AX168">
        <v>59538835</v>
      </c>
      <c r="AY168">
        <v>1</v>
      </c>
      <c r="AZ168">
        <v>0</v>
      </c>
      <c r="BA168">
        <v>192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ROUND(Y168*Source!I144*DO168,9)</f>
        <v>0</v>
      </c>
      <c r="CX168">
        <f>ROUND(Y168*Source!I144,9)</f>
        <v>1.4996</v>
      </c>
      <c r="CY168">
        <f>AB168</f>
        <v>0.73</v>
      </c>
      <c r="CZ168">
        <f>AF168</f>
        <v>0.73</v>
      </c>
      <c r="DA168">
        <f>AJ168</f>
        <v>1</v>
      </c>
      <c r="DB168">
        <f t="shared" si="78"/>
        <v>1.2</v>
      </c>
      <c r="DC168">
        <f t="shared" si="79"/>
        <v>0</v>
      </c>
      <c r="DD168" t="s">
        <v>3</v>
      </c>
      <c r="DE168" t="s">
        <v>3</v>
      </c>
      <c r="DF168">
        <f t="shared" si="91"/>
        <v>0</v>
      </c>
      <c r="DG168">
        <f t="shared" si="88"/>
        <v>1.0900000000000001</v>
      </c>
      <c r="DH168">
        <f t="shared" si="89"/>
        <v>0</v>
      </c>
      <c r="DI168">
        <f t="shared" si="74"/>
        <v>0</v>
      </c>
      <c r="DJ168">
        <f>DG168</f>
        <v>1.0900000000000001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ROW(Source!A144)</f>
        <v>144</v>
      </c>
      <c r="B169">
        <v>59537989</v>
      </c>
      <c r="C169">
        <v>59538807</v>
      </c>
      <c r="D169">
        <v>52735634</v>
      </c>
      <c r="E169">
        <v>1</v>
      </c>
      <c r="F169">
        <v>1</v>
      </c>
      <c r="G169">
        <v>1074</v>
      </c>
      <c r="H169">
        <v>3</v>
      </c>
      <c r="I169" t="s">
        <v>487</v>
      </c>
      <c r="J169" t="s">
        <v>488</v>
      </c>
      <c r="K169" t="s">
        <v>489</v>
      </c>
      <c r="L169">
        <v>1348</v>
      </c>
      <c r="N169">
        <v>1009</v>
      </c>
      <c r="O169" t="s">
        <v>281</v>
      </c>
      <c r="P169" t="s">
        <v>281</v>
      </c>
      <c r="Q169">
        <v>1000</v>
      </c>
      <c r="W169">
        <v>0</v>
      </c>
      <c r="X169">
        <v>-112298422</v>
      </c>
      <c r="Y169">
        <f t="shared" si="77"/>
        <v>6.0000000000000002E-5</v>
      </c>
      <c r="AA169">
        <v>11242.42</v>
      </c>
      <c r="AB169">
        <v>0</v>
      </c>
      <c r="AC169">
        <v>0</v>
      </c>
      <c r="AD169">
        <v>0</v>
      </c>
      <c r="AE169">
        <v>11242.42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6.0000000000000002E-5</v>
      </c>
      <c r="AU169" t="s">
        <v>3</v>
      </c>
      <c r="AV169">
        <v>0</v>
      </c>
      <c r="AW169">
        <v>2</v>
      </c>
      <c r="AX169">
        <v>59538836</v>
      </c>
      <c r="AY169">
        <v>1</v>
      </c>
      <c r="AZ169">
        <v>0</v>
      </c>
      <c r="BA169">
        <v>193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ROUND(Y169*Source!I144,9)</f>
        <v>5.52E-5</v>
      </c>
      <c r="CY169">
        <f t="shared" ref="CY169:CY175" si="92">AA169</f>
        <v>11242.42</v>
      </c>
      <c r="CZ169">
        <f t="shared" ref="CZ169:CZ175" si="93">AE169</f>
        <v>11242.42</v>
      </c>
      <c r="DA169">
        <f t="shared" ref="DA169:DA175" si="94">AI169</f>
        <v>1</v>
      </c>
      <c r="DB169">
        <f t="shared" si="78"/>
        <v>0.7</v>
      </c>
      <c r="DC169">
        <f t="shared" si="79"/>
        <v>0</v>
      </c>
      <c r="DD169" t="s">
        <v>3</v>
      </c>
      <c r="DE169" t="s">
        <v>3</v>
      </c>
      <c r="DF169">
        <f t="shared" si="91"/>
        <v>0.62</v>
      </c>
      <c r="DG169">
        <f t="shared" si="88"/>
        <v>0</v>
      </c>
      <c r="DH169">
        <f t="shared" si="89"/>
        <v>0</v>
      </c>
      <c r="DI169">
        <f t="shared" si="74"/>
        <v>0</v>
      </c>
      <c r="DJ169">
        <f t="shared" ref="DJ169:DJ175" si="95">DF169</f>
        <v>0.62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ROW(Source!A144)</f>
        <v>144</v>
      </c>
      <c r="B170">
        <v>59537989</v>
      </c>
      <c r="C170">
        <v>59538807</v>
      </c>
      <c r="D170">
        <v>52742145</v>
      </c>
      <c r="E170">
        <v>1</v>
      </c>
      <c r="F170">
        <v>1</v>
      </c>
      <c r="G170">
        <v>1074</v>
      </c>
      <c r="H170">
        <v>3</v>
      </c>
      <c r="I170" t="s">
        <v>490</v>
      </c>
      <c r="J170" t="s">
        <v>491</v>
      </c>
      <c r="K170" t="s">
        <v>492</v>
      </c>
      <c r="L170">
        <v>1346</v>
      </c>
      <c r="N170">
        <v>1009</v>
      </c>
      <c r="O170" t="s">
        <v>165</v>
      </c>
      <c r="P170" t="s">
        <v>165</v>
      </c>
      <c r="Q170">
        <v>1</v>
      </c>
      <c r="W170">
        <v>0</v>
      </c>
      <c r="X170">
        <v>-1529041202</v>
      </c>
      <c r="Y170">
        <f t="shared" si="77"/>
        <v>0.8</v>
      </c>
      <c r="AA170">
        <v>25.8</v>
      </c>
      <c r="AB170">
        <v>0</v>
      </c>
      <c r="AC170">
        <v>0</v>
      </c>
      <c r="AD170">
        <v>0</v>
      </c>
      <c r="AE170">
        <v>25.8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0.8</v>
      </c>
      <c r="AU170" t="s">
        <v>3</v>
      </c>
      <c r="AV170">
        <v>0</v>
      </c>
      <c r="AW170">
        <v>2</v>
      </c>
      <c r="AX170">
        <v>59538837</v>
      </c>
      <c r="AY170">
        <v>1</v>
      </c>
      <c r="AZ170">
        <v>0</v>
      </c>
      <c r="BA170">
        <v>194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ROUND(Y170*Source!I144,9)</f>
        <v>0.73599999999999999</v>
      </c>
      <c r="CY170">
        <f t="shared" si="92"/>
        <v>25.8</v>
      </c>
      <c r="CZ170">
        <f t="shared" si="93"/>
        <v>25.8</v>
      </c>
      <c r="DA170">
        <f t="shared" si="94"/>
        <v>1</v>
      </c>
      <c r="DB170">
        <f t="shared" si="78"/>
        <v>20.6</v>
      </c>
      <c r="DC170">
        <f t="shared" si="79"/>
        <v>0</v>
      </c>
      <c r="DD170" t="s">
        <v>3</v>
      </c>
      <c r="DE170" t="s">
        <v>3</v>
      </c>
      <c r="DF170">
        <f t="shared" si="91"/>
        <v>18.989999999999998</v>
      </c>
      <c r="DG170">
        <f t="shared" si="88"/>
        <v>0</v>
      </c>
      <c r="DH170">
        <f t="shared" si="89"/>
        <v>0</v>
      </c>
      <c r="DI170">
        <f t="shared" si="74"/>
        <v>0</v>
      </c>
      <c r="DJ170">
        <f t="shared" si="95"/>
        <v>18.989999999999998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ROW(Source!A144)</f>
        <v>144</v>
      </c>
      <c r="B171">
        <v>59537989</v>
      </c>
      <c r="C171">
        <v>59538807</v>
      </c>
      <c r="D171">
        <v>52735913</v>
      </c>
      <c r="E171">
        <v>1</v>
      </c>
      <c r="F171">
        <v>1</v>
      </c>
      <c r="G171">
        <v>1074</v>
      </c>
      <c r="H171">
        <v>3</v>
      </c>
      <c r="I171" t="s">
        <v>493</v>
      </c>
      <c r="J171" t="s">
        <v>494</v>
      </c>
      <c r="K171" t="s">
        <v>495</v>
      </c>
      <c r="L171">
        <v>1348</v>
      </c>
      <c r="N171">
        <v>1009</v>
      </c>
      <c r="O171" t="s">
        <v>281</v>
      </c>
      <c r="P171" t="s">
        <v>281</v>
      </c>
      <c r="Q171">
        <v>1000</v>
      </c>
      <c r="W171">
        <v>0</v>
      </c>
      <c r="X171">
        <v>-1495278284</v>
      </c>
      <c r="Y171">
        <f t="shared" si="77"/>
        <v>5.0000000000000001E-4</v>
      </c>
      <c r="AA171">
        <v>60966</v>
      </c>
      <c r="AB171">
        <v>0</v>
      </c>
      <c r="AC171">
        <v>0</v>
      </c>
      <c r="AD171">
        <v>0</v>
      </c>
      <c r="AE171">
        <v>60966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5.0000000000000001E-4</v>
      </c>
      <c r="AU171" t="s">
        <v>3</v>
      </c>
      <c r="AV171">
        <v>0</v>
      </c>
      <c r="AW171">
        <v>2</v>
      </c>
      <c r="AX171">
        <v>59538838</v>
      </c>
      <c r="AY171">
        <v>1</v>
      </c>
      <c r="AZ171">
        <v>0</v>
      </c>
      <c r="BA171">
        <v>195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ROUND(Y171*Source!I144,9)</f>
        <v>4.6000000000000001E-4</v>
      </c>
      <c r="CY171">
        <f t="shared" si="92"/>
        <v>60966</v>
      </c>
      <c r="CZ171">
        <f t="shared" si="93"/>
        <v>60966</v>
      </c>
      <c r="DA171">
        <f t="shared" si="94"/>
        <v>1</v>
      </c>
      <c r="DB171">
        <f t="shared" si="78"/>
        <v>30.5</v>
      </c>
      <c r="DC171">
        <f t="shared" si="79"/>
        <v>0</v>
      </c>
      <c r="DD171" t="s">
        <v>3</v>
      </c>
      <c r="DE171" t="s">
        <v>3</v>
      </c>
      <c r="DF171">
        <f t="shared" si="91"/>
        <v>28.04</v>
      </c>
      <c r="DG171">
        <f t="shared" si="88"/>
        <v>0</v>
      </c>
      <c r="DH171">
        <f t="shared" si="89"/>
        <v>0</v>
      </c>
      <c r="DI171">
        <f t="shared" si="74"/>
        <v>0</v>
      </c>
      <c r="DJ171">
        <f t="shared" si="95"/>
        <v>28.04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ROW(Source!A144)</f>
        <v>144</v>
      </c>
      <c r="B172">
        <v>59537989</v>
      </c>
      <c r="C172">
        <v>59538807</v>
      </c>
      <c r="D172">
        <v>52735936</v>
      </c>
      <c r="E172">
        <v>1</v>
      </c>
      <c r="F172">
        <v>1</v>
      </c>
      <c r="G172">
        <v>1074</v>
      </c>
      <c r="H172">
        <v>3</v>
      </c>
      <c r="I172" t="s">
        <v>496</v>
      </c>
      <c r="J172" t="s">
        <v>497</v>
      </c>
      <c r="K172" t="s">
        <v>498</v>
      </c>
      <c r="L172">
        <v>1348</v>
      </c>
      <c r="N172">
        <v>1009</v>
      </c>
      <c r="O172" t="s">
        <v>281</v>
      </c>
      <c r="P172" t="s">
        <v>281</v>
      </c>
      <c r="Q172">
        <v>1000</v>
      </c>
      <c r="W172">
        <v>0</v>
      </c>
      <c r="X172">
        <v>186625698</v>
      </c>
      <c r="Y172">
        <f t="shared" si="77"/>
        <v>4.0000000000000003E-5</v>
      </c>
      <c r="AA172">
        <v>7982.5</v>
      </c>
      <c r="AB172">
        <v>0</v>
      </c>
      <c r="AC172">
        <v>0</v>
      </c>
      <c r="AD172">
        <v>0</v>
      </c>
      <c r="AE172">
        <v>7982.5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4.0000000000000003E-5</v>
      </c>
      <c r="AU172" t="s">
        <v>3</v>
      </c>
      <c r="AV172">
        <v>0</v>
      </c>
      <c r="AW172">
        <v>2</v>
      </c>
      <c r="AX172">
        <v>59538839</v>
      </c>
      <c r="AY172">
        <v>1</v>
      </c>
      <c r="AZ172">
        <v>0</v>
      </c>
      <c r="BA172">
        <v>196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ROUND(Y172*Source!I144,9)</f>
        <v>3.68E-5</v>
      </c>
      <c r="CY172">
        <f t="shared" si="92"/>
        <v>7982.5</v>
      </c>
      <c r="CZ172">
        <f t="shared" si="93"/>
        <v>7982.5</v>
      </c>
      <c r="DA172">
        <f t="shared" si="94"/>
        <v>1</v>
      </c>
      <c r="DB172">
        <f t="shared" si="78"/>
        <v>0.3</v>
      </c>
      <c r="DC172">
        <f t="shared" si="79"/>
        <v>0</v>
      </c>
      <c r="DD172" t="s">
        <v>3</v>
      </c>
      <c r="DE172" t="s">
        <v>3</v>
      </c>
      <c r="DF172">
        <f t="shared" si="91"/>
        <v>0.28999999999999998</v>
      </c>
      <c r="DG172">
        <f t="shared" si="88"/>
        <v>0</v>
      </c>
      <c r="DH172">
        <f t="shared" si="89"/>
        <v>0</v>
      </c>
      <c r="DI172">
        <f t="shared" si="74"/>
        <v>0</v>
      </c>
      <c r="DJ172">
        <f t="shared" si="95"/>
        <v>0.28999999999999998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ROW(Source!A144)</f>
        <v>144</v>
      </c>
      <c r="B173">
        <v>59537989</v>
      </c>
      <c r="C173">
        <v>59538807</v>
      </c>
      <c r="D173">
        <v>52753049</v>
      </c>
      <c r="E173">
        <v>1</v>
      </c>
      <c r="F173">
        <v>1</v>
      </c>
      <c r="G173">
        <v>1074</v>
      </c>
      <c r="H173">
        <v>3</v>
      </c>
      <c r="I173" t="s">
        <v>475</v>
      </c>
      <c r="J173" t="s">
        <v>476</v>
      </c>
      <c r="K173" t="s">
        <v>477</v>
      </c>
      <c r="L173">
        <v>1356</v>
      </c>
      <c r="N173">
        <v>1010</v>
      </c>
      <c r="O173" t="s">
        <v>150</v>
      </c>
      <c r="P173" t="s">
        <v>150</v>
      </c>
      <c r="Q173">
        <v>1000</v>
      </c>
      <c r="W173">
        <v>0</v>
      </c>
      <c r="X173">
        <v>-459038352</v>
      </c>
      <c r="Y173">
        <f t="shared" ref="Y173:Y204" si="96">AT173</f>
        <v>4.0000000000000001E-3</v>
      </c>
      <c r="AA173">
        <v>226.68</v>
      </c>
      <c r="AB173">
        <v>0</v>
      </c>
      <c r="AC173">
        <v>0</v>
      </c>
      <c r="AD173">
        <v>0</v>
      </c>
      <c r="AE173">
        <v>226.68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4.0000000000000001E-3</v>
      </c>
      <c r="AU173" t="s">
        <v>3</v>
      </c>
      <c r="AV173">
        <v>0</v>
      </c>
      <c r="AW173">
        <v>2</v>
      </c>
      <c r="AX173">
        <v>59538840</v>
      </c>
      <c r="AY173">
        <v>1</v>
      </c>
      <c r="AZ173">
        <v>0</v>
      </c>
      <c r="BA173">
        <v>197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ROUND(Y173*Source!I144,9)</f>
        <v>3.6800000000000001E-3</v>
      </c>
      <c r="CY173">
        <f t="shared" si="92"/>
        <v>226.68</v>
      </c>
      <c r="CZ173">
        <f t="shared" si="93"/>
        <v>226.68</v>
      </c>
      <c r="DA173">
        <f t="shared" si="94"/>
        <v>1</v>
      </c>
      <c r="DB173">
        <f t="shared" ref="DB173:DB204" si="97">ROUND(ROUND(AT173*CZ173,2),1)</f>
        <v>0.9</v>
      </c>
      <c r="DC173">
        <f t="shared" ref="DC173:DC204" si="98">ROUND(ROUND(AT173*AG173,2),1)</f>
        <v>0</v>
      </c>
      <c r="DD173" t="s">
        <v>3</v>
      </c>
      <c r="DE173" t="s">
        <v>3</v>
      </c>
      <c r="DF173">
        <f t="shared" si="91"/>
        <v>0.83</v>
      </c>
      <c r="DG173">
        <f t="shared" si="88"/>
        <v>0</v>
      </c>
      <c r="DH173">
        <f t="shared" si="89"/>
        <v>0</v>
      </c>
      <c r="DI173">
        <f t="shared" si="74"/>
        <v>0</v>
      </c>
      <c r="DJ173">
        <f t="shared" si="95"/>
        <v>0.83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ROW(Source!A144)</f>
        <v>144</v>
      </c>
      <c r="B174">
        <v>59537989</v>
      </c>
      <c r="C174">
        <v>59538807</v>
      </c>
      <c r="D174">
        <v>52752710</v>
      </c>
      <c r="E174">
        <v>1</v>
      </c>
      <c r="F174">
        <v>1</v>
      </c>
      <c r="G174">
        <v>1074</v>
      </c>
      <c r="H174">
        <v>3</v>
      </c>
      <c r="I174" t="s">
        <v>499</v>
      </c>
      <c r="J174" t="s">
        <v>500</v>
      </c>
      <c r="K174" t="s">
        <v>501</v>
      </c>
      <c r="L174">
        <v>1301</v>
      </c>
      <c r="N174">
        <v>1003</v>
      </c>
      <c r="O174" t="s">
        <v>254</v>
      </c>
      <c r="P174" t="s">
        <v>254</v>
      </c>
      <c r="Q174">
        <v>1</v>
      </c>
      <c r="W174">
        <v>0</v>
      </c>
      <c r="X174">
        <v>441798415</v>
      </c>
      <c r="Y174">
        <f t="shared" si="96"/>
        <v>0.96</v>
      </c>
      <c r="AA174">
        <v>0.7</v>
      </c>
      <c r="AB174">
        <v>0</v>
      </c>
      <c r="AC174">
        <v>0</v>
      </c>
      <c r="AD174">
        <v>0</v>
      </c>
      <c r="AE174">
        <v>0.7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0.96</v>
      </c>
      <c r="AU174" t="s">
        <v>3</v>
      </c>
      <c r="AV174">
        <v>0</v>
      </c>
      <c r="AW174">
        <v>2</v>
      </c>
      <c r="AX174">
        <v>59538841</v>
      </c>
      <c r="AY174">
        <v>1</v>
      </c>
      <c r="AZ174">
        <v>0</v>
      </c>
      <c r="BA174">
        <v>198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ROUND(Y174*Source!I144,9)</f>
        <v>0.88319999999999999</v>
      </c>
      <c r="CY174">
        <f t="shared" si="92"/>
        <v>0.7</v>
      </c>
      <c r="CZ174">
        <f t="shared" si="93"/>
        <v>0.7</v>
      </c>
      <c r="DA174">
        <f t="shared" si="94"/>
        <v>1</v>
      </c>
      <c r="DB174">
        <f t="shared" si="97"/>
        <v>0.7</v>
      </c>
      <c r="DC174">
        <f t="shared" si="98"/>
        <v>0</v>
      </c>
      <c r="DD174" t="s">
        <v>3</v>
      </c>
      <c r="DE174" t="s">
        <v>3</v>
      </c>
      <c r="DF174">
        <f t="shared" si="91"/>
        <v>0.62</v>
      </c>
      <c r="DG174">
        <f t="shared" si="88"/>
        <v>0</v>
      </c>
      <c r="DH174">
        <f t="shared" si="89"/>
        <v>0</v>
      </c>
      <c r="DI174">
        <f t="shared" si="74"/>
        <v>0</v>
      </c>
      <c r="DJ174">
        <f t="shared" si="95"/>
        <v>0.62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ROW(Source!A144)</f>
        <v>144</v>
      </c>
      <c r="B175">
        <v>59537989</v>
      </c>
      <c r="C175">
        <v>59538807</v>
      </c>
      <c r="D175">
        <v>52752712</v>
      </c>
      <c r="E175">
        <v>1</v>
      </c>
      <c r="F175">
        <v>1</v>
      </c>
      <c r="G175">
        <v>1074</v>
      </c>
      <c r="H175">
        <v>3</v>
      </c>
      <c r="I175" t="s">
        <v>502</v>
      </c>
      <c r="J175" t="s">
        <v>503</v>
      </c>
      <c r="K175" t="s">
        <v>504</v>
      </c>
      <c r="L175">
        <v>1356</v>
      </c>
      <c r="N175">
        <v>1010</v>
      </c>
      <c r="O175" t="s">
        <v>150</v>
      </c>
      <c r="P175" t="s">
        <v>150</v>
      </c>
      <c r="Q175">
        <v>1000</v>
      </c>
      <c r="W175">
        <v>0</v>
      </c>
      <c r="X175">
        <v>1017539547</v>
      </c>
      <c r="Y175">
        <f t="shared" si="96"/>
        <v>8.3199999999999993E-3</v>
      </c>
      <c r="AA175">
        <v>6.44</v>
      </c>
      <c r="AB175">
        <v>0</v>
      </c>
      <c r="AC175">
        <v>0</v>
      </c>
      <c r="AD175">
        <v>0</v>
      </c>
      <c r="AE175">
        <v>6.44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8.3199999999999993E-3</v>
      </c>
      <c r="AU175" t="s">
        <v>3</v>
      </c>
      <c r="AV175">
        <v>0</v>
      </c>
      <c r="AW175">
        <v>2</v>
      </c>
      <c r="AX175">
        <v>59538842</v>
      </c>
      <c r="AY175">
        <v>1</v>
      </c>
      <c r="AZ175">
        <v>0</v>
      </c>
      <c r="BA175">
        <v>199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ROUND(Y175*Source!I144,9)</f>
        <v>7.6543999999999996E-3</v>
      </c>
      <c r="CY175">
        <f t="shared" si="92"/>
        <v>6.44</v>
      </c>
      <c r="CZ175">
        <f t="shared" si="93"/>
        <v>6.44</v>
      </c>
      <c r="DA175">
        <f t="shared" si="94"/>
        <v>1</v>
      </c>
      <c r="DB175">
        <f t="shared" si="97"/>
        <v>0.1</v>
      </c>
      <c r="DC175">
        <f t="shared" si="98"/>
        <v>0</v>
      </c>
      <c r="DD175" t="s">
        <v>3</v>
      </c>
      <c r="DE175" t="s">
        <v>3</v>
      </c>
      <c r="DF175">
        <f t="shared" si="91"/>
        <v>0.05</v>
      </c>
      <c r="DG175">
        <f t="shared" si="88"/>
        <v>0</v>
      </c>
      <c r="DH175">
        <f t="shared" si="89"/>
        <v>0</v>
      </c>
      <c r="DI175">
        <f t="shared" si="74"/>
        <v>0</v>
      </c>
      <c r="DJ175">
        <f t="shared" si="95"/>
        <v>0.05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ROW(Source!A145)</f>
        <v>145</v>
      </c>
      <c r="B176">
        <v>59537987</v>
      </c>
      <c r="C176">
        <v>59538807</v>
      </c>
      <c r="D176">
        <v>52689274</v>
      </c>
      <c r="E176">
        <v>1074</v>
      </c>
      <c r="F176">
        <v>1</v>
      </c>
      <c r="G176">
        <v>1074</v>
      </c>
      <c r="H176">
        <v>1</v>
      </c>
      <c r="I176" t="s">
        <v>385</v>
      </c>
      <c r="J176" t="s">
        <v>3</v>
      </c>
      <c r="K176" t="s">
        <v>386</v>
      </c>
      <c r="L176">
        <v>1191</v>
      </c>
      <c r="N176">
        <v>1013</v>
      </c>
      <c r="O176" t="s">
        <v>387</v>
      </c>
      <c r="P176" t="s">
        <v>387</v>
      </c>
      <c r="Q176">
        <v>1</v>
      </c>
      <c r="W176">
        <v>0</v>
      </c>
      <c r="X176">
        <v>476480486</v>
      </c>
      <c r="Y176">
        <f t="shared" si="96"/>
        <v>7.14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7.14</v>
      </c>
      <c r="AU176" t="s">
        <v>3</v>
      </c>
      <c r="AV176">
        <v>1</v>
      </c>
      <c r="AW176">
        <v>2</v>
      </c>
      <c r="AX176">
        <v>59538832</v>
      </c>
      <c r="AY176">
        <v>1</v>
      </c>
      <c r="AZ176">
        <v>0</v>
      </c>
      <c r="BA176">
        <v>202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U176">
        <f>ROUND(AT176*Source!I145*AH176*AL176,2)</f>
        <v>0</v>
      </c>
      <c r="CV176">
        <f>ROUND(Y176*Source!I145,9)</f>
        <v>6.5688000000000004</v>
      </c>
      <c r="CW176">
        <v>0</v>
      </c>
      <c r="CX176">
        <f>ROUND(Y176*Source!I145,9)</f>
        <v>6.5688000000000004</v>
      </c>
      <c r="CY176">
        <f>AD176</f>
        <v>0</v>
      </c>
      <c r="CZ176">
        <f>AH176</f>
        <v>0</v>
      </c>
      <c r="DA176">
        <f>AL176</f>
        <v>1</v>
      </c>
      <c r="DB176">
        <f t="shared" si="97"/>
        <v>0</v>
      </c>
      <c r="DC176">
        <f t="shared" si="98"/>
        <v>0</v>
      </c>
      <c r="DD176" t="s">
        <v>3</v>
      </c>
      <c r="DE176" t="s">
        <v>3</v>
      </c>
      <c r="DF176">
        <f t="shared" si="91"/>
        <v>0</v>
      </c>
      <c r="DG176">
        <f t="shared" si="88"/>
        <v>0</v>
      </c>
      <c r="DH176">
        <f t="shared" si="89"/>
        <v>0</v>
      </c>
      <c r="DI176">
        <f t="shared" si="74"/>
        <v>0</v>
      </c>
      <c r="DJ176">
        <f>DI176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ROW(Source!A145)</f>
        <v>145</v>
      </c>
      <c r="B177">
        <v>59537987</v>
      </c>
      <c r="C177">
        <v>59538807</v>
      </c>
      <c r="D177">
        <v>52765882</v>
      </c>
      <c r="E177">
        <v>1</v>
      </c>
      <c r="F177">
        <v>1</v>
      </c>
      <c r="G177">
        <v>1074</v>
      </c>
      <c r="H177">
        <v>2</v>
      </c>
      <c r="I177" t="s">
        <v>424</v>
      </c>
      <c r="J177" t="s">
        <v>425</v>
      </c>
      <c r="K177" t="s">
        <v>426</v>
      </c>
      <c r="L177">
        <v>1368</v>
      </c>
      <c r="N177">
        <v>1011</v>
      </c>
      <c r="O177" t="s">
        <v>239</v>
      </c>
      <c r="P177" t="s">
        <v>239</v>
      </c>
      <c r="Q177">
        <v>1</v>
      </c>
      <c r="W177">
        <v>0</v>
      </c>
      <c r="X177">
        <v>-1054899212</v>
      </c>
      <c r="Y177">
        <f t="shared" si="96"/>
        <v>0.49</v>
      </c>
      <c r="AA177">
        <v>0</v>
      </c>
      <c r="AB177">
        <v>1211.2</v>
      </c>
      <c r="AC177">
        <v>517.35</v>
      </c>
      <c r="AD177">
        <v>0</v>
      </c>
      <c r="AE177">
        <v>0</v>
      </c>
      <c r="AF177">
        <v>83.1</v>
      </c>
      <c r="AG177">
        <v>12.62</v>
      </c>
      <c r="AH177">
        <v>0</v>
      </c>
      <c r="AI177">
        <v>1</v>
      </c>
      <c r="AJ177">
        <v>13.66</v>
      </c>
      <c r="AK177">
        <v>38.42</v>
      </c>
      <c r="AL177">
        <v>1</v>
      </c>
      <c r="AM177">
        <v>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0.49</v>
      </c>
      <c r="AU177" t="s">
        <v>3</v>
      </c>
      <c r="AV177">
        <v>0</v>
      </c>
      <c r="AW177">
        <v>2</v>
      </c>
      <c r="AX177">
        <v>59538833</v>
      </c>
      <c r="AY177">
        <v>1</v>
      </c>
      <c r="AZ177">
        <v>0</v>
      </c>
      <c r="BA177">
        <v>203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ROUND(Y177*Source!I145*DO177,9)</f>
        <v>0</v>
      </c>
      <c r="CX177">
        <f>ROUND(Y177*Source!I145,9)</f>
        <v>0.45079999999999998</v>
      </c>
      <c r="CY177">
        <f>AB177</f>
        <v>1211.2</v>
      </c>
      <c r="CZ177">
        <f>AF177</f>
        <v>83.1</v>
      </c>
      <c r="DA177">
        <f>AJ177</f>
        <v>13.66</v>
      </c>
      <c r="DB177">
        <f t="shared" si="97"/>
        <v>40.700000000000003</v>
      </c>
      <c r="DC177">
        <f t="shared" si="98"/>
        <v>6.2</v>
      </c>
      <c r="DD177" t="s">
        <v>3</v>
      </c>
      <c r="DE177" t="s">
        <v>3</v>
      </c>
      <c r="DF177">
        <f t="shared" si="91"/>
        <v>0</v>
      </c>
      <c r="DG177">
        <f>ROUND(ROUND(AF177*AJ177,2)*CX177,2)</f>
        <v>511.73</v>
      </c>
      <c r="DH177">
        <f>ROUND(ROUND(AG177*AK177,2)*CX177,2)</f>
        <v>218.57</v>
      </c>
      <c r="DI177">
        <f t="shared" si="74"/>
        <v>0</v>
      </c>
      <c r="DJ177">
        <f>DG177</f>
        <v>511.73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ROW(Source!A145)</f>
        <v>145</v>
      </c>
      <c r="B178">
        <v>59537987</v>
      </c>
      <c r="C178">
        <v>59538807</v>
      </c>
      <c r="D178">
        <v>52765216</v>
      </c>
      <c r="E178">
        <v>1</v>
      </c>
      <c r="F178">
        <v>1</v>
      </c>
      <c r="G178">
        <v>1074</v>
      </c>
      <c r="H178">
        <v>2</v>
      </c>
      <c r="I178" t="s">
        <v>505</v>
      </c>
      <c r="J178" t="s">
        <v>506</v>
      </c>
      <c r="K178" t="s">
        <v>507</v>
      </c>
      <c r="L178">
        <v>1368</v>
      </c>
      <c r="N178">
        <v>1011</v>
      </c>
      <c r="O178" t="s">
        <v>239</v>
      </c>
      <c r="P178" t="s">
        <v>239</v>
      </c>
      <c r="Q178">
        <v>1</v>
      </c>
      <c r="W178">
        <v>0</v>
      </c>
      <c r="X178">
        <v>-1815402060</v>
      </c>
      <c r="Y178">
        <f t="shared" si="96"/>
        <v>1.63</v>
      </c>
      <c r="AA178">
        <v>0</v>
      </c>
      <c r="AB178">
        <v>22.33</v>
      </c>
      <c r="AC178">
        <v>0</v>
      </c>
      <c r="AD178">
        <v>0</v>
      </c>
      <c r="AE178">
        <v>0</v>
      </c>
      <c r="AF178">
        <v>2.27</v>
      </c>
      <c r="AG178">
        <v>0</v>
      </c>
      <c r="AH178">
        <v>0</v>
      </c>
      <c r="AI178">
        <v>1</v>
      </c>
      <c r="AJ178">
        <v>9.2200000000000006</v>
      </c>
      <c r="AK178">
        <v>38.42</v>
      </c>
      <c r="AL178">
        <v>1</v>
      </c>
      <c r="AM178">
        <v>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1.63</v>
      </c>
      <c r="AU178" t="s">
        <v>3</v>
      </c>
      <c r="AV178">
        <v>0</v>
      </c>
      <c r="AW178">
        <v>2</v>
      </c>
      <c r="AX178">
        <v>59538834</v>
      </c>
      <c r="AY178">
        <v>1</v>
      </c>
      <c r="AZ178">
        <v>0</v>
      </c>
      <c r="BA178">
        <v>204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ROUND(Y178*Source!I145*DO178,9)</f>
        <v>0</v>
      </c>
      <c r="CX178">
        <f>ROUND(Y178*Source!I145,9)</f>
        <v>1.4996</v>
      </c>
      <c r="CY178">
        <f>AB178</f>
        <v>22.33</v>
      </c>
      <c r="CZ178">
        <f>AF178</f>
        <v>2.27</v>
      </c>
      <c r="DA178">
        <f>AJ178</f>
        <v>9.2200000000000006</v>
      </c>
      <c r="DB178">
        <f t="shared" si="97"/>
        <v>3.7</v>
      </c>
      <c r="DC178">
        <f t="shared" si="98"/>
        <v>0</v>
      </c>
      <c r="DD178" t="s">
        <v>3</v>
      </c>
      <c r="DE178" t="s">
        <v>3</v>
      </c>
      <c r="DF178">
        <f t="shared" si="91"/>
        <v>0</v>
      </c>
      <c r="DG178">
        <f>ROUND(ROUND(AF178*AJ178,2)*CX178,2)</f>
        <v>31.39</v>
      </c>
      <c r="DH178">
        <f>ROUND(ROUND(AG178*AK178,2)*CX178,2)</f>
        <v>0</v>
      </c>
      <c r="DI178">
        <f t="shared" si="74"/>
        <v>0</v>
      </c>
      <c r="DJ178">
        <f>DG178</f>
        <v>31.39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ROW(Source!A145)</f>
        <v>145</v>
      </c>
      <c r="B179">
        <v>59537987</v>
      </c>
      <c r="C179">
        <v>59538807</v>
      </c>
      <c r="D179">
        <v>52765226</v>
      </c>
      <c r="E179">
        <v>1</v>
      </c>
      <c r="F179">
        <v>1</v>
      </c>
      <c r="G179">
        <v>1074</v>
      </c>
      <c r="H179">
        <v>2</v>
      </c>
      <c r="I179" t="s">
        <v>478</v>
      </c>
      <c r="J179" t="s">
        <v>479</v>
      </c>
      <c r="K179" t="s">
        <v>480</v>
      </c>
      <c r="L179">
        <v>1368</v>
      </c>
      <c r="N179">
        <v>1011</v>
      </c>
      <c r="O179" t="s">
        <v>239</v>
      </c>
      <c r="P179" t="s">
        <v>239</v>
      </c>
      <c r="Q179">
        <v>1</v>
      </c>
      <c r="W179">
        <v>0</v>
      </c>
      <c r="X179">
        <v>-1846153325</v>
      </c>
      <c r="Y179">
        <f t="shared" si="96"/>
        <v>1.63</v>
      </c>
      <c r="AA179">
        <v>0</v>
      </c>
      <c r="AB179">
        <v>6.75</v>
      </c>
      <c r="AC179">
        <v>0</v>
      </c>
      <c r="AD179">
        <v>0</v>
      </c>
      <c r="AE179">
        <v>0</v>
      </c>
      <c r="AF179">
        <v>0.73</v>
      </c>
      <c r="AG179">
        <v>0</v>
      </c>
      <c r="AH179">
        <v>0</v>
      </c>
      <c r="AI179">
        <v>1</v>
      </c>
      <c r="AJ179">
        <v>8.66</v>
      </c>
      <c r="AK179">
        <v>38.42</v>
      </c>
      <c r="AL179">
        <v>1</v>
      </c>
      <c r="AM179">
        <v>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1.63</v>
      </c>
      <c r="AU179" t="s">
        <v>3</v>
      </c>
      <c r="AV179">
        <v>0</v>
      </c>
      <c r="AW179">
        <v>2</v>
      </c>
      <c r="AX179">
        <v>59538835</v>
      </c>
      <c r="AY179">
        <v>1</v>
      </c>
      <c r="AZ179">
        <v>0</v>
      </c>
      <c r="BA179">
        <v>205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ROUND(Y179*Source!I145*DO179,9)</f>
        <v>0</v>
      </c>
      <c r="CX179">
        <f>ROUND(Y179*Source!I145,9)</f>
        <v>1.4996</v>
      </c>
      <c r="CY179">
        <f>AB179</f>
        <v>6.75</v>
      </c>
      <c r="CZ179">
        <f>AF179</f>
        <v>0.73</v>
      </c>
      <c r="DA179">
        <f>AJ179</f>
        <v>8.66</v>
      </c>
      <c r="DB179">
        <f t="shared" si="97"/>
        <v>1.2</v>
      </c>
      <c r="DC179">
        <f t="shared" si="98"/>
        <v>0</v>
      </c>
      <c r="DD179" t="s">
        <v>3</v>
      </c>
      <c r="DE179" t="s">
        <v>3</v>
      </c>
      <c r="DF179">
        <f t="shared" si="91"/>
        <v>0</v>
      </c>
      <c r="DG179">
        <f>ROUND(ROUND(AF179*AJ179,2)*CX179,2)</f>
        <v>9.48</v>
      </c>
      <c r="DH179">
        <f>ROUND(ROUND(AG179*AK179,2)*CX179,2)</f>
        <v>0</v>
      </c>
      <c r="DI179">
        <f t="shared" si="74"/>
        <v>0</v>
      </c>
      <c r="DJ179">
        <f>DG179</f>
        <v>9.48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ROW(Source!A145)</f>
        <v>145</v>
      </c>
      <c r="B180">
        <v>59537987</v>
      </c>
      <c r="C180">
        <v>59538807</v>
      </c>
      <c r="D180">
        <v>52735634</v>
      </c>
      <c r="E180">
        <v>1</v>
      </c>
      <c r="F180">
        <v>1</v>
      </c>
      <c r="G180">
        <v>1074</v>
      </c>
      <c r="H180">
        <v>3</v>
      </c>
      <c r="I180" t="s">
        <v>487</v>
      </c>
      <c r="J180" t="s">
        <v>488</v>
      </c>
      <c r="K180" t="s">
        <v>489</v>
      </c>
      <c r="L180">
        <v>1348</v>
      </c>
      <c r="N180">
        <v>1009</v>
      </c>
      <c r="O180" t="s">
        <v>281</v>
      </c>
      <c r="P180" t="s">
        <v>281</v>
      </c>
      <c r="Q180">
        <v>1000</v>
      </c>
      <c r="W180">
        <v>0</v>
      </c>
      <c r="X180">
        <v>-112298422</v>
      </c>
      <c r="Y180">
        <f t="shared" si="96"/>
        <v>6.0000000000000002E-5</v>
      </c>
      <c r="AA180">
        <v>83977.62</v>
      </c>
      <c r="AB180">
        <v>0</v>
      </c>
      <c r="AC180">
        <v>0</v>
      </c>
      <c r="AD180">
        <v>0</v>
      </c>
      <c r="AE180">
        <v>11242.42</v>
      </c>
      <c r="AF180">
        <v>0</v>
      </c>
      <c r="AG180">
        <v>0</v>
      </c>
      <c r="AH180">
        <v>0</v>
      </c>
      <c r="AI180">
        <v>6.91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6.0000000000000002E-5</v>
      </c>
      <c r="AU180" t="s">
        <v>3</v>
      </c>
      <c r="AV180">
        <v>0</v>
      </c>
      <c r="AW180">
        <v>2</v>
      </c>
      <c r="AX180">
        <v>59538836</v>
      </c>
      <c r="AY180">
        <v>1</v>
      </c>
      <c r="AZ180">
        <v>0</v>
      </c>
      <c r="BA180">
        <v>206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ROUND(Y180*Source!I145,9)</f>
        <v>5.52E-5</v>
      </c>
      <c r="CY180">
        <f t="shared" ref="CY180:CY186" si="99">AA180</f>
        <v>83977.62</v>
      </c>
      <c r="CZ180">
        <f t="shared" ref="CZ180:CZ186" si="100">AE180</f>
        <v>11242.42</v>
      </c>
      <c r="DA180">
        <f t="shared" ref="DA180:DA186" si="101">AI180</f>
        <v>6.91</v>
      </c>
      <c r="DB180">
        <f t="shared" si="97"/>
        <v>0.7</v>
      </c>
      <c r="DC180">
        <f t="shared" si="98"/>
        <v>0</v>
      </c>
      <c r="DD180" t="s">
        <v>3</v>
      </c>
      <c r="DE180" t="s">
        <v>3</v>
      </c>
      <c r="DF180">
        <f t="shared" ref="DF180:DF186" si="102">ROUND(ROUND(AE180*AI180,2)*CX180,2)</f>
        <v>4.29</v>
      </c>
      <c r="DG180">
        <f t="shared" ref="DG180:DG203" si="103">ROUND(ROUND(AF180,2)*CX180,2)</f>
        <v>0</v>
      </c>
      <c r="DH180">
        <f t="shared" ref="DH180:DH203" si="104">ROUND(ROUND(AG180,2)*CX180,2)</f>
        <v>0</v>
      </c>
      <c r="DI180">
        <f t="shared" si="74"/>
        <v>0</v>
      </c>
      <c r="DJ180">
        <f t="shared" ref="DJ180:DJ186" si="105">DF180</f>
        <v>4.29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ROW(Source!A145)</f>
        <v>145</v>
      </c>
      <c r="B181">
        <v>59537987</v>
      </c>
      <c r="C181">
        <v>59538807</v>
      </c>
      <c r="D181">
        <v>52742145</v>
      </c>
      <c r="E181">
        <v>1</v>
      </c>
      <c r="F181">
        <v>1</v>
      </c>
      <c r="G181">
        <v>1074</v>
      </c>
      <c r="H181">
        <v>3</v>
      </c>
      <c r="I181" t="s">
        <v>490</v>
      </c>
      <c r="J181" t="s">
        <v>491</v>
      </c>
      <c r="K181" t="s">
        <v>492</v>
      </c>
      <c r="L181">
        <v>1346</v>
      </c>
      <c r="N181">
        <v>1009</v>
      </c>
      <c r="O181" t="s">
        <v>165</v>
      </c>
      <c r="P181" t="s">
        <v>165</v>
      </c>
      <c r="Q181">
        <v>1</v>
      </c>
      <c r="W181">
        <v>0</v>
      </c>
      <c r="X181">
        <v>-1529041202</v>
      </c>
      <c r="Y181">
        <f t="shared" si="96"/>
        <v>0.8</v>
      </c>
      <c r="AA181">
        <v>211.96</v>
      </c>
      <c r="AB181">
        <v>0</v>
      </c>
      <c r="AC181">
        <v>0</v>
      </c>
      <c r="AD181">
        <v>0</v>
      </c>
      <c r="AE181">
        <v>25.8</v>
      </c>
      <c r="AF181">
        <v>0</v>
      </c>
      <c r="AG181">
        <v>0</v>
      </c>
      <c r="AH181">
        <v>0</v>
      </c>
      <c r="AI181">
        <v>7.6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0.8</v>
      </c>
      <c r="AU181" t="s">
        <v>3</v>
      </c>
      <c r="AV181">
        <v>0</v>
      </c>
      <c r="AW181">
        <v>2</v>
      </c>
      <c r="AX181">
        <v>59538837</v>
      </c>
      <c r="AY181">
        <v>1</v>
      </c>
      <c r="AZ181">
        <v>0</v>
      </c>
      <c r="BA181">
        <v>207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ROUND(Y181*Source!I145,9)</f>
        <v>0.73599999999999999</v>
      </c>
      <c r="CY181">
        <f t="shared" si="99"/>
        <v>211.96</v>
      </c>
      <c r="CZ181">
        <f t="shared" si="100"/>
        <v>25.8</v>
      </c>
      <c r="DA181">
        <f t="shared" si="101"/>
        <v>7.6</v>
      </c>
      <c r="DB181">
        <f t="shared" si="97"/>
        <v>20.6</v>
      </c>
      <c r="DC181">
        <f t="shared" si="98"/>
        <v>0</v>
      </c>
      <c r="DD181" t="s">
        <v>3</v>
      </c>
      <c r="DE181" t="s">
        <v>3</v>
      </c>
      <c r="DF181">
        <f t="shared" si="102"/>
        <v>144.31</v>
      </c>
      <c r="DG181">
        <f t="shared" si="103"/>
        <v>0</v>
      </c>
      <c r="DH181">
        <f t="shared" si="104"/>
        <v>0</v>
      </c>
      <c r="DI181">
        <f t="shared" si="74"/>
        <v>0</v>
      </c>
      <c r="DJ181">
        <f t="shared" si="105"/>
        <v>144.31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ROW(Source!A145)</f>
        <v>145</v>
      </c>
      <c r="B182">
        <v>59537987</v>
      </c>
      <c r="C182">
        <v>59538807</v>
      </c>
      <c r="D182">
        <v>52735913</v>
      </c>
      <c r="E182">
        <v>1</v>
      </c>
      <c r="F182">
        <v>1</v>
      </c>
      <c r="G182">
        <v>1074</v>
      </c>
      <c r="H182">
        <v>3</v>
      </c>
      <c r="I182" t="s">
        <v>493</v>
      </c>
      <c r="J182" t="s">
        <v>494</v>
      </c>
      <c r="K182" t="s">
        <v>495</v>
      </c>
      <c r="L182">
        <v>1348</v>
      </c>
      <c r="N182">
        <v>1009</v>
      </c>
      <c r="O182" t="s">
        <v>281</v>
      </c>
      <c r="P182" t="s">
        <v>281</v>
      </c>
      <c r="Q182">
        <v>1000</v>
      </c>
      <c r="W182">
        <v>0</v>
      </c>
      <c r="X182">
        <v>-1495278284</v>
      </c>
      <c r="Y182">
        <f t="shared" si="96"/>
        <v>5.0000000000000001E-4</v>
      </c>
      <c r="AA182">
        <v>1617949.24</v>
      </c>
      <c r="AB182">
        <v>0</v>
      </c>
      <c r="AC182">
        <v>0</v>
      </c>
      <c r="AD182">
        <v>0</v>
      </c>
      <c r="AE182">
        <v>60966</v>
      </c>
      <c r="AF182">
        <v>0</v>
      </c>
      <c r="AG182">
        <v>0</v>
      </c>
      <c r="AH182">
        <v>0</v>
      </c>
      <c r="AI182">
        <v>24.55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5.0000000000000001E-4</v>
      </c>
      <c r="AU182" t="s">
        <v>3</v>
      </c>
      <c r="AV182">
        <v>0</v>
      </c>
      <c r="AW182">
        <v>2</v>
      </c>
      <c r="AX182">
        <v>59538838</v>
      </c>
      <c r="AY182">
        <v>1</v>
      </c>
      <c r="AZ182">
        <v>0</v>
      </c>
      <c r="BA182">
        <v>208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ROUND(Y182*Source!I145,9)</f>
        <v>4.6000000000000001E-4</v>
      </c>
      <c r="CY182">
        <f t="shared" si="99"/>
        <v>1617949.24</v>
      </c>
      <c r="CZ182">
        <f t="shared" si="100"/>
        <v>60966</v>
      </c>
      <c r="DA182">
        <f t="shared" si="101"/>
        <v>24.55</v>
      </c>
      <c r="DB182">
        <f t="shared" si="97"/>
        <v>30.5</v>
      </c>
      <c r="DC182">
        <f t="shared" si="98"/>
        <v>0</v>
      </c>
      <c r="DD182" t="s">
        <v>3</v>
      </c>
      <c r="DE182" t="s">
        <v>3</v>
      </c>
      <c r="DF182">
        <f t="shared" si="102"/>
        <v>688.49</v>
      </c>
      <c r="DG182">
        <f t="shared" si="103"/>
        <v>0</v>
      </c>
      <c r="DH182">
        <f t="shared" si="104"/>
        <v>0</v>
      </c>
      <c r="DI182">
        <f t="shared" si="74"/>
        <v>0</v>
      </c>
      <c r="DJ182">
        <f t="shared" si="105"/>
        <v>688.49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ROW(Source!A145)</f>
        <v>145</v>
      </c>
      <c r="B183">
        <v>59537987</v>
      </c>
      <c r="C183">
        <v>59538807</v>
      </c>
      <c r="D183">
        <v>52735936</v>
      </c>
      <c r="E183">
        <v>1</v>
      </c>
      <c r="F183">
        <v>1</v>
      </c>
      <c r="G183">
        <v>1074</v>
      </c>
      <c r="H183">
        <v>3</v>
      </c>
      <c r="I183" t="s">
        <v>496</v>
      </c>
      <c r="J183" t="s">
        <v>497</v>
      </c>
      <c r="K183" t="s">
        <v>498</v>
      </c>
      <c r="L183">
        <v>1348</v>
      </c>
      <c r="N183">
        <v>1009</v>
      </c>
      <c r="O183" t="s">
        <v>281</v>
      </c>
      <c r="P183" t="s">
        <v>281</v>
      </c>
      <c r="Q183">
        <v>1000</v>
      </c>
      <c r="W183">
        <v>0</v>
      </c>
      <c r="X183">
        <v>186625698</v>
      </c>
      <c r="Y183">
        <f t="shared" si="96"/>
        <v>4.0000000000000003E-5</v>
      </c>
      <c r="AA183">
        <v>91554.57</v>
      </c>
      <c r="AB183">
        <v>0</v>
      </c>
      <c r="AC183">
        <v>0</v>
      </c>
      <c r="AD183">
        <v>0</v>
      </c>
      <c r="AE183">
        <v>7982.5</v>
      </c>
      <c r="AF183">
        <v>0</v>
      </c>
      <c r="AG183">
        <v>0</v>
      </c>
      <c r="AH183">
        <v>0</v>
      </c>
      <c r="AI183">
        <v>10.61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4.0000000000000003E-5</v>
      </c>
      <c r="AU183" t="s">
        <v>3</v>
      </c>
      <c r="AV183">
        <v>0</v>
      </c>
      <c r="AW183">
        <v>2</v>
      </c>
      <c r="AX183">
        <v>59538839</v>
      </c>
      <c r="AY183">
        <v>1</v>
      </c>
      <c r="AZ183">
        <v>0</v>
      </c>
      <c r="BA183">
        <v>209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ROUND(Y183*Source!I145,9)</f>
        <v>3.68E-5</v>
      </c>
      <c r="CY183">
        <f t="shared" si="99"/>
        <v>91554.57</v>
      </c>
      <c r="CZ183">
        <f t="shared" si="100"/>
        <v>7982.5</v>
      </c>
      <c r="DA183">
        <f t="shared" si="101"/>
        <v>10.61</v>
      </c>
      <c r="DB183">
        <f t="shared" si="97"/>
        <v>0.3</v>
      </c>
      <c r="DC183">
        <f t="shared" si="98"/>
        <v>0</v>
      </c>
      <c r="DD183" t="s">
        <v>3</v>
      </c>
      <c r="DE183" t="s">
        <v>3</v>
      </c>
      <c r="DF183">
        <f t="shared" si="102"/>
        <v>3.12</v>
      </c>
      <c r="DG183">
        <f t="shared" si="103"/>
        <v>0</v>
      </c>
      <c r="DH183">
        <f t="shared" si="104"/>
        <v>0</v>
      </c>
      <c r="DI183">
        <f t="shared" si="74"/>
        <v>0</v>
      </c>
      <c r="DJ183">
        <f t="shared" si="105"/>
        <v>3.12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ROW(Source!A145)</f>
        <v>145</v>
      </c>
      <c r="B184">
        <v>59537987</v>
      </c>
      <c r="C184">
        <v>59538807</v>
      </c>
      <c r="D184">
        <v>52753049</v>
      </c>
      <c r="E184">
        <v>1</v>
      </c>
      <c r="F184">
        <v>1</v>
      </c>
      <c r="G184">
        <v>1074</v>
      </c>
      <c r="H184">
        <v>3</v>
      </c>
      <c r="I184" t="s">
        <v>475</v>
      </c>
      <c r="J184" t="s">
        <v>476</v>
      </c>
      <c r="K184" t="s">
        <v>477</v>
      </c>
      <c r="L184">
        <v>1356</v>
      </c>
      <c r="N184">
        <v>1010</v>
      </c>
      <c r="O184" t="s">
        <v>150</v>
      </c>
      <c r="P184" t="s">
        <v>150</v>
      </c>
      <c r="Q184">
        <v>1000</v>
      </c>
      <c r="W184">
        <v>0</v>
      </c>
      <c r="X184">
        <v>-459038352</v>
      </c>
      <c r="Y184">
        <f t="shared" si="96"/>
        <v>4.0000000000000001E-3</v>
      </c>
      <c r="AA184">
        <v>1573.16</v>
      </c>
      <c r="AB184">
        <v>0</v>
      </c>
      <c r="AC184">
        <v>0</v>
      </c>
      <c r="AD184">
        <v>0</v>
      </c>
      <c r="AE184">
        <v>226.68</v>
      </c>
      <c r="AF184">
        <v>0</v>
      </c>
      <c r="AG184">
        <v>0</v>
      </c>
      <c r="AH184">
        <v>0</v>
      </c>
      <c r="AI184">
        <v>6.42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4.0000000000000001E-3</v>
      </c>
      <c r="AU184" t="s">
        <v>3</v>
      </c>
      <c r="AV184">
        <v>0</v>
      </c>
      <c r="AW184">
        <v>2</v>
      </c>
      <c r="AX184">
        <v>59538840</v>
      </c>
      <c r="AY184">
        <v>1</v>
      </c>
      <c r="AZ184">
        <v>0</v>
      </c>
      <c r="BA184">
        <v>210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ROUND(Y184*Source!I145,9)</f>
        <v>3.6800000000000001E-3</v>
      </c>
      <c r="CY184">
        <f t="shared" si="99"/>
        <v>1573.16</v>
      </c>
      <c r="CZ184">
        <f t="shared" si="100"/>
        <v>226.68</v>
      </c>
      <c r="DA184">
        <f t="shared" si="101"/>
        <v>6.42</v>
      </c>
      <c r="DB184">
        <f t="shared" si="97"/>
        <v>0.9</v>
      </c>
      <c r="DC184">
        <f t="shared" si="98"/>
        <v>0</v>
      </c>
      <c r="DD184" t="s">
        <v>3</v>
      </c>
      <c r="DE184" t="s">
        <v>3</v>
      </c>
      <c r="DF184">
        <f t="shared" si="102"/>
        <v>5.36</v>
      </c>
      <c r="DG184">
        <f t="shared" si="103"/>
        <v>0</v>
      </c>
      <c r="DH184">
        <f t="shared" si="104"/>
        <v>0</v>
      </c>
      <c r="DI184">
        <f t="shared" si="74"/>
        <v>0</v>
      </c>
      <c r="DJ184">
        <f t="shared" si="105"/>
        <v>5.36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ROW(Source!A145)</f>
        <v>145</v>
      </c>
      <c r="B185">
        <v>59537987</v>
      </c>
      <c r="C185">
        <v>59538807</v>
      </c>
      <c r="D185">
        <v>52752710</v>
      </c>
      <c r="E185">
        <v>1</v>
      </c>
      <c r="F185">
        <v>1</v>
      </c>
      <c r="G185">
        <v>1074</v>
      </c>
      <c r="H185">
        <v>3</v>
      </c>
      <c r="I185" t="s">
        <v>499</v>
      </c>
      <c r="J185" t="s">
        <v>500</v>
      </c>
      <c r="K185" t="s">
        <v>501</v>
      </c>
      <c r="L185">
        <v>1301</v>
      </c>
      <c r="N185">
        <v>1003</v>
      </c>
      <c r="O185" t="s">
        <v>254</v>
      </c>
      <c r="P185" t="s">
        <v>254</v>
      </c>
      <c r="Q185">
        <v>1</v>
      </c>
      <c r="W185">
        <v>0</v>
      </c>
      <c r="X185">
        <v>441798415</v>
      </c>
      <c r="Y185">
        <f t="shared" si="96"/>
        <v>0.96</v>
      </c>
      <c r="AA185">
        <v>5.0999999999999996</v>
      </c>
      <c r="AB185">
        <v>0</v>
      </c>
      <c r="AC185">
        <v>0</v>
      </c>
      <c r="AD185">
        <v>0</v>
      </c>
      <c r="AE185">
        <v>0.7</v>
      </c>
      <c r="AF185">
        <v>0</v>
      </c>
      <c r="AG185">
        <v>0</v>
      </c>
      <c r="AH185">
        <v>0</v>
      </c>
      <c r="AI185">
        <v>6.74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0.96</v>
      </c>
      <c r="AU185" t="s">
        <v>3</v>
      </c>
      <c r="AV185">
        <v>0</v>
      </c>
      <c r="AW185">
        <v>2</v>
      </c>
      <c r="AX185">
        <v>59538841</v>
      </c>
      <c r="AY185">
        <v>1</v>
      </c>
      <c r="AZ185">
        <v>0</v>
      </c>
      <c r="BA185">
        <v>211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ROUND(Y185*Source!I145,9)</f>
        <v>0.88319999999999999</v>
      </c>
      <c r="CY185">
        <f t="shared" si="99"/>
        <v>5.0999999999999996</v>
      </c>
      <c r="CZ185">
        <f t="shared" si="100"/>
        <v>0.7</v>
      </c>
      <c r="DA185">
        <f t="shared" si="101"/>
        <v>6.74</v>
      </c>
      <c r="DB185">
        <f t="shared" si="97"/>
        <v>0.7</v>
      </c>
      <c r="DC185">
        <f t="shared" si="98"/>
        <v>0</v>
      </c>
      <c r="DD185" t="s">
        <v>3</v>
      </c>
      <c r="DE185" t="s">
        <v>3</v>
      </c>
      <c r="DF185">
        <f t="shared" si="102"/>
        <v>4.17</v>
      </c>
      <c r="DG185">
        <f t="shared" si="103"/>
        <v>0</v>
      </c>
      <c r="DH185">
        <f t="shared" si="104"/>
        <v>0</v>
      </c>
      <c r="DI185">
        <f t="shared" si="74"/>
        <v>0</v>
      </c>
      <c r="DJ185">
        <f t="shared" si="105"/>
        <v>4.17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ROW(Source!A145)</f>
        <v>145</v>
      </c>
      <c r="B186">
        <v>59537987</v>
      </c>
      <c r="C186">
        <v>59538807</v>
      </c>
      <c r="D186">
        <v>52752712</v>
      </c>
      <c r="E186">
        <v>1</v>
      </c>
      <c r="F186">
        <v>1</v>
      </c>
      <c r="G186">
        <v>1074</v>
      </c>
      <c r="H186">
        <v>3</v>
      </c>
      <c r="I186" t="s">
        <v>502</v>
      </c>
      <c r="J186" t="s">
        <v>503</v>
      </c>
      <c r="K186" t="s">
        <v>504</v>
      </c>
      <c r="L186">
        <v>1356</v>
      </c>
      <c r="N186">
        <v>1010</v>
      </c>
      <c r="O186" t="s">
        <v>150</v>
      </c>
      <c r="P186" t="s">
        <v>150</v>
      </c>
      <c r="Q186">
        <v>1000</v>
      </c>
      <c r="W186">
        <v>0</v>
      </c>
      <c r="X186">
        <v>1017539547</v>
      </c>
      <c r="Y186">
        <f t="shared" si="96"/>
        <v>8.3199999999999993E-3</v>
      </c>
      <c r="AA186">
        <v>229.8</v>
      </c>
      <c r="AB186">
        <v>0</v>
      </c>
      <c r="AC186">
        <v>0</v>
      </c>
      <c r="AD186">
        <v>0</v>
      </c>
      <c r="AE186">
        <v>6.44</v>
      </c>
      <c r="AF186">
        <v>0</v>
      </c>
      <c r="AG186">
        <v>0</v>
      </c>
      <c r="AH186">
        <v>0</v>
      </c>
      <c r="AI186">
        <v>33.01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8.3199999999999993E-3</v>
      </c>
      <c r="AU186" t="s">
        <v>3</v>
      </c>
      <c r="AV186">
        <v>0</v>
      </c>
      <c r="AW186">
        <v>2</v>
      </c>
      <c r="AX186">
        <v>59538842</v>
      </c>
      <c r="AY186">
        <v>1</v>
      </c>
      <c r="AZ186">
        <v>0</v>
      </c>
      <c r="BA186">
        <v>212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ROUND(Y186*Source!I145,9)</f>
        <v>7.6543999999999996E-3</v>
      </c>
      <c r="CY186">
        <f t="shared" si="99"/>
        <v>229.8</v>
      </c>
      <c r="CZ186">
        <f t="shared" si="100"/>
        <v>6.44</v>
      </c>
      <c r="DA186">
        <f t="shared" si="101"/>
        <v>33.01</v>
      </c>
      <c r="DB186">
        <f t="shared" si="97"/>
        <v>0.1</v>
      </c>
      <c r="DC186">
        <f t="shared" si="98"/>
        <v>0</v>
      </c>
      <c r="DD186" t="s">
        <v>3</v>
      </c>
      <c r="DE186" t="s">
        <v>3</v>
      </c>
      <c r="DF186">
        <f t="shared" si="102"/>
        <v>1.63</v>
      </c>
      <c r="DG186">
        <f t="shared" si="103"/>
        <v>0</v>
      </c>
      <c r="DH186">
        <f t="shared" si="104"/>
        <v>0</v>
      </c>
      <c r="DI186">
        <f t="shared" si="74"/>
        <v>0</v>
      </c>
      <c r="DJ186">
        <f t="shared" si="105"/>
        <v>1.63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ROW(Source!A146)</f>
        <v>146</v>
      </c>
      <c r="B187">
        <v>59537989</v>
      </c>
      <c r="C187">
        <v>59538845</v>
      </c>
      <c r="D187">
        <v>52689274</v>
      </c>
      <c r="E187">
        <v>1074</v>
      </c>
      <c r="F187">
        <v>1</v>
      </c>
      <c r="G187">
        <v>1074</v>
      </c>
      <c r="H187">
        <v>1</v>
      </c>
      <c r="I187" t="s">
        <v>385</v>
      </c>
      <c r="J187" t="s">
        <v>3</v>
      </c>
      <c r="K187" t="s">
        <v>386</v>
      </c>
      <c r="L187">
        <v>1191</v>
      </c>
      <c r="N187">
        <v>1013</v>
      </c>
      <c r="O187" t="s">
        <v>387</v>
      </c>
      <c r="P187" t="s">
        <v>387</v>
      </c>
      <c r="Q187">
        <v>1</v>
      </c>
      <c r="W187">
        <v>0</v>
      </c>
      <c r="X187">
        <v>476480486</v>
      </c>
      <c r="Y187">
        <f t="shared" si="96"/>
        <v>38.4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38.4</v>
      </c>
      <c r="AU187" t="s">
        <v>3</v>
      </c>
      <c r="AV187">
        <v>1</v>
      </c>
      <c r="AW187">
        <v>2</v>
      </c>
      <c r="AX187">
        <v>59538849</v>
      </c>
      <c r="AY187">
        <v>1</v>
      </c>
      <c r="AZ187">
        <v>0</v>
      </c>
      <c r="BA187">
        <v>215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U187">
        <f>ROUND(AT187*Source!I146*AH187*AL187,2)</f>
        <v>0</v>
      </c>
      <c r="CV187">
        <f>ROUND(Y187*Source!I146,9)</f>
        <v>10.752000000000001</v>
      </c>
      <c r="CW187">
        <v>0</v>
      </c>
      <c r="CX187">
        <f>ROUND(Y187*Source!I146,9)</f>
        <v>10.752000000000001</v>
      </c>
      <c r="CY187">
        <f>AD187</f>
        <v>0</v>
      </c>
      <c r="CZ187">
        <f>AH187</f>
        <v>0</v>
      </c>
      <c r="DA187">
        <f>AL187</f>
        <v>1</v>
      </c>
      <c r="DB187">
        <f t="shared" si="97"/>
        <v>0</v>
      </c>
      <c r="DC187">
        <f t="shared" si="98"/>
        <v>0</v>
      </c>
      <c r="DD187" t="s">
        <v>3</v>
      </c>
      <c r="DE187" t="s">
        <v>3</v>
      </c>
      <c r="DF187">
        <f t="shared" ref="DF187:DF206" si="106">ROUND(ROUND(AE187,2)*CX187,2)</f>
        <v>0</v>
      </c>
      <c r="DG187">
        <f t="shared" si="103"/>
        <v>0</v>
      </c>
      <c r="DH187">
        <f t="shared" si="104"/>
        <v>0</v>
      </c>
      <c r="DI187">
        <f t="shared" si="74"/>
        <v>0</v>
      </c>
      <c r="DJ187">
        <f>DI187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ROW(Source!A147)</f>
        <v>147</v>
      </c>
      <c r="B188">
        <v>59537987</v>
      </c>
      <c r="C188">
        <v>59538845</v>
      </c>
      <c r="D188">
        <v>52689274</v>
      </c>
      <c r="E188">
        <v>1074</v>
      </c>
      <c r="F188">
        <v>1</v>
      </c>
      <c r="G188">
        <v>1074</v>
      </c>
      <c r="H188">
        <v>1</v>
      </c>
      <c r="I188" t="s">
        <v>385</v>
      </c>
      <c r="J188" t="s">
        <v>3</v>
      </c>
      <c r="K188" t="s">
        <v>386</v>
      </c>
      <c r="L188">
        <v>1191</v>
      </c>
      <c r="N188">
        <v>1013</v>
      </c>
      <c r="O188" t="s">
        <v>387</v>
      </c>
      <c r="P188" t="s">
        <v>387</v>
      </c>
      <c r="Q188">
        <v>1</v>
      </c>
      <c r="W188">
        <v>0</v>
      </c>
      <c r="X188">
        <v>476480486</v>
      </c>
      <c r="Y188">
        <f t="shared" si="96"/>
        <v>38.4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38.4</v>
      </c>
      <c r="AU188" t="s">
        <v>3</v>
      </c>
      <c r="AV188">
        <v>1</v>
      </c>
      <c r="AW188">
        <v>2</v>
      </c>
      <c r="AX188">
        <v>59538849</v>
      </c>
      <c r="AY188">
        <v>1</v>
      </c>
      <c r="AZ188">
        <v>0</v>
      </c>
      <c r="BA188">
        <v>217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U188">
        <f>ROUND(AT188*Source!I147*AH188*AL188,2)</f>
        <v>0</v>
      </c>
      <c r="CV188">
        <f>ROUND(Y188*Source!I147,9)</f>
        <v>10.752000000000001</v>
      </c>
      <c r="CW188">
        <v>0</v>
      </c>
      <c r="CX188">
        <f>ROUND(Y188*Source!I147,9)</f>
        <v>10.752000000000001</v>
      </c>
      <c r="CY188">
        <f>AD188</f>
        <v>0</v>
      </c>
      <c r="CZ188">
        <f>AH188</f>
        <v>0</v>
      </c>
      <c r="DA188">
        <f>AL188</f>
        <v>1</v>
      </c>
      <c r="DB188">
        <f t="shared" si="97"/>
        <v>0</v>
      </c>
      <c r="DC188">
        <f t="shared" si="98"/>
        <v>0</v>
      </c>
      <c r="DD188" t="s">
        <v>3</v>
      </c>
      <c r="DE188" t="s">
        <v>3</v>
      </c>
      <c r="DF188">
        <f t="shared" si="106"/>
        <v>0</v>
      </c>
      <c r="DG188">
        <f t="shared" si="103"/>
        <v>0</v>
      </c>
      <c r="DH188">
        <f t="shared" si="104"/>
        <v>0</v>
      </c>
      <c r="DI188">
        <f t="shared" si="74"/>
        <v>0</v>
      </c>
      <c r="DJ188">
        <f>DI188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ROW(Source!A148)</f>
        <v>148</v>
      </c>
      <c r="B189">
        <v>59537989</v>
      </c>
      <c r="C189">
        <v>59538851</v>
      </c>
      <c r="D189">
        <v>52689274</v>
      </c>
      <c r="E189">
        <v>1074</v>
      </c>
      <c r="F189">
        <v>1</v>
      </c>
      <c r="G189">
        <v>1074</v>
      </c>
      <c r="H189">
        <v>1</v>
      </c>
      <c r="I189" t="s">
        <v>385</v>
      </c>
      <c r="J189" t="s">
        <v>3</v>
      </c>
      <c r="K189" t="s">
        <v>386</v>
      </c>
      <c r="L189">
        <v>1191</v>
      </c>
      <c r="N189">
        <v>1013</v>
      </c>
      <c r="O189" t="s">
        <v>387</v>
      </c>
      <c r="P189" t="s">
        <v>387</v>
      </c>
      <c r="Q189">
        <v>1</v>
      </c>
      <c r="W189">
        <v>0</v>
      </c>
      <c r="X189">
        <v>476480486</v>
      </c>
      <c r="Y189">
        <f t="shared" si="96"/>
        <v>28.4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3</v>
      </c>
      <c r="AT189">
        <v>28.4</v>
      </c>
      <c r="AU189" t="s">
        <v>3</v>
      </c>
      <c r="AV189">
        <v>1</v>
      </c>
      <c r="AW189">
        <v>2</v>
      </c>
      <c r="AX189">
        <v>59538855</v>
      </c>
      <c r="AY189">
        <v>1</v>
      </c>
      <c r="AZ189">
        <v>0</v>
      </c>
      <c r="BA189">
        <v>219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U189">
        <f>ROUND(AT189*Source!I148*AH189*AL189,2)</f>
        <v>0</v>
      </c>
      <c r="CV189">
        <f>ROUND(Y189*Source!I148,9)</f>
        <v>3.4079999999999999</v>
      </c>
      <c r="CW189">
        <v>0</v>
      </c>
      <c r="CX189">
        <f>ROUND(Y189*Source!I148,9)</f>
        <v>3.4079999999999999</v>
      </c>
      <c r="CY189">
        <f>AD189</f>
        <v>0</v>
      </c>
      <c r="CZ189">
        <f>AH189</f>
        <v>0</v>
      </c>
      <c r="DA189">
        <f>AL189</f>
        <v>1</v>
      </c>
      <c r="DB189">
        <f t="shared" si="97"/>
        <v>0</v>
      </c>
      <c r="DC189">
        <f t="shared" si="98"/>
        <v>0</v>
      </c>
      <c r="DD189" t="s">
        <v>3</v>
      </c>
      <c r="DE189" t="s">
        <v>3</v>
      </c>
      <c r="DF189">
        <f t="shared" si="106"/>
        <v>0</v>
      </c>
      <c r="DG189">
        <f t="shared" si="103"/>
        <v>0</v>
      </c>
      <c r="DH189">
        <f t="shared" si="104"/>
        <v>0</v>
      </c>
      <c r="DI189">
        <f t="shared" si="74"/>
        <v>0</v>
      </c>
      <c r="DJ189">
        <f>DI189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ROW(Source!A149)</f>
        <v>149</v>
      </c>
      <c r="B190">
        <v>59537987</v>
      </c>
      <c r="C190">
        <v>59538851</v>
      </c>
      <c r="D190">
        <v>52689274</v>
      </c>
      <c r="E190">
        <v>1074</v>
      </c>
      <c r="F190">
        <v>1</v>
      </c>
      <c r="G190">
        <v>1074</v>
      </c>
      <c r="H190">
        <v>1</v>
      </c>
      <c r="I190" t="s">
        <v>385</v>
      </c>
      <c r="J190" t="s">
        <v>3</v>
      </c>
      <c r="K190" t="s">
        <v>386</v>
      </c>
      <c r="L190">
        <v>1191</v>
      </c>
      <c r="N190">
        <v>1013</v>
      </c>
      <c r="O190" t="s">
        <v>387</v>
      </c>
      <c r="P190" t="s">
        <v>387</v>
      </c>
      <c r="Q190">
        <v>1</v>
      </c>
      <c r="W190">
        <v>0</v>
      </c>
      <c r="X190">
        <v>476480486</v>
      </c>
      <c r="Y190">
        <f t="shared" si="96"/>
        <v>28.4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3</v>
      </c>
      <c r="AT190">
        <v>28.4</v>
      </c>
      <c r="AU190" t="s">
        <v>3</v>
      </c>
      <c r="AV190">
        <v>1</v>
      </c>
      <c r="AW190">
        <v>2</v>
      </c>
      <c r="AX190">
        <v>59538855</v>
      </c>
      <c r="AY190">
        <v>1</v>
      </c>
      <c r="AZ190">
        <v>0</v>
      </c>
      <c r="BA190">
        <v>221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U190">
        <f>ROUND(AT190*Source!I149*AH190*AL190,2)</f>
        <v>0</v>
      </c>
      <c r="CV190">
        <f>ROUND(Y190*Source!I149,9)</f>
        <v>3.4079999999999999</v>
      </c>
      <c r="CW190">
        <v>0</v>
      </c>
      <c r="CX190">
        <f>ROUND(Y190*Source!I149,9)</f>
        <v>3.4079999999999999</v>
      </c>
      <c r="CY190">
        <f>AD190</f>
        <v>0</v>
      </c>
      <c r="CZ190">
        <f>AH190</f>
        <v>0</v>
      </c>
      <c r="DA190">
        <f>AL190</f>
        <v>1</v>
      </c>
      <c r="DB190">
        <f t="shared" si="97"/>
        <v>0</v>
      </c>
      <c r="DC190">
        <f t="shared" si="98"/>
        <v>0</v>
      </c>
      <c r="DD190" t="s">
        <v>3</v>
      </c>
      <c r="DE190" t="s">
        <v>3</v>
      </c>
      <c r="DF190">
        <f t="shared" si="106"/>
        <v>0</v>
      </c>
      <c r="DG190">
        <f t="shared" si="103"/>
        <v>0</v>
      </c>
      <c r="DH190">
        <f t="shared" si="104"/>
        <v>0</v>
      </c>
      <c r="DI190">
        <f t="shared" si="74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ROW(Source!A150)</f>
        <v>150</v>
      </c>
      <c r="B191">
        <v>59537989</v>
      </c>
      <c r="C191">
        <v>59538857</v>
      </c>
      <c r="D191">
        <v>52689274</v>
      </c>
      <c r="E191">
        <v>1074</v>
      </c>
      <c r="F191">
        <v>1</v>
      </c>
      <c r="G191">
        <v>1074</v>
      </c>
      <c r="H191">
        <v>1</v>
      </c>
      <c r="I191" t="s">
        <v>385</v>
      </c>
      <c r="J191" t="s">
        <v>3</v>
      </c>
      <c r="K191" t="s">
        <v>386</v>
      </c>
      <c r="L191">
        <v>1191</v>
      </c>
      <c r="N191">
        <v>1013</v>
      </c>
      <c r="O191" t="s">
        <v>387</v>
      </c>
      <c r="P191" t="s">
        <v>387</v>
      </c>
      <c r="Q191">
        <v>1</v>
      </c>
      <c r="W191">
        <v>0</v>
      </c>
      <c r="X191">
        <v>476480486</v>
      </c>
      <c r="Y191">
        <f t="shared" si="96"/>
        <v>10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10</v>
      </c>
      <c r="AU191" t="s">
        <v>3</v>
      </c>
      <c r="AV191">
        <v>1</v>
      </c>
      <c r="AW191">
        <v>2</v>
      </c>
      <c r="AX191">
        <v>59538885</v>
      </c>
      <c r="AY191">
        <v>1</v>
      </c>
      <c r="AZ191">
        <v>0</v>
      </c>
      <c r="BA191">
        <v>223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U191">
        <f>ROUND(AT191*Source!I150*AH191*AL191,2)</f>
        <v>0</v>
      </c>
      <c r="CV191">
        <f>ROUND(Y191*Source!I150,9)</f>
        <v>3</v>
      </c>
      <c r="CW191">
        <v>0</v>
      </c>
      <c r="CX191">
        <f>ROUND(Y191*Source!I150,9)</f>
        <v>3</v>
      </c>
      <c r="CY191">
        <f>AD191</f>
        <v>0</v>
      </c>
      <c r="CZ191">
        <f>AH191</f>
        <v>0</v>
      </c>
      <c r="DA191">
        <f>AL191</f>
        <v>1</v>
      </c>
      <c r="DB191">
        <f t="shared" si="97"/>
        <v>0</v>
      </c>
      <c r="DC191">
        <f t="shared" si="98"/>
        <v>0</v>
      </c>
      <c r="DD191" t="s">
        <v>3</v>
      </c>
      <c r="DE191" t="s">
        <v>3</v>
      </c>
      <c r="DF191">
        <f t="shared" si="106"/>
        <v>0</v>
      </c>
      <c r="DG191">
        <f t="shared" si="103"/>
        <v>0</v>
      </c>
      <c r="DH191">
        <f t="shared" si="104"/>
        <v>0</v>
      </c>
      <c r="DI191">
        <f t="shared" si="74"/>
        <v>0</v>
      </c>
      <c r="DJ191">
        <f>DI191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ROW(Source!A150)</f>
        <v>150</v>
      </c>
      <c r="B192">
        <v>59537989</v>
      </c>
      <c r="C192">
        <v>59538857</v>
      </c>
      <c r="D192">
        <v>52765882</v>
      </c>
      <c r="E192">
        <v>1</v>
      </c>
      <c r="F192">
        <v>1</v>
      </c>
      <c r="G192">
        <v>1074</v>
      </c>
      <c r="H192">
        <v>2</v>
      </c>
      <c r="I192" t="s">
        <v>424</v>
      </c>
      <c r="J192" t="s">
        <v>425</v>
      </c>
      <c r="K192" t="s">
        <v>426</v>
      </c>
      <c r="L192">
        <v>1368</v>
      </c>
      <c r="N192">
        <v>1011</v>
      </c>
      <c r="O192" t="s">
        <v>239</v>
      </c>
      <c r="P192" t="s">
        <v>239</v>
      </c>
      <c r="Q192">
        <v>1</v>
      </c>
      <c r="W192">
        <v>0</v>
      </c>
      <c r="X192">
        <v>-1054899212</v>
      </c>
      <c r="Y192">
        <f t="shared" si="96"/>
        <v>0.19</v>
      </c>
      <c r="AA192">
        <v>0</v>
      </c>
      <c r="AB192">
        <v>83.1</v>
      </c>
      <c r="AC192">
        <v>12.62</v>
      </c>
      <c r="AD192">
        <v>0</v>
      </c>
      <c r="AE192">
        <v>0</v>
      </c>
      <c r="AF192">
        <v>83.1</v>
      </c>
      <c r="AG192">
        <v>12.62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0.19</v>
      </c>
      <c r="AU192" t="s">
        <v>3</v>
      </c>
      <c r="AV192">
        <v>0</v>
      </c>
      <c r="AW192">
        <v>2</v>
      </c>
      <c r="AX192">
        <v>59538886</v>
      </c>
      <c r="AY192">
        <v>1</v>
      </c>
      <c r="AZ192">
        <v>0</v>
      </c>
      <c r="BA192">
        <v>224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ROUND(Y192*Source!I150*DO192,9)</f>
        <v>0</v>
      </c>
      <c r="CX192">
        <f>ROUND(Y192*Source!I150,9)</f>
        <v>5.7000000000000002E-2</v>
      </c>
      <c r="CY192">
        <f>AB192</f>
        <v>83.1</v>
      </c>
      <c r="CZ192">
        <f>AF192</f>
        <v>83.1</v>
      </c>
      <c r="DA192">
        <f>AJ192</f>
        <v>1</v>
      </c>
      <c r="DB192">
        <f t="shared" si="97"/>
        <v>15.8</v>
      </c>
      <c r="DC192">
        <f t="shared" si="98"/>
        <v>2.4</v>
      </c>
      <c r="DD192" t="s">
        <v>3</v>
      </c>
      <c r="DE192" t="s">
        <v>3</v>
      </c>
      <c r="DF192">
        <f t="shared" si="106"/>
        <v>0</v>
      </c>
      <c r="DG192">
        <f t="shared" si="103"/>
        <v>4.74</v>
      </c>
      <c r="DH192">
        <f t="shared" si="104"/>
        <v>0.72</v>
      </c>
      <c r="DI192">
        <f t="shared" si="74"/>
        <v>0</v>
      </c>
      <c r="DJ192">
        <f>DG192</f>
        <v>4.74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ROW(Source!A150)</f>
        <v>150</v>
      </c>
      <c r="B193">
        <v>59537989</v>
      </c>
      <c r="C193">
        <v>59538857</v>
      </c>
      <c r="D193">
        <v>52765216</v>
      </c>
      <c r="E193">
        <v>1</v>
      </c>
      <c r="F193">
        <v>1</v>
      </c>
      <c r="G193">
        <v>1074</v>
      </c>
      <c r="H193">
        <v>2</v>
      </c>
      <c r="I193" t="s">
        <v>505</v>
      </c>
      <c r="J193" t="s">
        <v>506</v>
      </c>
      <c r="K193" t="s">
        <v>507</v>
      </c>
      <c r="L193">
        <v>1368</v>
      </c>
      <c r="N193">
        <v>1011</v>
      </c>
      <c r="O193" t="s">
        <v>239</v>
      </c>
      <c r="P193" t="s">
        <v>239</v>
      </c>
      <c r="Q193">
        <v>1</v>
      </c>
      <c r="W193">
        <v>0</v>
      </c>
      <c r="X193">
        <v>-1815402060</v>
      </c>
      <c r="Y193">
        <f t="shared" si="96"/>
        <v>2.37</v>
      </c>
      <c r="AA193">
        <v>0</v>
      </c>
      <c r="AB193">
        <v>2.27</v>
      </c>
      <c r="AC193">
        <v>0</v>
      </c>
      <c r="AD193">
        <v>0</v>
      </c>
      <c r="AE193">
        <v>0</v>
      </c>
      <c r="AF193">
        <v>2.27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2.37</v>
      </c>
      <c r="AU193" t="s">
        <v>3</v>
      </c>
      <c r="AV193">
        <v>0</v>
      </c>
      <c r="AW193">
        <v>2</v>
      </c>
      <c r="AX193">
        <v>59538887</v>
      </c>
      <c r="AY193">
        <v>1</v>
      </c>
      <c r="AZ193">
        <v>0</v>
      </c>
      <c r="BA193">
        <v>225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f>ROUND(Y193*Source!I150*DO193,9)</f>
        <v>0</v>
      </c>
      <c r="CX193">
        <f>ROUND(Y193*Source!I150,9)</f>
        <v>0.71099999999999997</v>
      </c>
      <c r="CY193">
        <f>AB193</f>
        <v>2.27</v>
      </c>
      <c r="CZ193">
        <f>AF193</f>
        <v>2.27</v>
      </c>
      <c r="DA193">
        <f>AJ193</f>
        <v>1</v>
      </c>
      <c r="DB193">
        <f t="shared" si="97"/>
        <v>5.4</v>
      </c>
      <c r="DC193">
        <f t="shared" si="98"/>
        <v>0</v>
      </c>
      <c r="DD193" t="s">
        <v>3</v>
      </c>
      <c r="DE193" t="s">
        <v>3</v>
      </c>
      <c r="DF193">
        <f t="shared" si="106"/>
        <v>0</v>
      </c>
      <c r="DG193">
        <f t="shared" si="103"/>
        <v>1.61</v>
      </c>
      <c r="DH193">
        <f t="shared" si="104"/>
        <v>0</v>
      </c>
      <c r="DI193">
        <f t="shared" ref="DI193:DI256" si="107">ROUND(ROUND(AH193,2)*CX193,2)</f>
        <v>0</v>
      </c>
      <c r="DJ193">
        <f>DG193</f>
        <v>1.61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ROW(Source!A150)</f>
        <v>150</v>
      </c>
      <c r="B194">
        <v>59537989</v>
      </c>
      <c r="C194">
        <v>59538857</v>
      </c>
      <c r="D194">
        <v>52765226</v>
      </c>
      <c r="E194">
        <v>1</v>
      </c>
      <c r="F194">
        <v>1</v>
      </c>
      <c r="G194">
        <v>1074</v>
      </c>
      <c r="H194">
        <v>2</v>
      </c>
      <c r="I194" t="s">
        <v>478</v>
      </c>
      <c r="J194" t="s">
        <v>479</v>
      </c>
      <c r="K194" t="s">
        <v>480</v>
      </c>
      <c r="L194">
        <v>1368</v>
      </c>
      <c r="N194">
        <v>1011</v>
      </c>
      <c r="O194" t="s">
        <v>239</v>
      </c>
      <c r="P194" t="s">
        <v>239</v>
      </c>
      <c r="Q194">
        <v>1</v>
      </c>
      <c r="W194">
        <v>0</v>
      </c>
      <c r="X194">
        <v>-1846153325</v>
      </c>
      <c r="Y194">
        <f t="shared" si="96"/>
        <v>2.37</v>
      </c>
      <c r="AA194">
        <v>0</v>
      </c>
      <c r="AB194">
        <v>0.73</v>
      </c>
      <c r="AC194">
        <v>0</v>
      </c>
      <c r="AD194">
        <v>0</v>
      </c>
      <c r="AE194">
        <v>0</v>
      </c>
      <c r="AF194">
        <v>0.73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2.37</v>
      </c>
      <c r="AU194" t="s">
        <v>3</v>
      </c>
      <c r="AV194">
        <v>0</v>
      </c>
      <c r="AW194">
        <v>2</v>
      </c>
      <c r="AX194">
        <v>59538888</v>
      </c>
      <c r="AY194">
        <v>1</v>
      </c>
      <c r="AZ194">
        <v>0</v>
      </c>
      <c r="BA194">
        <v>226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ROUND(Y194*Source!I150*DO194,9)</f>
        <v>0</v>
      </c>
      <c r="CX194">
        <f>ROUND(Y194*Source!I150,9)</f>
        <v>0.71099999999999997</v>
      </c>
      <c r="CY194">
        <f>AB194</f>
        <v>0.73</v>
      </c>
      <c r="CZ194">
        <f>AF194</f>
        <v>0.73</v>
      </c>
      <c r="DA194">
        <f>AJ194</f>
        <v>1</v>
      </c>
      <c r="DB194">
        <f t="shared" si="97"/>
        <v>1.7</v>
      </c>
      <c r="DC194">
        <f t="shared" si="98"/>
        <v>0</v>
      </c>
      <c r="DD194" t="s">
        <v>3</v>
      </c>
      <c r="DE194" t="s">
        <v>3</v>
      </c>
      <c r="DF194">
        <f t="shared" si="106"/>
        <v>0</v>
      </c>
      <c r="DG194">
        <f t="shared" si="103"/>
        <v>0.52</v>
      </c>
      <c r="DH194">
        <f t="shared" si="104"/>
        <v>0</v>
      </c>
      <c r="DI194">
        <f t="shared" si="107"/>
        <v>0</v>
      </c>
      <c r="DJ194">
        <f>DG194</f>
        <v>0.52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ROW(Source!A150)</f>
        <v>150</v>
      </c>
      <c r="B195">
        <v>59537989</v>
      </c>
      <c r="C195">
        <v>59538857</v>
      </c>
      <c r="D195">
        <v>52737841</v>
      </c>
      <c r="E195">
        <v>1</v>
      </c>
      <c r="F195">
        <v>1</v>
      </c>
      <c r="G195">
        <v>1074</v>
      </c>
      <c r="H195">
        <v>3</v>
      </c>
      <c r="I195" t="s">
        <v>484</v>
      </c>
      <c r="J195" t="s">
        <v>485</v>
      </c>
      <c r="K195" t="s">
        <v>486</v>
      </c>
      <c r="L195">
        <v>1348</v>
      </c>
      <c r="N195">
        <v>1009</v>
      </c>
      <c r="O195" t="s">
        <v>281</v>
      </c>
      <c r="P195" t="s">
        <v>281</v>
      </c>
      <c r="Q195">
        <v>1000</v>
      </c>
      <c r="W195">
        <v>0</v>
      </c>
      <c r="X195">
        <v>-1437311464</v>
      </c>
      <c r="Y195">
        <f t="shared" si="96"/>
        <v>1.1E-4</v>
      </c>
      <c r="AA195">
        <v>10651.81</v>
      </c>
      <c r="AB195">
        <v>0</v>
      </c>
      <c r="AC195">
        <v>0</v>
      </c>
      <c r="AD195">
        <v>0</v>
      </c>
      <c r="AE195">
        <v>10651.81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1.1E-4</v>
      </c>
      <c r="AU195" t="s">
        <v>3</v>
      </c>
      <c r="AV195">
        <v>0</v>
      </c>
      <c r="AW195">
        <v>2</v>
      </c>
      <c r="AX195">
        <v>59538889</v>
      </c>
      <c r="AY195">
        <v>1</v>
      </c>
      <c r="AZ195">
        <v>0</v>
      </c>
      <c r="BA195">
        <v>227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ROUND(Y195*Source!I150,9)</f>
        <v>3.3000000000000003E-5</v>
      </c>
      <c r="CY195">
        <f t="shared" ref="CY195:CY202" si="108">AA195</f>
        <v>10651.81</v>
      </c>
      <c r="CZ195">
        <f t="shared" ref="CZ195:CZ202" si="109">AE195</f>
        <v>10651.81</v>
      </c>
      <c r="DA195">
        <f t="shared" ref="DA195:DA202" si="110">AI195</f>
        <v>1</v>
      </c>
      <c r="DB195">
        <f t="shared" si="97"/>
        <v>1.2</v>
      </c>
      <c r="DC195">
        <f t="shared" si="98"/>
        <v>0</v>
      </c>
      <c r="DD195" t="s">
        <v>3</v>
      </c>
      <c r="DE195" t="s">
        <v>3</v>
      </c>
      <c r="DF195">
        <f t="shared" si="106"/>
        <v>0.35</v>
      </c>
      <c r="DG195">
        <f t="shared" si="103"/>
        <v>0</v>
      </c>
      <c r="DH195">
        <f t="shared" si="104"/>
        <v>0</v>
      </c>
      <c r="DI195">
        <f t="shared" si="107"/>
        <v>0</v>
      </c>
      <c r="DJ195">
        <f t="shared" ref="DJ195:DJ202" si="111">DF195</f>
        <v>0.35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ROW(Source!A150)</f>
        <v>150</v>
      </c>
      <c r="B196">
        <v>59537989</v>
      </c>
      <c r="C196">
        <v>59538857</v>
      </c>
      <c r="D196">
        <v>52735634</v>
      </c>
      <c r="E196">
        <v>1</v>
      </c>
      <c r="F196">
        <v>1</v>
      </c>
      <c r="G196">
        <v>1074</v>
      </c>
      <c r="H196">
        <v>3</v>
      </c>
      <c r="I196" t="s">
        <v>487</v>
      </c>
      <c r="J196" t="s">
        <v>488</v>
      </c>
      <c r="K196" t="s">
        <v>489</v>
      </c>
      <c r="L196">
        <v>1348</v>
      </c>
      <c r="N196">
        <v>1009</v>
      </c>
      <c r="O196" t="s">
        <v>281</v>
      </c>
      <c r="P196" t="s">
        <v>281</v>
      </c>
      <c r="Q196">
        <v>1000</v>
      </c>
      <c r="W196">
        <v>0</v>
      </c>
      <c r="X196">
        <v>-112298422</v>
      </c>
      <c r="Y196">
        <f t="shared" si="96"/>
        <v>7.2000000000000005E-4</v>
      </c>
      <c r="AA196">
        <v>11242.42</v>
      </c>
      <c r="AB196">
        <v>0</v>
      </c>
      <c r="AC196">
        <v>0</v>
      </c>
      <c r="AD196">
        <v>0</v>
      </c>
      <c r="AE196">
        <v>11242.42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7.2000000000000005E-4</v>
      </c>
      <c r="AU196" t="s">
        <v>3</v>
      </c>
      <c r="AV196">
        <v>0</v>
      </c>
      <c r="AW196">
        <v>2</v>
      </c>
      <c r="AX196">
        <v>59538890</v>
      </c>
      <c r="AY196">
        <v>1</v>
      </c>
      <c r="AZ196">
        <v>0</v>
      </c>
      <c r="BA196">
        <v>228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ROUND(Y196*Source!I150,9)</f>
        <v>2.1599999999999999E-4</v>
      </c>
      <c r="CY196">
        <f t="shared" si="108"/>
        <v>11242.42</v>
      </c>
      <c r="CZ196">
        <f t="shared" si="109"/>
        <v>11242.42</v>
      </c>
      <c r="DA196">
        <f t="shared" si="110"/>
        <v>1</v>
      </c>
      <c r="DB196">
        <f t="shared" si="97"/>
        <v>8.1</v>
      </c>
      <c r="DC196">
        <f t="shared" si="98"/>
        <v>0</v>
      </c>
      <c r="DD196" t="s">
        <v>3</v>
      </c>
      <c r="DE196" t="s">
        <v>3</v>
      </c>
      <c r="DF196">
        <f t="shared" si="106"/>
        <v>2.4300000000000002</v>
      </c>
      <c r="DG196">
        <f t="shared" si="103"/>
        <v>0</v>
      </c>
      <c r="DH196">
        <f t="shared" si="104"/>
        <v>0</v>
      </c>
      <c r="DI196">
        <f t="shared" si="107"/>
        <v>0</v>
      </c>
      <c r="DJ196">
        <f t="shared" si="111"/>
        <v>2.4300000000000002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ROW(Source!A150)</f>
        <v>150</v>
      </c>
      <c r="B197">
        <v>59537989</v>
      </c>
      <c r="C197">
        <v>59538857</v>
      </c>
      <c r="D197">
        <v>52742145</v>
      </c>
      <c r="E197">
        <v>1</v>
      </c>
      <c r="F197">
        <v>1</v>
      </c>
      <c r="G197">
        <v>1074</v>
      </c>
      <c r="H197">
        <v>3</v>
      </c>
      <c r="I197" t="s">
        <v>490</v>
      </c>
      <c r="J197" t="s">
        <v>491</v>
      </c>
      <c r="K197" t="s">
        <v>492</v>
      </c>
      <c r="L197">
        <v>1346</v>
      </c>
      <c r="N197">
        <v>1009</v>
      </c>
      <c r="O197" t="s">
        <v>165</v>
      </c>
      <c r="P197" t="s">
        <v>165</v>
      </c>
      <c r="Q197">
        <v>1</v>
      </c>
      <c r="W197">
        <v>0</v>
      </c>
      <c r="X197">
        <v>-1529041202</v>
      </c>
      <c r="Y197">
        <f t="shared" si="96"/>
        <v>0.62</v>
      </c>
      <c r="AA197">
        <v>25.8</v>
      </c>
      <c r="AB197">
        <v>0</v>
      </c>
      <c r="AC197">
        <v>0</v>
      </c>
      <c r="AD197">
        <v>0</v>
      </c>
      <c r="AE197">
        <v>25.8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0.62</v>
      </c>
      <c r="AU197" t="s">
        <v>3</v>
      </c>
      <c r="AV197">
        <v>0</v>
      </c>
      <c r="AW197">
        <v>2</v>
      </c>
      <c r="AX197">
        <v>59538891</v>
      </c>
      <c r="AY197">
        <v>1</v>
      </c>
      <c r="AZ197">
        <v>0</v>
      </c>
      <c r="BA197">
        <v>229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ROUND(Y197*Source!I150,9)</f>
        <v>0.186</v>
      </c>
      <c r="CY197">
        <f t="shared" si="108"/>
        <v>25.8</v>
      </c>
      <c r="CZ197">
        <f t="shared" si="109"/>
        <v>25.8</v>
      </c>
      <c r="DA197">
        <f t="shared" si="110"/>
        <v>1</v>
      </c>
      <c r="DB197">
        <f t="shared" si="97"/>
        <v>16</v>
      </c>
      <c r="DC197">
        <f t="shared" si="98"/>
        <v>0</v>
      </c>
      <c r="DD197" t="s">
        <v>3</v>
      </c>
      <c r="DE197" t="s">
        <v>3</v>
      </c>
      <c r="DF197">
        <f t="shared" si="106"/>
        <v>4.8</v>
      </c>
      <c r="DG197">
        <f t="shared" si="103"/>
        <v>0</v>
      </c>
      <c r="DH197">
        <f t="shared" si="104"/>
        <v>0</v>
      </c>
      <c r="DI197">
        <f t="shared" si="107"/>
        <v>0</v>
      </c>
      <c r="DJ197">
        <f t="shared" si="111"/>
        <v>4.8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ROW(Source!A150)</f>
        <v>150</v>
      </c>
      <c r="B198">
        <v>59537989</v>
      </c>
      <c r="C198">
        <v>59538857</v>
      </c>
      <c r="D198">
        <v>52735913</v>
      </c>
      <c r="E198">
        <v>1</v>
      </c>
      <c r="F198">
        <v>1</v>
      </c>
      <c r="G198">
        <v>1074</v>
      </c>
      <c r="H198">
        <v>3</v>
      </c>
      <c r="I198" t="s">
        <v>493</v>
      </c>
      <c r="J198" t="s">
        <v>494</v>
      </c>
      <c r="K198" t="s">
        <v>495</v>
      </c>
      <c r="L198">
        <v>1348</v>
      </c>
      <c r="N198">
        <v>1009</v>
      </c>
      <c r="O198" t="s">
        <v>281</v>
      </c>
      <c r="P198" t="s">
        <v>281</v>
      </c>
      <c r="Q198">
        <v>1000</v>
      </c>
      <c r="W198">
        <v>0</v>
      </c>
      <c r="X198">
        <v>-1495278284</v>
      </c>
      <c r="Y198">
        <f t="shared" si="96"/>
        <v>2.5999999999999998E-4</v>
      </c>
      <c r="AA198">
        <v>60966</v>
      </c>
      <c r="AB198">
        <v>0</v>
      </c>
      <c r="AC198">
        <v>0</v>
      </c>
      <c r="AD198">
        <v>0</v>
      </c>
      <c r="AE198">
        <v>60966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2.5999999999999998E-4</v>
      </c>
      <c r="AU198" t="s">
        <v>3</v>
      </c>
      <c r="AV198">
        <v>0</v>
      </c>
      <c r="AW198">
        <v>2</v>
      </c>
      <c r="AX198">
        <v>59538892</v>
      </c>
      <c r="AY198">
        <v>1</v>
      </c>
      <c r="AZ198">
        <v>0</v>
      </c>
      <c r="BA198">
        <v>230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ROUND(Y198*Source!I150,9)</f>
        <v>7.7999999999999999E-5</v>
      </c>
      <c r="CY198">
        <f t="shared" si="108"/>
        <v>60966</v>
      </c>
      <c r="CZ198">
        <f t="shared" si="109"/>
        <v>60966</v>
      </c>
      <c r="DA198">
        <f t="shared" si="110"/>
        <v>1</v>
      </c>
      <c r="DB198">
        <f t="shared" si="97"/>
        <v>15.9</v>
      </c>
      <c r="DC198">
        <f t="shared" si="98"/>
        <v>0</v>
      </c>
      <c r="DD198" t="s">
        <v>3</v>
      </c>
      <c r="DE198" t="s">
        <v>3</v>
      </c>
      <c r="DF198">
        <f t="shared" si="106"/>
        <v>4.76</v>
      </c>
      <c r="DG198">
        <f t="shared" si="103"/>
        <v>0</v>
      </c>
      <c r="DH198">
        <f t="shared" si="104"/>
        <v>0</v>
      </c>
      <c r="DI198">
        <f t="shared" si="107"/>
        <v>0</v>
      </c>
      <c r="DJ198">
        <f t="shared" si="111"/>
        <v>4.76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ROW(Source!A150)</f>
        <v>150</v>
      </c>
      <c r="B199">
        <v>59537989</v>
      </c>
      <c r="C199">
        <v>59538857</v>
      </c>
      <c r="D199">
        <v>52735936</v>
      </c>
      <c r="E199">
        <v>1</v>
      </c>
      <c r="F199">
        <v>1</v>
      </c>
      <c r="G199">
        <v>1074</v>
      </c>
      <c r="H199">
        <v>3</v>
      </c>
      <c r="I199" t="s">
        <v>496</v>
      </c>
      <c r="J199" t="s">
        <v>497</v>
      </c>
      <c r="K199" t="s">
        <v>498</v>
      </c>
      <c r="L199">
        <v>1348</v>
      </c>
      <c r="N199">
        <v>1009</v>
      </c>
      <c r="O199" t="s">
        <v>281</v>
      </c>
      <c r="P199" t="s">
        <v>281</v>
      </c>
      <c r="Q199">
        <v>1000</v>
      </c>
      <c r="W199">
        <v>0</v>
      </c>
      <c r="X199">
        <v>186625698</v>
      </c>
      <c r="Y199">
        <f t="shared" si="96"/>
        <v>1E-4</v>
      </c>
      <c r="AA199">
        <v>7982.5</v>
      </c>
      <c r="AB199">
        <v>0</v>
      </c>
      <c r="AC199">
        <v>0</v>
      </c>
      <c r="AD199">
        <v>0</v>
      </c>
      <c r="AE199">
        <v>7982.5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1E-4</v>
      </c>
      <c r="AU199" t="s">
        <v>3</v>
      </c>
      <c r="AV199">
        <v>0</v>
      </c>
      <c r="AW199">
        <v>2</v>
      </c>
      <c r="AX199">
        <v>59538893</v>
      </c>
      <c r="AY199">
        <v>1</v>
      </c>
      <c r="AZ199">
        <v>0</v>
      </c>
      <c r="BA199">
        <v>231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ROUND(Y199*Source!I150,9)</f>
        <v>3.0000000000000001E-5</v>
      </c>
      <c r="CY199">
        <f t="shared" si="108"/>
        <v>7982.5</v>
      </c>
      <c r="CZ199">
        <f t="shared" si="109"/>
        <v>7982.5</v>
      </c>
      <c r="DA199">
        <f t="shared" si="110"/>
        <v>1</v>
      </c>
      <c r="DB199">
        <f t="shared" si="97"/>
        <v>0.8</v>
      </c>
      <c r="DC199">
        <f t="shared" si="98"/>
        <v>0</v>
      </c>
      <c r="DD199" t="s">
        <v>3</v>
      </c>
      <c r="DE199" t="s">
        <v>3</v>
      </c>
      <c r="DF199">
        <f t="shared" si="106"/>
        <v>0.24</v>
      </c>
      <c r="DG199">
        <f t="shared" si="103"/>
        <v>0</v>
      </c>
      <c r="DH199">
        <f t="shared" si="104"/>
        <v>0</v>
      </c>
      <c r="DI199">
        <f t="shared" si="107"/>
        <v>0</v>
      </c>
      <c r="DJ199">
        <f t="shared" si="111"/>
        <v>0.24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ROW(Source!A150)</f>
        <v>150</v>
      </c>
      <c r="B200">
        <v>59537989</v>
      </c>
      <c r="C200">
        <v>59538857</v>
      </c>
      <c r="D200">
        <v>52753049</v>
      </c>
      <c r="E200">
        <v>1</v>
      </c>
      <c r="F200">
        <v>1</v>
      </c>
      <c r="G200">
        <v>1074</v>
      </c>
      <c r="H200">
        <v>3</v>
      </c>
      <c r="I200" t="s">
        <v>475</v>
      </c>
      <c r="J200" t="s">
        <v>476</v>
      </c>
      <c r="K200" t="s">
        <v>477</v>
      </c>
      <c r="L200">
        <v>1356</v>
      </c>
      <c r="N200">
        <v>1010</v>
      </c>
      <c r="O200" t="s">
        <v>150</v>
      </c>
      <c r="P200" t="s">
        <v>150</v>
      </c>
      <c r="Q200">
        <v>1000</v>
      </c>
      <c r="W200">
        <v>0</v>
      </c>
      <c r="X200">
        <v>-459038352</v>
      </c>
      <c r="Y200">
        <f t="shared" si="96"/>
        <v>0.01</v>
      </c>
      <c r="AA200">
        <v>226.68</v>
      </c>
      <c r="AB200">
        <v>0</v>
      </c>
      <c r="AC200">
        <v>0</v>
      </c>
      <c r="AD200">
        <v>0</v>
      </c>
      <c r="AE200">
        <v>226.68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0.01</v>
      </c>
      <c r="AU200" t="s">
        <v>3</v>
      </c>
      <c r="AV200">
        <v>0</v>
      </c>
      <c r="AW200">
        <v>2</v>
      </c>
      <c r="AX200">
        <v>59538894</v>
      </c>
      <c r="AY200">
        <v>1</v>
      </c>
      <c r="AZ200">
        <v>0</v>
      </c>
      <c r="BA200">
        <v>232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ROUND(Y200*Source!I150,9)</f>
        <v>3.0000000000000001E-3</v>
      </c>
      <c r="CY200">
        <f t="shared" si="108"/>
        <v>226.68</v>
      </c>
      <c r="CZ200">
        <f t="shared" si="109"/>
        <v>226.68</v>
      </c>
      <c r="DA200">
        <f t="shared" si="110"/>
        <v>1</v>
      </c>
      <c r="DB200">
        <f t="shared" si="97"/>
        <v>2.2999999999999998</v>
      </c>
      <c r="DC200">
        <f t="shared" si="98"/>
        <v>0</v>
      </c>
      <c r="DD200" t="s">
        <v>3</v>
      </c>
      <c r="DE200" t="s">
        <v>3</v>
      </c>
      <c r="DF200">
        <f t="shared" si="106"/>
        <v>0.68</v>
      </c>
      <c r="DG200">
        <f t="shared" si="103"/>
        <v>0</v>
      </c>
      <c r="DH200">
        <f t="shared" si="104"/>
        <v>0</v>
      </c>
      <c r="DI200">
        <f t="shared" si="107"/>
        <v>0</v>
      </c>
      <c r="DJ200">
        <f t="shared" si="111"/>
        <v>0.68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ROW(Source!A150)</f>
        <v>150</v>
      </c>
      <c r="B201">
        <v>59537989</v>
      </c>
      <c r="C201">
        <v>59538857</v>
      </c>
      <c r="D201">
        <v>52752710</v>
      </c>
      <c r="E201">
        <v>1</v>
      </c>
      <c r="F201">
        <v>1</v>
      </c>
      <c r="G201">
        <v>1074</v>
      </c>
      <c r="H201">
        <v>3</v>
      </c>
      <c r="I201" t="s">
        <v>499</v>
      </c>
      <c r="J201" t="s">
        <v>500</v>
      </c>
      <c r="K201" t="s">
        <v>501</v>
      </c>
      <c r="L201">
        <v>1301</v>
      </c>
      <c r="N201">
        <v>1003</v>
      </c>
      <c r="O201" t="s">
        <v>254</v>
      </c>
      <c r="P201" t="s">
        <v>254</v>
      </c>
      <c r="Q201">
        <v>1</v>
      </c>
      <c r="W201">
        <v>0</v>
      </c>
      <c r="X201">
        <v>441798415</v>
      </c>
      <c r="Y201">
        <f t="shared" si="96"/>
        <v>2.4500000000000002</v>
      </c>
      <c r="AA201">
        <v>0.7</v>
      </c>
      <c r="AB201">
        <v>0</v>
      </c>
      <c r="AC201">
        <v>0</v>
      </c>
      <c r="AD201">
        <v>0</v>
      </c>
      <c r="AE201">
        <v>0.7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2.4500000000000002</v>
      </c>
      <c r="AU201" t="s">
        <v>3</v>
      </c>
      <c r="AV201">
        <v>0</v>
      </c>
      <c r="AW201">
        <v>2</v>
      </c>
      <c r="AX201">
        <v>59538895</v>
      </c>
      <c r="AY201">
        <v>1</v>
      </c>
      <c r="AZ201">
        <v>0</v>
      </c>
      <c r="BA201">
        <v>233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ROUND(Y201*Source!I150,9)</f>
        <v>0.73499999999999999</v>
      </c>
      <c r="CY201">
        <f t="shared" si="108"/>
        <v>0.7</v>
      </c>
      <c r="CZ201">
        <f t="shared" si="109"/>
        <v>0.7</v>
      </c>
      <c r="DA201">
        <f t="shared" si="110"/>
        <v>1</v>
      </c>
      <c r="DB201">
        <f t="shared" si="97"/>
        <v>1.7</v>
      </c>
      <c r="DC201">
        <f t="shared" si="98"/>
        <v>0</v>
      </c>
      <c r="DD201" t="s">
        <v>3</v>
      </c>
      <c r="DE201" t="s">
        <v>3</v>
      </c>
      <c r="DF201">
        <f t="shared" si="106"/>
        <v>0.51</v>
      </c>
      <c r="DG201">
        <f t="shared" si="103"/>
        <v>0</v>
      </c>
      <c r="DH201">
        <f t="shared" si="104"/>
        <v>0</v>
      </c>
      <c r="DI201">
        <f t="shared" si="107"/>
        <v>0</v>
      </c>
      <c r="DJ201">
        <f t="shared" si="111"/>
        <v>0.51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ROW(Source!A150)</f>
        <v>150</v>
      </c>
      <c r="B202">
        <v>59537989</v>
      </c>
      <c r="C202">
        <v>59538857</v>
      </c>
      <c r="D202">
        <v>52752712</v>
      </c>
      <c r="E202">
        <v>1</v>
      </c>
      <c r="F202">
        <v>1</v>
      </c>
      <c r="G202">
        <v>1074</v>
      </c>
      <c r="H202">
        <v>3</v>
      </c>
      <c r="I202" t="s">
        <v>502</v>
      </c>
      <c r="J202" t="s">
        <v>503</v>
      </c>
      <c r="K202" t="s">
        <v>504</v>
      </c>
      <c r="L202">
        <v>1356</v>
      </c>
      <c r="N202">
        <v>1010</v>
      </c>
      <c r="O202" t="s">
        <v>150</v>
      </c>
      <c r="P202" t="s">
        <v>150</v>
      </c>
      <c r="Q202">
        <v>1000</v>
      </c>
      <c r="W202">
        <v>0</v>
      </c>
      <c r="X202">
        <v>1017539547</v>
      </c>
      <c r="Y202">
        <f t="shared" si="96"/>
        <v>2.0799999999999999E-2</v>
      </c>
      <c r="AA202">
        <v>6.44</v>
      </c>
      <c r="AB202">
        <v>0</v>
      </c>
      <c r="AC202">
        <v>0</v>
      </c>
      <c r="AD202">
        <v>0</v>
      </c>
      <c r="AE202">
        <v>6.44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2.0799999999999999E-2</v>
      </c>
      <c r="AU202" t="s">
        <v>3</v>
      </c>
      <c r="AV202">
        <v>0</v>
      </c>
      <c r="AW202">
        <v>2</v>
      </c>
      <c r="AX202">
        <v>59538896</v>
      </c>
      <c r="AY202">
        <v>1</v>
      </c>
      <c r="AZ202">
        <v>0</v>
      </c>
      <c r="BA202">
        <v>234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ROUND(Y202*Source!I150,9)</f>
        <v>6.2399999999999999E-3</v>
      </c>
      <c r="CY202">
        <f t="shared" si="108"/>
        <v>6.44</v>
      </c>
      <c r="CZ202">
        <f t="shared" si="109"/>
        <v>6.44</v>
      </c>
      <c r="DA202">
        <f t="shared" si="110"/>
        <v>1</v>
      </c>
      <c r="DB202">
        <f t="shared" si="97"/>
        <v>0.1</v>
      </c>
      <c r="DC202">
        <f t="shared" si="98"/>
        <v>0</v>
      </c>
      <c r="DD202" t="s">
        <v>3</v>
      </c>
      <c r="DE202" t="s">
        <v>3</v>
      </c>
      <c r="DF202">
        <f t="shared" si="106"/>
        <v>0.04</v>
      </c>
      <c r="DG202">
        <f t="shared" si="103"/>
        <v>0</v>
      </c>
      <c r="DH202">
        <f t="shared" si="104"/>
        <v>0</v>
      </c>
      <c r="DI202">
        <f t="shared" si="107"/>
        <v>0</v>
      </c>
      <c r="DJ202">
        <f t="shared" si="111"/>
        <v>0.04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ROW(Source!A151)</f>
        <v>151</v>
      </c>
      <c r="B203">
        <v>59537987</v>
      </c>
      <c r="C203">
        <v>59538857</v>
      </c>
      <c r="D203">
        <v>52689274</v>
      </c>
      <c r="E203">
        <v>1074</v>
      </c>
      <c r="F203">
        <v>1</v>
      </c>
      <c r="G203">
        <v>1074</v>
      </c>
      <c r="H203">
        <v>1</v>
      </c>
      <c r="I203" t="s">
        <v>385</v>
      </c>
      <c r="J203" t="s">
        <v>3</v>
      </c>
      <c r="K203" t="s">
        <v>386</v>
      </c>
      <c r="L203">
        <v>1191</v>
      </c>
      <c r="N203">
        <v>1013</v>
      </c>
      <c r="O203" t="s">
        <v>387</v>
      </c>
      <c r="P203" t="s">
        <v>387</v>
      </c>
      <c r="Q203">
        <v>1</v>
      </c>
      <c r="W203">
        <v>0</v>
      </c>
      <c r="X203">
        <v>476480486</v>
      </c>
      <c r="Y203">
        <f t="shared" si="96"/>
        <v>10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10</v>
      </c>
      <c r="AU203" t="s">
        <v>3</v>
      </c>
      <c r="AV203">
        <v>1</v>
      </c>
      <c r="AW203">
        <v>2</v>
      </c>
      <c r="AX203">
        <v>59538885</v>
      </c>
      <c r="AY203">
        <v>1</v>
      </c>
      <c r="AZ203">
        <v>0</v>
      </c>
      <c r="BA203">
        <v>238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U203">
        <f>ROUND(AT203*Source!I151*AH203*AL203,2)</f>
        <v>0</v>
      </c>
      <c r="CV203">
        <f>ROUND(Y203*Source!I151,9)</f>
        <v>3</v>
      </c>
      <c r="CW203">
        <v>0</v>
      </c>
      <c r="CX203">
        <f>ROUND(Y203*Source!I151,9)</f>
        <v>3</v>
      </c>
      <c r="CY203">
        <f>AD203</f>
        <v>0</v>
      </c>
      <c r="CZ203">
        <f>AH203</f>
        <v>0</v>
      </c>
      <c r="DA203">
        <f>AL203</f>
        <v>1</v>
      </c>
      <c r="DB203">
        <f t="shared" si="97"/>
        <v>0</v>
      </c>
      <c r="DC203">
        <f t="shared" si="98"/>
        <v>0</v>
      </c>
      <c r="DD203" t="s">
        <v>3</v>
      </c>
      <c r="DE203" t="s">
        <v>3</v>
      </c>
      <c r="DF203">
        <f t="shared" si="106"/>
        <v>0</v>
      </c>
      <c r="DG203">
        <f t="shared" si="103"/>
        <v>0</v>
      </c>
      <c r="DH203">
        <f t="shared" si="104"/>
        <v>0</v>
      </c>
      <c r="DI203">
        <f t="shared" si="107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ROW(Source!A151)</f>
        <v>151</v>
      </c>
      <c r="B204">
        <v>59537987</v>
      </c>
      <c r="C204">
        <v>59538857</v>
      </c>
      <c r="D204">
        <v>52765882</v>
      </c>
      <c r="E204">
        <v>1</v>
      </c>
      <c r="F204">
        <v>1</v>
      </c>
      <c r="G204">
        <v>1074</v>
      </c>
      <c r="H204">
        <v>2</v>
      </c>
      <c r="I204" t="s">
        <v>424</v>
      </c>
      <c r="J204" t="s">
        <v>425</v>
      </c>
      <c r="K204" t="s">
        <v>426</v>
      </c>
      <c r="L204">
        <v>1368</v>
      </c>
      <c r="N204">
        <v>1011</v>
      </c>
      <c r="O204" t="s">
        <v>239</v>
      </c>
      <c r="P204" t="s">
        <v>239</v>
      </c>
      <c r="Q204">
        <v>1</v>
      </c>
      <c r="W204">
        <v>0</v>
      </c>
      <c r="X204">
        <v>-1054899212</v>
      </c>
      <c r="Y204">
        <f t="shared" si="96"/>
        <v>0.19</v>
      </c>
      <c r="AA204">
        <v>0</v>
      </c>
      <c r="AB204">
        <v>1211.2</v>
      </c>
      <c r="AC204">
        <v>517.35</v>
      </c>
      <c r="AD204">
        <v>0</v>
      </c>
      <c r="AE204">
        <v>0</v>
      </c>
      <c r="AF204">
        <v>83.1</v>
      </c>
      <c r="AG204">
        <v>12.62</v>
      </c>
      <c r="AH204">
        <v>0</v>
      </c>
      <c r="AI204">
        <v>1</v>
      </c>
      <c r="AJ204">
        <v>13.66</v>
      </c>
      <c r="AK204">
        <v>38.42</v>
      </c>
      <c r="AL204">
        <v>1</v>
      </c>
      <c r="AM204">
        <v>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0.19</v>
      </c>
      <c r="AU204" t="s">
        <v>3</v>
      </c>
      <c r="AV204">
        <v>0</v>
      </c>
      <c r="AW204">
        <v>2</v>
      </c>
      <c r="AX204">
        <v>59538886</v>
      </c>
      <c r="AY204">
        <v>1</v>
      </c>
      <c r="AZ204">
        <v>0</v>
      </c>
      <c r="BA204">
        <v>239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ROUND(Y204*Source!I151*DO204,9)</f>
        <v>0</v>
      </c>
      <c r="CX204">
        <f>ROUND(Y204*Source!I151,9)</f>
        <v>5.7000000000000002E-2</v>
      </c>
      <c r="CY204">
        <f>AB204</f>
        <v>1211.2</v>
      </c>
      <c r="CZ204">
        <f>AF204</f>
        <v>83.1</v>
      </c>
      <c r="DA204">
        <f>AJ204</f>
        <v>13.66</v>
      </c>
      <c r="DB204">
        <f t="shared" si="97"/>
        <v>15.8</v>
      </c>
      <c r="DC204">
        <f t="shared" si="98"/>
        <v>2.4</v>
      </c>
      <c r="DD204" t="s">
        <v>3</v>
      </c>
      <c r="DE204" t="s">
        <v>3</v>
      </c>
      <c r="DF204">
        <f t="shared" si="106"/>
        <v>0</v>
      </c>
      <c r="DG204">
        <f>ROUND(ROUND(AF204*AJ204,2)*CX204,2)</f>
        <v>64.7</v>
      </c>
      <c r="DH204">
        <f>ROUND(ROUND(AG204*AK204,2)*CX204,2)</f>
        <v>27.64</v>
      </c>
      <c r="DI204">
        <f t="shared" si="107"/>
        <v>0</v>
      </c>
      <c r="DJ204">
        <f>DG204</f>
        <v>64.7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ROW(Source!A151)</f>
        <v>151</v>
      </c>
      <c r="B205">
        <v>59537987</v>
      </c>
      <c r="C205">
        <v>59538857</v>
      </c>
      <c r="D205">
        <v>52765216</v>
      </c>
      <c r="E205">
        <v>1</v>
      </c>
      <c r="F205">
        <v>1</v>
      </c>
      <c r="G205">
        <v>1074</v>
      </c>
      <c r="H205">
        <v>2</v>
      </c>
      <c r="I205" t="s">
        <v>505</v>
      </c>
      <c r="J205" t="s">
        <v>506</v>
      </c>
      <c r="K205" t="s">
        <v>507</v>
      </c>
      <c r="L205">
        <v>1368</v>
      </c>
      <c r="N205">
        <v>1011</v>
      </c>
      <c r="O205" t="s">
        <v>239</v>
      </c>
      <c r="P205" t="s">
        <v>239</v>
      </c>
      <c r="Q205">
        <v>1</v>
      </c>
      <c r="W205">
        <v>0</v>
      </c>
      <c r="X205">
        <v>-1815402060</v>
      </c>
      <c r="Y205">
        <f t="shared" ref="Y205:Y224" si="112">AT205</f>
        <v>2.37</v>
      </c>
      <c r="AA205">
        <v>0</v>
      </c>
      <c r="AB205">
        <v>22.33</v>
      </c>
      <c r="AC205">
        <v>0</v>
      </c>
      <c r="AD205">
        <v>0</v>
      </c>
      <c r="AE205">
        <v>0</v>
      </c>
      <c r="AF205">
        <v>2.27</v>
      </c>
      <c r="AG205">
        <v>0</v>
      </c>
      <c r="AH205">
        <v>0</v>
      </c>
      <c r="AI205">
        <v>1</v>
      </c>
      <c r="AJ205">
        <v>9.2200000000000006</v>
      </c>
      <c r="AK205">
        <v>38.42</v>
      </c>
      <c r="AL205">
        <v>1</v>
      </c>
      <c r="AM205">
        <v>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2.37</v>
      </c>
      <c r="AU205" t="s">
        <v>3</v>
      </c>
      <c r="AV205">
        <v>0</v>
      </c>
      <c r="AW205">
        <v>2</v>
      </c>
      <c r="AX205">
        <v>59538887</v>
      </c>
      <c r="AY205">
        <v>1</v>
      </c>
      <c r="AZ205">
        <v>0</v>
      </c>
      <c r="BA205">
        <v>240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f>ROUND(Y205*Source!I151*DO205,9)</f>
        <v>0</v>
      </c>
      <c r="CX205">
        <f>ROUND(Y205*Source!I151,9)</f>
        <v>0.71099999999999997</v>
      </c>
      <c r="CY205">
        <f>AB205</f>
        <v>22.33</v>
      </c>
      <c r="CZ205">
        <f>AF205</f>
        <v>2.27</v>
      </c>
      <c r="DA205">
        <f>AJ205</f>
        <v>9.2200000000000006</v>
      </c>
      <c r="DB205">
        <f t="shared" ref="DB205:DB224" si="113">ROUND(ROUND(AT205*CZ205,2),1)</f>
        <v>5.4</v>
      </c>
      <c r="DC205">
        <f t="shared" ref="DC205:DC224" si="114">ROUND(ROUND(AT205*AG205,2),1)</f>
        <v>0</v>
      </c>
      <c r="DD205" t="s">
        <v>3</v>
      </c>
      <c r="DE205" t="s">
        <v>3</v>
      </c>
      <c r="DF205">
        <f t="shared" si="106"/>
        <v>0</v>
      </c>
      <c r="DG205">
        <f>ROUND(ROUND(AF205*AJ205,2)*CX205,2)</f>
        <v>14.88</v>
      </c>
      <c r="DH205">
        <f>ROUND(ROUND(AG205*AK205,2)*CX205,2)</f>
        <v>0</v>
      </c>
      <c r="DI205">
        <f t="shared" si="107"/>
        <v>0</v>
      </c>
      <c r="DJ205">
        <f>DG205</f>
        <v>14.88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ROW(Source!A151)</f>
        <v>151</v>
      </c>
      <c r="B206">
        <v>59537987</v>
      </c>
      <c r="C206">
        <v>59538857</v>
      </c>
      <c r="D206">
        <v>52765226</v>
      </c>
      <c r="E206">
        <v>1</v>
      </c>
      <c r="F206">
        <v>1</v>
      </c>
      <c r="G206">
        <v>1074</v>
      </c>
      <c r="H206">
        <v>2</v>
      </c>
      <c r="I206" t="s">
        <v>478</v>
      </c>
      <c r="J206" t="s">
        <v>479</v>
      </c>
      <c r="K206" t="s">
        <v>480</v>
      </c>
      <c r="L206">
        <v>1368</v>
      </c>
      <c r="N206">
        <v>1011</v>
      </c>
      <c r="O206" t="s">
        <v>239</v>
      </c>
      <c r="P206" t="s">
        <v>239</v>
      </c>
      <c r="Q206">
        <v>1</v>
      </c>
      <c r="W206">
        <v>0</v>
      </c>
      <c r="X206">
        <v>-1846153325</v>
      </c>
      <c r="Y206">
        <f t="shared" si="112"/>
        <v>2.37</v>
      </c>
      <c r="AA206">
        <v>0</v>
      </c>
      <c r="AB206">
        <v>6.75</v>
      </c>
      <c r="AC206">
        <v>0</v>
      </c>
      <c r="AD206">
        <v>0</v>
      </c>
      <c r="AE206">
        <v>0</v>
      </c>
      <c r="AF206">
        <v>0.73</v>
      </c>
      <c r="AG206">
        <v>0</v>
      </c>
      <c r="AH206">
        <v>0</v>
      </c>
      <c r="AI206">
        <v>1</v>
      </c>
      <c r="AJ206">
        <v>8.66</v>
      </c>
      <c r="AK206">
        <v>38.42</v>
      </c>
      <c r="AL206">
        <v>1</v>
      </c>
      <c r="AM206">
        <v>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2.37</v>
      </c>
      <c r="AU206" t="s">
        <v>3</v>
      </c>
      <c r="AV206">
        <v>0</v>
      </c>
      <c r="AW206">
        <v>2</v>
      </c>
      <c r="AX206">
        <v>59538888</v>
      </c>
      <c r="AY206">
        <v>1</v>
      </c>
      <c r="AZ206">
        <v>0</v>
      </c>
      <c r="BA206">
        <v>241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ROUND(Y206*Source!I151*DO206,9)</f>
        <v>0</v>
      </c>
      <c r="CX206">
        <f>ROUND(Y206*Source!I151,9)</f>
        <v>0.71099999999999997</v>
      </c>
      <c r="CY206">
        <f>AB206</f>
        <v>6.75</v>
      </c>
      <c r="CZ206">
        <f>AF206</f>
        <v>0.73</v>
      </c>
      <c r="DA206">
        <f>AJ206</f>
        <v>8.66</v>
      </c>
      <c r="DB206">
        <f t="shared" si="113"/>
        <v>1.7</v>
      </c>
      <c r="DC206">
        <f t="shared" si="114"/>
        <v>0</v>
      </c>
      <c r="DD206" t="s">
        <v>3</v>
      </c>
      <c r="DE206" t="s">
        <v>3</v>
      </c>
      <c r="DF206">
        <f t="shared" si="106"/>
        <v>0</v>
      </c>
      <c r="DG206">
        <f>ROUND(ROUND(AF206*AJ206,2)*CX206,2)</f>
        <v>4.49</v>
      </c>
      <c r="DH206">
        <f>ROUND(ROUND(AG206*AK206,2)*CX206,2)</f>
        <v>0</v>
      </c>
      <c r="DI206">
        <f t="shared" si="107"/>
        <v>0</v>
      </c>
      <c r="DJ206">
        <f>DG206</f>
        <v>4.49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ROW(Source!A151)</f>
        <v>151</v>
      </c>
      <c r="B207">
        <v>59537987</v>
      </c>
      <c r="C207">
        <v>59538857</v>
      </c>
      <c r="D207">
        <v>52737841</v>
      </c>
      <c r="E207">
        <v>1</v>
      </c>
      <c r="F207">
        <v>1</v>
      </c>
      <c r="G207">
        <v>1074</v>
      </c>
      <c r="H207">
        <v>3</v>
      </c>
      <c r="I207" t="s">
        <v>484</v>
      </c>
      <c r="J207" t="s">
        <v>485</v>
      </c>
      <c r="K207" t="s">
        <v>486</v>
      </c>
      <c r="L207">
        <v>1348</v>
      </c>
      <c r="N207">
        <v>1009</v>
      </c>
      <c r="O207" t="s">
        <v>281</v>
      </c>
      <c r="P207" t="s">
        <v>281</v>
      </c>
      <c r="Q207">
        <v>1000</v>
      </c>
      <c r="W207">
        <v>0</v>
      </c>
      <c r="X207">
        <v>-1437311464</v>
      </c>
      <c r="Y207">
        <f t="shared" si="112"/>
        <v>1.1E-4</v>
      </c>
      <c r="AA207">
        <v>152568.54</v>
      </c>
      <c r="AB207">
        <v>0</v>
      </c>
      <c r="AC207">
        <v>0</v>
      </c>
      <c r="AD207">
        <v>0</v>
      </c>
      <c r="AE207">
        <v>10651.81</v>
      </c>
      <c r="AF207">
        <v>0</v>
      </c>
      <c r="AG207">
        <v>0</v>
      </c>
      <c r="AH207">
        <v>0</v>
      </c>
      <c r="AI207">
        <v>13.25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1.1E-4</v>
      </c>
      <c r="AU207" t="s">
        <v>3</v>
      </c>
      <c r="AV207">
        <v>0</v>
      </c>
      <c r="AW207">
        <v>2</v>
      </c>
      <c r="AX207">
        <v>59538889</v>
      </c>
      <c r="AY207">
        <v>1</v>
      </c>
      <c r="AZ207">
        <v>0</v>
      </c>
      <c r="BA207">
        <v>242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ROUND(Y207*Source!I151,9)</f>
        <v>3.3000000000000003E-5</v>
      </c>
      <c r="CY207">
        <f t="shared" ref="CY207:CY214" si="115">AA207</f>
        <v>152568.54</v>
      </c>
      <c r="CZ207">
        <f t="shared" ref="CZ207:CZ214" si="116">AE207</f>
        <v>10651.81</v>
      </c>
      <c r="DA207">
        <f t="shared" ref="DA207:DA214" si="117">AI207</f>
        <v>13.25</v>
      </c>
      <c r="DB207">
        <f t="shared" si="113"/>
        <v>1.2</v>
      </c>
      <c r="DC207">
        <f t="shared" si="114"/>
        <v>0</v>
      </c>
      <c r="DD207" t="s">
        <v>3</v>
      </c>
      <c r="DE207" t="s">
        <v>3</v>
      </c>
      <c r="DF207">
        <f t="shared" ref="DF207:DF214" si="118">ROUND(ROUND(AE207*AI207,2)*CX207,2)</f>
        <v>4.66</v>
      </c>
      <c r="DG207">
        <f t="shared" ref="DG207:DG227" si="119">ROUND(ROUND(AF207,2)*CX207,2)</f>
        <v>0</v>
      </c>
      <c r="DH207">
        <f t="shared" ref="DH207:DH227" si="120">ROUND(ROUND(AG207,2)*CX207,2)</f>
        <v>0</v>
      </c>
      <c r="DI207">
        <f t="shared" si="107"/>
        <v>0</v>
      </c>
      <c r="DJ207">
        <f t="shared" ref="DJ207:DJ214" si="121">DF207</f>
        <v>4.66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ROW(Source!A151)</f>
        <v>151</v>
      </c>
      <c r="B208">
        <v>59537987</v>
      </c>
      <c r="C208">
        <v>59538857</v>
      </c>
      <c r="D208">
        <v>52735634</v>
      </c>
      <c r="E208">
        <v>1</v>
      </c>
      <c r="F208">
        <v>1</v>
      </c>
      <c r="G208">
        <v>1074</v>
      </c>
      <c r="H208">
        <v>3</v>
      </c>
      <c r="I208" t="s">
        <v>487</v>
      </c>
      <c r="J208" t="s">
        <v>488</v>
      </c>
      <c r="K208" t="s">
        <v>489</v>
      </c>
      <c r="L208">
        <v>1348</v>
      </c>
      <c r="N208">
        <v>1009</v>
      </c>
      <c r="O208" t="s">
        <v>281</v>
      </c>
      <c r="P208" t="s">
        <v>281</v>
      </c>
      <c r="Q208">
        <v>1000</v>
      </c>
      <c r="W208">
        <v>0</v>
      </c>
      <c r="X208">
        <v>-112298422</v>
      </c>
      <c r="Y208">
        <f t="shared" si="112"/>
        <v>7.2000000000000005E-4</v>
      </c>
      <c r="AA208">
        <v>83977.62</v>
      </c>
      <c r="AB208">
        <v>0</v>
      </c>
      <c r="AC208">
        <v>0</v>
      </c>
      <c r="AD208">
        <v>0</v>
      </c>
      <c r="AE208">
        <v>11242.42</v>
      </c>
      <c r="AF208">
        <v>0</v>
      </c>
      <c r="AG208">
        <v>0</v>
      </c>
      <c r="AH208">
        <v>0</v>
      </c>
      <c r="AI208">
        <v>6.91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7.2000000000000005E-4</v>
      </c>
      <c r="AU208" t="s">
        <v>3</v>
      </c>
      <c r="AV208">
        <v>0</v>
      </c>
      <c r="AW208">
        <v>2</v>
      </c>
      <c r="AX208">
        <v>59538890</v>
      </c>
      <c r="AY208">
        <v>1</v>
      </c>
      <c r="AZ208">
        <v>0</v>
      </c>
      <c r="BA208">
        <v>243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ROUND(Y208*Source!I151,9)</f>
        <v>2.1599999999999999E-4</v>
      </c>
      <c r="CY208">
        <f t="shared" si="115"/>
        <v>83977.62</v>
      </c>
      <c r="CZ208">
        <f t="shared" si="116"/>
        <v>11242.42</v>
      </c>
      <c r="DA208">
        <f t="shared" si="117"/>
        <v>6.91</v>
      </c>
      <c r="DB208">
        <f t="shared" si="113"/>
        <v>8.1</v>
      </c>
      <c r="DC208">
        <f t="shared" si="114"/>
        <v>0</v>
      </c>
      <c r="DD208" t="s">
        <v>3</v>
      </c>
      <c r="DE208" t="s">
        <v>3</v>
      </c>
      <c r="DF208">
        <f t="shared" si="118"/>
        <v>16.78</v>
      </c>
      <c r="DG208">
        <f t="shared" si="119"/>
        <v>0</v>
      </c>
      <c r="DH208">
        <f t="shared" si="120"/>
        <v>0</v>
      </c>
      <c r="DI208">
        <f t="shared" si="107"/>
        <v>0</v>
      </c>
      <c r="DJ208">
        <f t="shared" si="121"/>
        <v>16.78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ROW(Source!A151)</f>
        <v>151</v>
      </c>
      <c r="B209">
        <v>59537987</v>
      </c>
      <c r="C209">
        <v>59538857</v>
      </c>
      <c r="D209">
        <v>52742145</v>
      </c>
      <c r="E209">
        <v>1</v>
      </c>
      <c r="F209">
        <v>1</v>
      </c>
      <c r="G209">
        <v>1074</v>
      </c>
      <c r="H209">
        <v>3</v>
      </c>
      <c r="I209" t="s">
        <v>490</v>
      </c>
      <c r="J209" t="s">
        <v>491</v>
      </c>
      <c r="K209" t="s">
        <v>492</v>
      </c>
      <c r="L209">
        <v>1346</v>
      </c>
      <c r="N209">
        <v>1009</v>
      </c>
      <c r="O209" t="s">
        <v>165</v>
      </c>
      <c r="P209" t="s">
        <v>165</v>
      </c>
      <c r="Q209">
        <v>1</v>
      </c>
      <c r="W209">
        <v>0</v>
      </c>
      <c r="X209">
        <v>-1529041202</v>
      </c>
      <c r="Y209">
        <f t="shared" si="112"/>
        <v>0.62</v>
      </c>
      <c r="AA209">
        <v>211.96</v>
      </c>
      <c r="AB209">
        <v>0</v>
      </c>
      <c r="AC209">
        <v>0</v>
      </c>
      <c r="AD209">
        <v>0</v>
      </c>
      <c r="AE209">
        <v>25.8</v>
      </c>
      <c r="AF209">
        <v>0</v>
      </c>
      <c r="AG209">
        <v>0</v>
      </c>
      <c r="AH209">
        <v>0</v>
      </c>
      <c r="AI209">
        <v>7.6</v>
      </c>
      <c r="AJ209">
        <v>1</v>
      </c>
      <c r="AK209">
        <v>1</v>
      </c>
      <c r="AL209">
        <v>1</v>
      </c>
      <c r="AM209">
        <v>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0.62</v>
      </c>
      <c r="AU209" t="s">
        <v>3</v>
      </c>
      <c r="AV209">
        <v>0</v>
      </c>
      <c r="AW209">
        <v>2</v>
      </c>
      <c r="AX209">
        <v>59538891</v>
      </c>
      <c r="AY209">
        <v>1</v>
      </c>
      <c r="AZ209">
        <v>0</v>
      </c>
      <c r="BA209">
        <v>244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ROUND(Y209*Source!I151,9)</f>
        <v>0.186</v>
      </c>
      <c r="CY209">
        <f t="shared" si="115"/>
        <v>211.96</v>
      </c>
      <c r="CZ209">
        <f t="shared" si="116"/>
        <v>25.8</v>
      </c>
      <c r="DA209">
        <f t="shared" si="117"/>
        <v>7.6</v>
      </c>
      <c r="DB209">
        <f t="shared" si="113"/>
        <v>16</v>
      </c>
      <c r="DC209">
        <f t="shared" si="114"/>
        <v>0</v>
      </c>
      <c r="DD209" t="s">
        <v>3</v>
      </c>
      <c r="DE209" t="s">
        <v>3</v>
      </c>
      <c r="DF209">
        <f t="shared" si="118"/>
        <v>36.47</v>
      </c>
      <c r="DG209">
        <f t="shared" si="119"/>
        <v>0</v>
      </c>
      <c r="DH209">
        <f t="shared" si="120"/>
        <v>0</v>
      </c>
      <c r="DI209">
        <f t="shared" si="107"/>
        <v>0</v>
      </c>
      <c r="DJ209">
        <f t="shared" si="121"/>
        <v>36.47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ROW(Source!A151)</f>
        <v>151</v>
      </c>
      <c r="B210">
        <v>59537987</v>
      </c>
      <c r="C210">
        <v>59538857</v>
      </c>
      <c r="D210">
        <v>52735913</v>
      </c>
      <c r="E210">
        <v>1</v>
      </c>
      <c r="F210">
        <v>1</v>
      </c>
      <c r="G210">
        <v>1074</v>
      </c>
      <c r="H210">
        <v>3</v>
      </c>
      <c r="I210" t="s">
        <v>493</v>
      </c>
      <c r="J210" t="s">
        <v>494</v>
      </c>
      <c r="K210" t="s">
        <v>495</v>
      </c>
      <c r="L210">
        <v>1348</v>
      </c>
      <c r="N210">
        <v>1009</v>
      </c>
      <c r="O210" t="s">
        <v>281</v>
      </c>
      <c r="P210" t="s">
        <v>281</v>
      </c>
      <c r="Q210">
        <v>1000</v>
      </c>
      <c r="W210">
        <v>0</v>
      </c>
      <c r="X210">
        <v>-1495278284</v>
      </c>
      <c r="Y210">
        <f t="shared" si="112"/>
        <v>2.5999999999999998E-4</v>
      </c>
      <c r="AA210">
        <v>1617949.24</v>
      </c>
      <c r="AB210">
        <v>0</v>
      </c>
      <c r="AC210">
        <v>0</v>
      </c>
      <c r="AD210">
        <v>0</v>
      </c>
      <c r="AE210">
        <v>60966</v>
      </c>
      <c r="AF210">
        <v>0</v>
      </c>
      <c r="AG210">
        <v>0</v>
      </c>
      <c r="AH210">
        <v>0</v>
      </c>
      <c r="AI210">
        <v>24.55</v>
      </c>
      <c r="AJ210">
        <v>1</v>
      </c>
      <c r="AK210">
        <v>1</v>
      </c>
      <c r="AL210">
        <v>1</v>
      </c>
      <c r="AM210">
        <v>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2.5999999999999998E-4</v>
      </c>
      <c r="AU210" t="s">
        <v>3</v>
      </c>
      <c r="AV210">
        <v>0</v>
      </c>
      <c r="AW210">
        <v>2</v>
      </c>
      <c r="AX210">
        <v>59538892</v>
      </c>
      <c r="AY210">
        <v>1</v>
      </c>
      <c r="AZ210">
        <v>0</v>
      </c>
      <c r="BA210">
        <v>245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ROUND(Y210*Source!I151,9)</f>
        <v>7.7999999999999999E-5</v>
      </c>
      <c r="CY210">
        <f t="shared" si="115"/>
        <v>1617949.24</v>
      </c>
      <c r="CZ210">
        <f t="shared" si="116"/>
        <v>60966</v>
      </c>
      <c r="DA210">
        <f t="shared" si="117"/>
        <v>24.55</v>
      </c>
      <c r="DB210">
        <f t="shared" si="113"/>
        <v>15.9</v>
      </c>
      <c r="DC210">
        <f t="shared" si="114"/>
        <v>0</v>
      </c>
      <c r="DD210" t="s">
        <v>3</v>
      </c>
      <c r="DE210" t="s">
        <v>3</v>
      </c>
      <c r="DF210">
        <f t="shared" si="118"/>
        <v>116.74</v>
      </c>
      <c r="DG210">
        <f t="shared" si="119"/>
        <v>0</v>
      </c>
      <c r="DH210">
        <f t="shared" si="120"/>
        <v>0</v>
      </c>
      <c r="DI210">
        <f t="shared" si="107"/>
        <v>0</v>
      </c>
      <c r="DJ210">
        <f t="shared" si="121"/>
        <v>116.74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ROW(Source!A151)</f>
        <v>151</v>
      </c>
      <c r="B211">
        <v>59537987</v>
      </c>
      <c r="C211">
        <v>59538857</v>
      </c>
      <c r="D211">
        <v>52735936</v>
      </c>
      <c r="E211">
        <v>1</v>
      </c>
      <c r="F211">
        <v>1</v>
      </c>
      <c r="G211">
        <v>1074</v>
      </c>
      <c r="H211">
        <v>3</v>
      </c>
      <c r="I211" t="s">
        <v>496</v>
      </c>
      <c r="J211" t="s">
        <v>497</v>
      </c>
      <c r="K211" t="s">
        <v>498</v>
      </c>
      <c r="L211">
        <v>1348</v>
      </c>
      <c r="N211">
        <v>1009</v>
      </c>
      <c r="O211" t="s">
        <v>281</v>
      </c>
      <c r="P211" t="s">
        <v>281</v>
      </c>
      <c r="Q211">
        <v>1000</v>
      </c>
      <c r="W211">
        <v>0</v>
      </c>
      <c r="X211">
        <v>186625698</v>
      </c>
      <c r="Y211">
        <f t="shared" si="112"/>
        <v>1E-4</v>
      </c>
      <c r="AA211">
        <v>91554.57</v>
      </c>
      <c r="AB211">
        <v>0</v>
      </c>
      <c r="AC211">
        <v>0</v>
      </c>
      <c r="AD211">
        <v>0</v>
      </c>
      <c r="AE211">
        <v>7982.5</v>
      </c>
      <c r="AF211">
        <v>0</v>
      </c>
      <c r="AG211">
        <v>0</v>
      </c>
      <c r="AH211">
        <v>0</v>
      </c>
      <c r="AI211">
        <v>10.61</v>
      </c>
      <c r="AJ211">
        <v>1</v>
      </c>
      <c r="AK211">
        <v>1</v>
      </c>
      <c r="AL211">
        <v>1</v>
      </c>
      <c r="AM211">
        <v>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1E-4</v>
      </c>
      <c r="AU211" t="s">
        <v>3</v>
      </c>
      <c r="AV211">
        <v>0</v>
      </c>
      <c r="AW211">
        <v>2</v>
      </c>
      <c r="AX211">
        <v>59538893</v>
      </c>
      <c r="AY211">
        <v>1</v>
      </c>
      <c r="AZ211">
        <v>0</v>
      </c>
      <c r="BA211">
        <v>246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ROUND(Y211*Source!I151,9)</f>
        <v>3.0000000000000001E-5</v>
      </c>
      <c r="CY211">
        <f t="shared" si="115"/>
        <v>91554.57</v>
      </c>
      <c r="CZ211">
        <f t="shared" si="116"/>
        <v>7982.5</v>
      </c>
      <c r="DA211">
        <f t="shared" si="117"/>
        <v>10.61</v>
      </c>
      <c r="DB211">
        <f t="shared" si="113"/>
        <v>0.8</v>
      </c>
      <c r="DC211">
        <f t="shared" si="114"/>
        <v>0</v>
      </c>
      <c r="DD211" t="s">
        <v>3</v>
      </c>
      <c r="DE211" t="s">
        <v>3</v>
      </c>
      <c r="DF211">
        <f t="shared" si="118"/>
        <v>2.54</v>
      </c>
      <c r="DG211">
        <f t="shared" si="119"/>
        <v>0</v>
      </c>
      <c r="DH211">
        <f t="shared" si="120"/>
        <v>0</v>
      </c>
      <c r="DI211">
        <f t="shared" si="107"/>
        <v>0</v>
      </c>
      <c r="DJ211">
        <f t="shared" si="121"/>
        <v>2.54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ROW(Source!A151)</f>
        <v>151</v>
      </c>
      <c r="B212">
        <v>59537987</v>
      </c>
      <c r="C212">
        <v>59538857</v>
      </c>
      <c r="D212">
        <v>52753049</v>
      </c>
      <c r="E212">
        <v>1</v>
      </c>
      <c r="F212">
        <v>1</v>
      </c>
      <c r="G212">
        <v>1074</v>
      </c>
      <c r="H212">
        <v>3</v>
      </c>
      <c r="I212" t="s">
        <v>475</v>
      </c>
      <c r="J212" t="s">
        <v>476</v>
      </c>
      <c r="K212" t="s">
        <v>477</v>
      </c>
      <c r="L212">
        <v>1356</v>
      </c>
      <c r="N212">
        <v>1010</v>
      </c>
      <c r="O212" t="s">
        <v>150</v>
      </c>
      <c r="P212" t="s">
        <v>150</v>
      </c>
      <c r="Q212">
        <v>1000</v>
      </c>
      <c r="W212">
        <v>0</v>
      </c>
      <c r="X212">
        <v>-459038352</v>
      </c>
      <c r="Y212">
        <f t="shared" si="112"/>
        <v>0.01</v>
      </c>
      <c r="AA212">
        <v>1573.16</v>
      </c>
      <c r="AB212">
        <v>0</v>
      </c>
      <c r="AC212">
        <v>0</v>
      </c>
      <c r="AD212">
        <v>0</v>
      </c>
      <c r="AE212">
        <v>226.68</v>
      </c>
      <c r="AF212">
        <v>0</v>
      </c>
      <c r="AG212">
        <v>0</v>
      </c>
      <c r="AH212">
        <v>0</v>
      </c>
      <c r="AI212">
        <v>6.42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0.01</v>
      </c>
      <c r="AU212" t="s">
        <v>3</v>
      </c>
      <c r="AV212">
        <v>0</v>
      </c>
      <c r="AW212">
        <v>2</v>
      </c>
      <c r="AX212">
        <v>59538894</v>
      </c>
      <c r="AY212">
        <v>1</v>
      </c>
      <c r="AZ212">
        <v>0</v>
      </c>
      <c r="BA212">
        <v>247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ROUND(Y212*Source!I151,9)</f>
        <v>3.0000000000000001E-3</v>
      </c>
      <c r="CY212">
        <f t="shared" si="115"/>
        <v>1573.16</v>
      </c>
      <c r="CZ212">
        <f t="shared" si="116"/>
        <v>226.68</v>
      </c>
      <c r="DA212">
        <f t="shared" si="117"/>
        <v>6.42</v>
      </c>
      <c r="DB212">
        <f t="shared" si="113"/>
        <v>2.2999999999999998</v>
      </c>
      <c r="DC212">
        <f t="shared" si="114"/>
        <v>0</v>
      </c>
      <c r="DD212" t="s">
        <v>3</v>
      </c>
      <c r="DE212" t="s">
        <v>3</v>
      </c>
      <c r="DF212">
        <f t="shared" si="118"/>
        <v>4.37</v>
      </c>
      <c r="DG212">
        <f t="shared" si="119"/>
        <v>0</v>
      </c>
      <c r="DH212">
        <f t="shared" si="120"/>
        <v>0</v>
      </c>
      <c r="DI212">
        <f t="shared" si="107"/>
        <v>0</v>
      </c>
      <c r="DJ212">
        <f t="shared" si="121"/>
        <v>4.37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ROW(Source!A151)</f>
        <v>151</v>
      </c>
      <c r="B213">
        <v>59537987</v>
      </c>
      <c r="C213">
        <v>59538857</v>
      </c>
      <c r="D213">
        <v>52752710</v>
      </c>
      <c r="E213">
        <v>1</v>
      </c>
      <c r="F213">
        <v>1</v>
      </c>
      <c r="G213">
        <v>1074</v>
      </c>
      <c r="H213">
        <v>3</v>
      </c>
      <c r="I213" t="s">
        <v>499</v>
      </c>
      <c r="J213" t="s">
        <v>500</v>
      </c>
      <c r="K213" t="s">
        <v>501</v>
      </c>
      <c r="L213">
        <v>1301</v>
      </c>
      <c r="N213">
        <v>1003</v>
      </c>
      <c r="O213" t="s">
        <v>254</v>
      </c>
      <c r="P213" t="s">
        <v>254</v>
      </c>
      <c r="Q213">
        <v>1</v>
      </c>
      <c r="W213">
        <v>0</v>
      </c>
      <c r="X213">
        <v>441798415</v>
      </c>
      <c r="Y213">
        <f t="shared" si="112"/>
        <v>2.4500000000000002</v>
      </c>
      <c r="AA213">
        <v>5.0999999999999996</v>
      </c>
      <c r="AB213">
        <v>0</v>
      </c>
      <c r="AC213">
        <v>0</v>
      </c>
      <c r="AD213">
        <v>0</v>
      </c>
      <c r="AE213">
        <v>0.7</v>
      </c>
      <c r="AF213">
        <v>0</v>
      </c>
      <c r="AG213">
        <v>0</v>
      </c>
      <c r="AH213">
        <v>0</v>
      </c>
      <c r="AI213">
        <v>6.74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2.4500000000000002</v>
      </c>
      <c r="AU213" t="s">
        <v>3</v>
      </c>
      <c r="AV213">
        <v>0</v>
      </c>
      <c r="AW213">
        <v>2</v>
      </c>
      <c r="AX213">
        <v>59538895</v>
      </c>
      <c r="AY213">
        <v>1</v>
      </c>
      <c r="AZ213">
        <v>0</v>
      </c>
      <c r="BA213">
        <v>248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ROUND(Y213*Source!I151,9)</f>
        <v>0.73499999999999999</v>
      </c>
      <c r="CY213">
        <f t="shared" si="115"/>
        <v>5.0999999999999996</v>
      </c>
      <c r="CZ213">
        <f t="shared" si="116"/>
        <v>0.7</v>
      </c>
      <c r="DA213">
        <f t="shared" si="117"/>
        <v>6.74</v>
      </c>
      <c r="DB213">
        <f t="shared" si="113"/>
        <v>1.7</v>
      </c>
      <c r="DC213">
        <f t="shared" si="114"/>
        <v>0</v>
      </c>
      <c r="DD213" t="s">
        <v>3</v>
      </c>
      <c r="DE213" t="s">
        <v>3</v>
      </c>
      <c r="DF213">
        <f t="shared" si="118"/>
        <v>3.47</v>
      </c>
      <c r="DG213">
        <f t="shared" si="119"/>
        <v>0</v>
      </c>
      <c r="DH213">
        <f t="shared" si="120"/>
        <v>0</v>
      </c>
      <c r="DI213">
        <f t="shared" si="107"/>
        <v>0</v>
      </c>
      <c r="DJ213">
        <f t="shared" si="121"/>
        <v>3.47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ROW(Source!A151)</f>
        <v>151</v>
      </c>
      <c r="B214">
        <v>59537987</v>
      </c>
      <c r="C214">
        <v>59538857</v>
      </c>
      <c r="D214">
        <v>52752712</v>
      </c>
      <c r="E214">
        <v>1</v>
      </c>
      <c r="F214">
        <v>1</v>
      </c>
      <c r="G214">
        <v>1074</v>
      </c>
      <c r="H214">
        <v>3</v>
      </c>
      <c r="I214" t="s">
        <v>502</v>
      </c>
      <c r="J214" t="s">
        <v>503</v>
      </c>
      <c r="K214" t="s">
        <v>504</v>
      </c>
      <c r="L214">
        <v>1356</v>
      </c>
      <c r="N214">
        <v>1010</v>
      </c>
      <c r="O214" t="s">
        <v>150</v>
      </c>
      <c r="P214" t="s">
        <v>150</v>
      </c>
      <c r="Q214">
        <v>1000</v>
      </c>
      <c r="W214">
        <v>0</v>
      </c>
      <c r="X214">
        <v>1017539547</v>
      </c>
      <c r="Y214">
        <f t="shared" si="112"/>
        <v>2.0799999999999999E-2</v>
      </c>
      <c r="AA214">
        <v>229.8</v>
      </c>
      <c r="AB214">
        <v>0</v>
      </c>
      <c r="AC214">
        <v>0</v>
      </c>
      <c r="AD214">
        <v>0</v>
      </c>
      <c r="AE214">
        <v>6.44</v>
      </c>
      <c r="AF214">
        <v>0</v>
      </c>
      <c r="AG214">
        <v>0</v>
      </c>
      <c r="AH214">
        <v>0</v>
      </c>
      <c r="AI214">
        <v>33.01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2.0799999999999999E-2</v>
      </c>
      <c r="AU214" t="s">
        <v>3</v>
      </c>
      <c r="AV214">
        <v>0</v>
      </c>
      <c r="AW214">
        <v>2</v>
      </c>
      <c r="AX214">
        <v>59538896</v>
      </c>
      <c r="AY214">
        <v>1</v>
      </c>
      <c r="AZ214">
        <v>0</v>
      </c>
      <c r="BA214">
        <v>249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ROUND(Y214*Source!I151,9)</f>
        <v>6.2399999999999999E-3</v>
      </c>
      <c r="CY214">
        <f t="shared" si="115"/>
        <v>229.8</v>
      </c>
      <c r="CZ214">
        <f t="shared" si="116"/>
        <v>6.44</v>
      </c>
      <c r="DA214">
        <f t="shared" si="117"/>
        <v>33.01</v>
      </c>
      <c r="DB214">
        <f t="shared" si="113"/>
        <v>0.1</v>
      </c>
      <c r="DC214">
        <f t="shared" si="114"/>
        <v>0</v>
      </c>
      <c r="DD214" t="s">
        <v>3</v>
      </c>
      <c r="DE214" t="s">
        <v>3</v>
      </c>
      <c r="DF214">
        <f t="shared" si="118"/>
        <v>1.33</v>
      </c>
      <c r="DG214">
        <f t="shared" si="119"/>
        <v>0</v>
      </c>
      <c r="DH214">
        <f t="shared" si="120"/>
        <v>0</v>
      </c>
      <c r="DI214">
        <f t="shared" si="107"/>
        <v>0</v>
      </c>
      <c r="DJ214">
        <f t="shared" si="121"/>
        <v>1.33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ROW(Source!A152)</f>
        <v>152</v>
      </c>
      <c r="B215">
        <v>59537989</v>
      </c>
      <c r="C215">
        <v>59538900</v>
      </c>
      <c r="D215">
        <v>52689274</v>
      </c>
      <c r="E215">
        <v>1074</v>
      </c>
      <c r="F215">
        <v>1</v>
      </c>
      <c r="G215">
        <v>1074</v>
      </c>
      <c r="H215">
        <v>1</v>
      </c>
      <c r="I215" t="s">
        <v>385</v>
      </c>
      <c r="J215" t="s">
        <v>3</v>
      </c>
      <c r="K215" t="s">
        <v>386</v>
      </c>
      <c r="L215">
        <v>1191</v>
      </c>
      <c r="N215">
        <v>1013</v>
      </c>
      <c r="O215" t="s">
        <v>387</v>
      </c>
      <c r="P215" t="s">
        <v>387</v>
      </c>
      <c r="Q215">
        <v>1</v>
      </c>
      <c r="W215">
        <v>0</v>
      </c>
      <c r="X215">
        <v>476480486</v>
      </c>
      <c r="Y215">
        <f t="shared" si="112"/>
        <v>15.2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0</v>
      </c>
      <c r="AQ215">
        <v>0</v>
      </c>
      <c r="AR215">
        <v>0</v>
      </c>
      <c r="AS215" t="s">
        <v>3</v>
      </c>
      <c r="AT215">
        <v>15.2</v>
      </c>
      <c r="AU215" t="s">
        <v>3</v>
      </c>
      <c r="AV215">
        <v>1</v>
      </c>
      <c r="AW215">
        <v>2</v>
      </c>
      <c r="AX215">
        <v>59538904</v>
      </c>
      <c r="AY215">
        <v>1</v>
      </c>
      <c r="AZ215">
        <v>0</v>
      </c>
      <c r="BA215">
        <v>253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U215">
        <f>ROUND(AT215*Source!I152*AH215*AL215,2)</f>
        <v>0</v>
      </c>
      <c r="CV215">
        <f>ROUND(Y215*Source!I152,9)</f>
        <v>2.4319999999999999</v>
      </c>
      <c r="CW215">
        <v>0</v>
      </c>
      <c r="CX215">
        <f>ROUND(Y215*Source!I152,9)</f>
        <v>2.4319999999999999</v>
      </c>
      <c r="CY215">
        <f>AD215</f>
        <v>0</v>
      </c>
      <c r="CZ215">
        <f>AH215</f>
        <v>0</v>
      </c>
      <c r="DA215">
        <f>AL215</f>
        <v>1</v>
      </c>
      <c r="DB215">
        <f t="shared" si="113"/>
        <v>0</v>
      </c>
      <c r="DC215">
        <f t="shared" si="114"/>
        <v>0</v>
      </c>
      <c r="DD215" t="s">
        <v>3</v>
      </c>
      <c r="DE215" t="s">
        <v>3</v>
      </c>
      <c r="DF215">
        <f t="shared" ref="DF215:DF221" si="122">ROUND(ROUND(AE215,2)*CX215,2)</f>
        <v>0</v>
      </c>
      <c r="DG215">
        <f t="shared" si="119"/>
        <v>0</v>
      </c>
      <c r="DH215">
        <f t="shared" si="120"/>
        <v>0</v>
      </c>
      <c r="DI215">
        <f t="shared" si="107"/>
        <v>0</v>
      </c>
      <c r="DJ215">
        <f>DI215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ROW(Source!A153)</f>
        <v>153</v>
      </c>
      <c r="B216">
        <v>59537987</v>
      </c>
      <c r="C216">
        <v>59538900</v>
      </c>
      <c r="D216">
        <v>52689274</v>
      </c>
      <c r="E216">
        <v>1074</v>
      </c>
      <c r="F216">
        <v>1</v>
      </c>
      <c r="G216">
        <v>1074</v>
      </c>
      <c r="H216">
        <v>1</v>
      </c>
      <c r="I216" t="s">
        <v>385</v>
      </c>
      <c r="J216" t="s">
        <v>3</v>
      </c>
      <c r="K216" t="s">
        <v>386</v>
      </c>
      <c r="L216">
        <v>1191</v>
      </c>
      <c r="N216">
        <v>1013</v>
      </c>
      <c r="O216" t="s">
        <v>387</v>
      </c>
      <c r="P216" t="s">
        <v>387</v>
      </c>
      <c r="Q216">
        <v>1</v>
      </c>
      <c r="W216">
        <v>0</v>
      </c>
      <c r="X216">
        <v>476480486</v>
      </c>
      <c r="Y216">
        <f t="shared" si="112"/>
        <v>15.2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1</v>
      </c>
      <c r="AP216">
        <v>0</v>
      </c>
      <c r="AQ216">
        <v>0</v>
      </c>
      <c r="AR216">
        <v>0</v>
      </c>
      <c r="AS216" t="s">
        <v>3</v>
      </c>
      <c r="AT216">
        <v>15.2</v>
      </c>
      <c r="AU216" t="s">
        <v>3</v>
      </c>
      <c r="AV216">
        <v>1</v>
      </c>
      <c r="AW216">
        <v>2</v>
      </c>
      <c r="AX216">
        <v>59538904</v>
      </c>
      <c r="AY216">
        <v>1</v>
      </c>
      <c r="AZ216">
        <v>0</v>
      </c>
      <c r="BA216">
        <v>255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U216">
        <f>ROUND(AT216*Source!I153*AH216*AL216,2)</f>
        <v>0</v>
      </c>
      <c r="CV216">
        <f>ROUND(Y216*Source!I153,9)</f>
        <v>2.4319999999999999</v>
      </c>
      <c r="CW216">
        <v>0</v>
      </c>
      <c r="CX216">
        <f>ROUND(Y216*Source!I153,9)</f>
        <v>2.4319999999999999</v>
      </c>
      <c r="CY216">
        <f>AD216</f>
        <v>0</v>
      </c>
      <c r="CZ216">
        <f>AH216</f>
        <v>0</v>
      </c>
      <c r="DA216">
        <f>AL216</f>
        <v>1</v>
      </c>
      <c r="DB216">
        <f t="shared" si="113"/>
        <v>0</v>
      </c>
      <c r="DC216">
        <f t="shared" si="114"/>
        <v>0</v>
      </c>
      <c r="DD216" t="s">
        <v>3</v>
      </c>
      <c r="DE216" t="s">
        <v>3</v>
      </c>
      <c r="DF216">
        <f t="shared" si="122"/>
        <v>0</v>
      </c>
      <c r="DG216">
        <f t="shared" si="119"/>
        <v>0</v>
      </c>
      <c r="DH216">
        <f t="shared" si="120"/>
        <v>0</v>
      </c>
      <c r="DI216">
        <f t="shared" si="107"/>
        <v>0</v>
      </c>
      <c r="DJ216">
        <f>DI216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ROW(Source!A154)</f>
        <v>154</v>
      </c>
      <c r="B217">
        <v>59537989</v>
      </c>
      <c r="C217">
        <v>59538906</v>
      </c>
      <c r="D217">
        <v>52689274</v>
      </c>
      <c r="E217">
        <v>1074</v>
      </c>
      <c r="F217">
        <v>1</v>
      </c>
      <c r="G217">
        <v>1074</v>
      </c>
      <c r="H217">
        <v>1</v>
      </c>
      <c r="I217" t="s">
        <v>385</v>
      </c>
      <c r="J217" t="s">
        <v>3</v>
      </c>
      <c r="K217" t="s">
        <v>386</v>
      </c>
      <c r="L217">
        <v>1191</v>
      </c>
      <c r="N217">
        <v>1013</v>
      </c>
      <c r="O217" t="s">
        <v>387</v>
      </c>
      <c r="P217" t="s">
        <v>387</v>
      </c>
      <c r="Q217">
        <v>1</v>
      </c>
      <c r="W217">
        <v>0</v>
      </c>
      <c r="X217">
        <v>476480486</v>
      </c>
      <c r="Y217">
        <f t="shared" si="112"/>
        <v>0.95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0.95</v>
      </c>
      <c r="AU217" t="s">
        <v>3</v>
      </c>
      <c r="AV217">
        <v>1</v>
      </c>
      <c r="AW217">
        <v>2</v>
      </c>
      <c r="AX217">
        <v>59538914</v>
      </c>
      <c r="AY217">
        <v>1</v>
      </c>
      <c r="AZ217">
        <v>0</v>
      </c>
      <c r="BA217">
        <v>257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U217">
        <f>ROUND(AT217*Source!I154*AH217*AL217,2)</f>
        <v>0</v>
      </c>
      <c r="CV217">
        <f>ROUND(Y217*Source!I154,9)</f>
        <v>5.7</v>
      </c>
      <c r="CW217">
        <v>0</v>
      </c>
      <c r="CX217">
        <f>ROUND(Y217*Source!I154,9)</f>
        <v>5.7</v>
      </c>
      <c r="CY217">
        <f>AD217</f>
        <v>0</v>
      </c>
      <c r="CZ217">
        <f>AH217</f>
        <v>0</v>
      </c>
      <c r="DA217">
        <f>AL217</f>
        <v>1</v>
      </c>
      <c r="DB217">
        <f t="shared" si="113"/>
        <v>0</v>
      </c>
      <c r="DC217">
        <f t="shared" si="114"/>
        <v>0</v>
      </c>
      <c r="DD217" t="s">
        <v>3</v>
      </c>
      <c r="DE217" t="s">
        <v>3</v>
      </c>
      <c r="DF217">
        <f t="shared" si="122"/>
        <v>0</v>
      </c>
      <c r="DG217">
        <f t="shared" si="119"/>
        <v>0</v>
      </c>
      <c r="DH217">
        <f t="shared" si="120"/>
        <v>0</v>
      </c>
      <c r="DI217">
        <f t="shared" si="107"/>
        <v>0</v>
      </c>
      <c r="DJ217">
        <f>DI217</f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ROW(Source!A154)</f>
        <v>154</v>
      </c>
      <c r="B218">
        <v>59537989</v>
      </c>
      <c r="C218">
        <v>59538906</v>
      </c>
      <c r="D218">
        <v>52736459</v>
      </c>
      <c r="E218">
        <v>1</v>
      </c>
      <c r="F218">
        <v>1</v>
      </c>
      <c r="G218">
        <v>1074</v>
      </c>
      <c r="H218">
        <v>3</v>
      </c>
      <c r="I218" t="s">
        <v>508</v>
      </c>
      <c r="J218" t="s">
        <v>509</v>
      </c>
      <c r="K218" t="s">
        <v>510</v>
      </c>
      <c r="L218">
        <v>1348</v>
      </c>
      <c r="N218">
        <v>1009</v>
      </c>
      <c r="O218" t="s">
        <v>281</v>
      </c>
      <c r="P218" t="s">
        <v>281</v>
      </c>
      <c r="Q218">
        <v>1000</v>
      </c>
      <c r="W218">
        <v>0</v>
      </c>
      <c r="X218">
        <v>-1626640709</v>
      </c>
      <c r="Y218">
        <f t="shared" si="112"/>
        <v>6.0000000000000002E-5</v>
      </c>
      <c r="AA218">
        <v>16744.32</v>
      </c>
      <c r="AB218">
        <v>0</v>
      </c>
      <c r="AC218">
        <v>0</v>
      </c>
      <c r="AD218">
        <v>0</v>
      </c>
      <c r="AE218">
        <v>16744.32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6.0000000000000002E-5</v>
      </c>
      <c r="AU218" t="s">
        <v>3</v>
      </c>
      <c r="AV218">
        <v>0</v>
      </c>
      <c r="AW218">
        <v>2</v>
      </c>
      <c r="AX218">
        <v>59538915</v>
      </c>
      <c r="AY218">
        <v>1</v>
      </c>
      <c r="AZ218">
        <v>0</v>
      </c>
      <c r="BA218">
        <v>258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ROUND(Y218*Source!I154,9)</f>
        <v>3.6000000000000002E-4</v>
      </c>
      <c r="CY218">
        <f>AA218</f>
        <v>16744.32</v>
      </c>
      <c r="CZ218">
        <f>AE218</f>
        <v>16744.32</v>
      </c>
      <c r="DA218">
        <f>AI218</f>
        <v>1</v>
      </c>
      <c r="DB218">
        <f t="shared" si="113"/>
        <v>1</v>
      </c>
      <c r="DC218">
        <f t="shared" si="114"/>
        <v>0</v>
      </c>
      <c r="DD218" t="s">
        <v>3</v>
      </c>
      <c r="DE218" t="s">
        <v>3</v>
      </c>
      <c r="DF218">
        <f t="shared" si="122"/>
        <v>6.03</v>
      </c>
      <c r="DG218">
        <f t="shared" si="119"/>
        <v>0</v>
      </c>
      <c r="DH218">
        <f t="shared" si="120"/>
        <v>0</v>
      </c>
      <c r="DI218">
        <f t="shared" si="107"/>
        <v>0</v>
      </c>
      <c r="DJ218">
        <f>DF218</f>
        <v>6.03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ROW(Source!A154)</f>
        <v>154</v>
      </c>
      <c r="B219">
        <v>59537989</v>
      </c>
      <c r="C219">
        <v>59538906</v>
      </c>
      <c r="D219">
        <v>0</v>
      </c>
      <c r="E219">
        <v>1074</v>
      </c>
      <c r="F219">
        <v>1</v>
      </c>
      <c r="G219">
        <v>1074</v>
      </c>
      <c r="H219">
        <v>3</v>
      </c>
      <c r="I219" t="s">
        <v>217</v>
      </c>
      <c r="J219" t="s">
        <v>3</v>
      </c>
      <c r="K219" t="s">
        <v>218</v>
      </c>
      <c r="L219">
        <v>1371</v>
      </c>
      <c r="N219">
        <v>1013</v>
      </c>
      <c r="O219" t="s">
        <v>219</v>
      </c>
      <c r="P219" t="s">
        <v>219</v>
      </c>
      <c r="Q219">
        <v>1</v>
      </c>
      <c r="W219">
        <v>0</v>
      </c>
      <c r="X219">
        <v>764325849</v>
      </c>
      <c r="Y219">
        <f t="shared" si="112"/>
        <v>0.66666666666666663</v>
      </c>
      <c r="AA219">
        <v>238.24</v>
      </c>
      <c r="AB219">
        <v>0</v>
      </c>
      <c r="AC219">
        <v>0</v>
      </c>
      <c r="AD219">
        <v>0</v>
      </c>
      <c r="AE219">
        <v>238.23999999999998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 t="s">
        <v>3</v>
      </c>
      <c r="AT219">
        <v>0.66666666666666663</v>
      </c>
      <c r="AU219" t="s">
        <v>3</v>
      </c>
      <c r="AV219">
        <v>0</v>
      </c>
      <c r="AW219">
        <v>1</v>
      </c>
      <c r="AX219">
        <v>-1</v>
      </c>
      <c r="AY219">
        <v>0</v>
      </c>
      <c r="AZ219">
        <v>0</v>
      </c>
      <c r="BA219" t="s">
        <v>3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ROUND(Y219*Source!I154,9)</f>
        <v>4</v>
      </c>
      <c r="CY219">
        <f>AA219</f>
        <v>238.24</v>
      </c>
      <c r="CZ219">
        <f>AE219</f>
        <v>238.23999999999998</v>
      </c>
      <c r="DA219">
        <f>AI219</f>
        <v>1</v>
      </c>
      <c r="DB219">
        <f t="shared" si="113"/>
        <v>158.80000000000001</v>
      </c>
      <c r="DC219">
        <f t="shared" si="114"/>
        <v>0</v>
      </c>
      <c r="DD219" t="s">
        <v>3</v>
      </c>
      <c r="DE219" t="s">
        <v>3</v>
      </c>
      <c r="DF219">
        <f t="shared" si="122"/>
        <v>952.96</v>
      </c>
      <c r="DG219">
        <f t="shared" si="119"/>
        <v>0</v>
      </c>
      <c r="DH219">
        <f t="shared" si="120"/>
        <v>0</v>
      </c>
      <c r="DI219">
        <f t="shared" si="107"/>
        <v>0</v>
      </c>
      <c r="DJ219">
        <f>DF219</f>
        <v>952.96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ROW(Source!A154)</f>
        <v>154</v>
      </c>
      <c r="B220">
        <v>59537989</v>
      </c>
      <c r="C220">
        <v>59538906</v>
      </c>
      <c r="D220">
        <v>0</v>
      </c>
      <c r="E220">
        <v>1074</v>
      </c>
      <c r="F220">
        <v>1</v>
      </c>
      <c r="G220">
        <v>1074</v>
      </c>
      <c r="H220">
        <v>3</v>
      </c>
      <c r="I220" t="s">
        <v>217</v>
      </c>
      <c r="J220" t="s">
        <v>3</v>
      </c>
      <c r="K220" t="s">
        <v>222</v>
      </c>
      <c r="L220">
        <v>1371</v>
      </c>
      <c r="N220">
        <v>1013</v>
      </c>
      <c r="O220" t="s">
        <v>219</v>
      </c>
      <c r="P220" t="s">
        <v>219</v>
      </c>
      <c r="Q220">
        <v>1</v>
      </c>
      <c r="W220">
        <v>0</v>
      </c>
      <c r="X220">
        <v>1972339800</v>
      </c>
      <c r="Y220">
        <f t="shared" si="112"/>
        <v>0.33333333333333331</v>
      </c>
      <c r="AA220">
        <v>279.08</v>
      </c>
      <c r="AB220">
        <v>0</v>
      </c>
      <c r="AC220">
        <v>0</v>
      </c>
      <c r="AD220">
        <v>0</v>
      </c>
      <c r="AE220">
        <v>279.08000000000004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 t="s">
        <v>3</v>
      </c>
      <c r="AT220">
        <v>0.33333333333333331</v>
      </c>
      <c r="AU220" t="s">
        <v>3</v>
      </c>
      <c r="AV220">
        <v>0</v>
      </c>
      <c r="AW220">
        <v>1</v>
      </c>
      <c r="AX220">
        <v>-1</v>
      </c>
      <c r="AY220">
        <v>0</v>
      </c>
      <c r="AZ220">
        <v>0</v>
      </c>
      <c r="BA220" t="s">
        <v>3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ROUND(Y220*Source!I154,9)</f>
        <v>2</v>
      </c>
      <c r="CY220">
        <f>AA220</f>
        <v>279.08</v>
      </c>
      <c r="CZ220">
        <f>AE220</f>
        <v>279.08000000000004</v>
      </c>
      <c r="DA220">
        <f>AI220</f>
        <v>1</v>
      </c>
      <c r="DB220">
        <f t="shared" si="113"/>
        <v>93</v>
      </c>
      <c r="DC220">
        <f t="shared" si="114"/>
        <v>0</v>
      </c>
      <c r="DD220" t="s">
        <v>3</v>
      </c>
      <c r="DE220" t="s">
        <v>3</v>
      </c>
      <c r="DF220">
        <f t="shared" si="122"/>
        <v>558.16</v>
      </c>
      <c r="DG220">
        <f t="shared" si="119"/>
        <v>0</v>
      </c>
      <c r="DH220">
        <f t="shared" si="120"/>
        <v>0</v>
      </c>
      <c r="DI220">
        <f t="shared" si="107"/>
        <v>0</v>
      </c>
      <c r="DJ220">
        <f>DF220</f>
        <v>558.16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ROW(Source!A155)</f>
        <v>155</v>
      </c>
      <c r="B221">
        <v>59537987</v>
      </c>
      <c r="C221">
        <v>59538906</v>
      </c>
      <c r="D221">
        <v>52689274</v>
      </c>
      <c r="E221">
        <v>1074</v>
      </c>
      <c r="F221">
        <v>1</v>
      </c>
      <c r="G221">
        <v>1074</v>
      </c>
      <c r="H221">
        <v>1</v>
      </c>
      <c r="I221" t="s">
        <v>385</v>
      </c>
      <c r="J221" t="s">
        <v>3</v>
      </c>
      <c r="K221" t="s">
        <v>386</v>
      </c>
      <c r="L221">
        <v>1191</v>
      </c>
      <c r="N221">
        <v>1013</v>
      </c>
      <c r="O221" t="s">
        <v>387</v>
      </c>
      <c r="P221" t="s">
        <v>387</v>
      </c>
      <c r="Q221">
        <v>1</v>
      </c>
      <c r="W221">
        <v>0</v>
      </c>
      <c r="X221">
        <v>476480486</v>
      </c>
      <c r="Y221">
        <f t="shared" si="112"/>
        <v>0.95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0.95</v>
      </c>
      <c r="AU221" t="s">
        <v>3</v>
      </c>
      <c r="AV221">
        <v>1</v>
      </c>
      <c r="AW221">
        <v>2</v>
      </c>
      <c r="AX221">
        <v>59538914</v>
      </c>
      <c r="AY221">
        <v>1</v>
      </c>
      <c r="AZ221">
        <v>0</v>
      </c>
      <c r="BA221">
        <v>260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U221">
        <f>ROUND(AT221*Source!I155*AH221*AL221,2)</f>
        <v>0</v>
      </c>
      <c r="CV221">
        <f>ROUND(Y221*Source!I155,9)</f>
        <v>5.7</v>
      </c>
      <c r="CW221">
        <v>0</v>
      </c>
      <c r="CX221">
        <f>ROUND(Y221*Source!I155,9)</f>
        <v>5.7</v>
      </c>
      <c r="CY221">
        <f>AD221</f>
        <v>0</v>
      </c>
      <c r="CZ221">
        <f>AH221</f>
        <v>0</v>
      </c>
      <c r="DA221">
        <f>AL221</f>
        <v>1</v>
      </c>
      <c r="DB221">
        <f t="shared" si="113"/>
        <v>0</v>
      </c>
      <c r="DC221">
        <f t="shared" si="114"/>
        <v>0</v>
      </c>
      <c r="DD221" t="s">
        <v>3</v>
      </c>
      <c r="DE221" t="s">
        <v>3</v>
      </c>
      <c r="DF221">
        <f t="shared" si="122"/>
        <v>0</v>
      </c>
      <c r="DG221">
        <f t="shared" si="119"/>
        <v>0</v>
      </c>
      <c r="DH221">
        <f t="shared" si="120"/>
        <v>0</v>
      </c>
      <c r="DI221">
        <f t="shared" si="107"/>
        <v>0</v>
      </c>
      <c r="DJ221">
        <f>DI221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ROW(Source!A155)</f>
        <v>155</v>
      </c>
      <c r="B222">
        <v>59537987</v>
      </c>
      <c r="C222">
        <v>59538906</v>
      </c>
      <c r="D222">
        <v>52736459</v>
      </c>
      <c r="E222">
        <v>1</v>
      </c>
      <c r="F222">
        <v>1</v>
      </c>
      <c r="G222">
        <v>1074</v>
      </c>
      <c r="H222">
        <v>3</v>
      </c>
      <c r="I222" t="s">
        <v>508</v>
      </c>
      <c r="J222" t="s">
        <v>509</v>
      </c>
      <c r="K222" t="s">
        <v>510</v>
      </c>
      <c r="L222">
        <v>1348</v>
      </c>
      <c r="N222">
        <v>1009</v>
      </c>
      <c r="O222" t="s">
        <v>281</v>
      </c>
      <c r="P222" t="s">
        <v>281</v>
      </c>
      <c r="Q222">
        <v>1000</v>
      </c>
      <c r="W222">
        <v>0</v>
      </c>
      <c r="X222">
        <v>-1626640709</v>
      </c>
      <c r="Y222">
        <f t="shared" si="112"/>
        <v>6.0000000000000002E-5</v>
      </c>
      <c r="AA222">
        <v>244634.52</v>
      </c>
      <c r="AB222">
        <v>0</v>
      </c>
      <c r="AC222">
        <v>0</v>
      </c>
      <c r="AD222">
        <v>0</v>
      </c>
      <c r="AE222">
        <v>16744.32</v>
      </c>
      <c r="AF222">
        <v>0</v>
      </c>
      <c r="AG222">
        <v>0</v>
      </c>
      <c r="AH222">
        <v>0</v>
      </c>
      <c r="AI222">
        <v>14.61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6.0000000000000002E-5</v>
      </c>
      <c r="AU222" t="s">
        <v>3</v>
      </c>
      <c r="AV222">
        <v>0</v>
      </c>
      <c r="AW222">
        <v>2</v>
      </c>
      <c r="AX222">
        <v>59538915</v>
      </c>
      <c r="AY222">
        <v>1</v>
      </c>
      <c r="AZ222">
        <v>0</v>
      </c>
      <c r="BA222">
        <v>261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ROUND(Y222*Source!I155,9)</f>
        <v>3.6000000000000002E-4</v>
      </c>
      <c r="CY222">
        <f>AA222</f>
        <v>244634.52</v>
      </c>
      <c r="CZ222">
        <f>AE222</f>
        <v>16744.32</v>
      </c>
      <c r="DA222">
        <f>AI222</f>
        <v>14.61</v>
      </c>
      <c r="DB222">
        <f t="shared" si="113"/>
        <v>1</v>
      </c>
      <c r="DC222">
        <f t="shared" si="114"/>
        <v>0</v>
      </c>
      <c r="DD222" t="s">
        <v>3</v>
      </c>
      <c r="DE222" t="s">
        <v>3</v>
      </c>
      <c r="DF222">
        <f>ROUND(ROUND(AE222*AI222,2)*CX222,2)</f>
        <v>88.07</v>
      </c>
      <c r="DG222">
        <f t="shared" si="119"/>
        <v>0</v>
      </c>
      <c r="DH222">
        <f t="shared" si="120"/>
        <v>0</v>
      </c>
      <c r="DI222">
        <f t="shared" si="107"/>
        <v>0</v>
      </c>
      <c r="DJ222">
        <f>DF222</f>
        <v>88.07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ROW(Source!A155)</f>
        <v>155</v>
      </c>
      <c r="B223">
        <v>59537987</v>
      </c>
      <c r="C223">
        <v>59538906</v>
      </c>
      <c r="D223">
        <v>0</v>
      </c>
      <c r="E223">
        <v>1074</v>
      </c>
      <c r="F223">
        <v>1</v>
      </c>
      <c r="G223">
        <v>1074</v>
      </c>
      <c r="H223">
        <v>3</v>
      </c>
      <c r="I223" t="s">
        <v>217</v>
      </c>
      <c r="J223" t="s">
        <v>3</v>
      </c>
      <c r="K223" t="s">
        <v>218</v>
      </c>
      <c r="L223">
        <v>1371</v>
      </c>
      <c r="N223">
        <v>1013</v>
      </c>
      <c r="O223" t="s">
        <v>219</v>
      </c>
      <c r="P223" t="s">
        <v>219</v>
      </c>
      <c r="Q223">
        <v>1</v>
      </c>
      <c r="W223">
        <v>0</v>
      </c>
      <c r="X223">
        <v>764325849</v>
      </c>
      <c r="Y223">
        <f t="shared" si="112"/>
        <v>0.66666666666666663</v>
      </c>
      <c r="AA223">
        <v>2275</v>
      </c>
      <c r="AB223">
        <v>0</v>
      </c>
      <c r="AC223">
        <v>0</v>
      </c>
      <c r="AD223">
        <v>0</v>
      </c>
      <c r="AE223">
        <v>238.23999999999998</v>
      </c>
      <c r="AF223">
        <v>0</v>
      </c>
      <c r="AG223">
        <v>0</v>
      </c>
      <c r="AH223">
        <v>0</v>
      </c>
      <c r="AI223">
        <v>9.74</v>
      </c>
      <c r="AJ223">
        <v>1</v>
      </c>
      <c r="AK223">
        <v>1</v>
      </c>
      <c r="AL223">
        <v>1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 t="s">
        <v>3</v>
      </c>
      <c r="AT223">
        <v>0.66666666666666663</v>
      </c>
      <c r="AU223" t="s">
        <v>3</v>
      </c>
      <c r="AV223">
        <v>0</v>
      </c>
      <c r="AW223">
        <v>1</v>
      </c>
      <c r="AX223">
        <v>-1</v>
      </c>
      <c r="AY223">
        <v>0</v>
      </c>
      <c r="AZ223">
        <v>0</v>
      </c>
      <c r="BA223" t="s">
        <v>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ROUND(Y223*Source!I155,9)</f>
        <v>4</v>
      </c>
      <c r="CY223">
        <f>AA223</f>
        <v>2275</v>
      </c>
      <c r="CZ223">
        <f>AE223</f>
        <v>238.23999999999998</v>
      </c>
      <c r="DA223">
        <f>AI223</f>
        <v>9.74</v>
      </c>
      <c r="DB223">
        <f t="shared" si="113"/>
        <v>158.80000000000001</v>
      </c>
      <c r="DC223">
        <f t="shared" si="114"/>
        <v>0</v>
      </c>
      <c r="DD223" t="s">
        <v>3</v>
      </c>
      <c r="DE223" t="s">
        <v>3</v>
      </c>
      <c r="DF223">
        <f>ROUND(ROUND(AE223*AI223,2)*CX223,2)</f>
        <v>9281.84</v>
      </c>
      <c r="DG223">
        <f t="shared" si="119"/>
        <v>0</v>
      </c>
      <c r="DH223">
        <f t="shared" si="120"/>
        <v>0</v>
      </c>
      <c r="DI223">
        <f t="shared" si="107"/>
        <v>0</v>
      </c>
      <c r="DJ223">
        <f>DF223</f>
        <v>9281.84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ROW(Source!A155)</f>
        <v>155</v>
      </c>
      <c r="B224">
        <v>59537987</v>
      </c>
      <c r="C224">
        <v>59538906</v>
      </c>
      <c r="D224">
        <v>0</v>
      </c>
      <c r="E224">
        <v>1074</v>
      </c>
      <c r="F224">
        <v>1</v>
      </c>
      <c r="G224">
        <v>1074</v>
      </c>
      <c r="H224">
        <v>3</v>
      </c>
      <c r="I224" t="s">
        <v>217</v>
      </c>
      <c r="J224" t="s">
        <v>3</v>
      </c>
      <c r="K224" t="s">
        <v>222</v>
      </c>
      <c r="L224">
        <v>1371</v>
      </c>
      <c r="N224">
        <v>1013</v>
      </c>
      <c r="O224" t="s">
        <v>219</v>
      </c>
      <c r="P224" t="s">
        <v>219</v>
      </c>
      <c r="Q224">
        <v>1</v>
      </c>
      <c r="W224">
        <v>0</v>
      </c>
      <c r="X224">
        <v>1972339800</v>
      </c>
      <c r="Y224">
        <f t="shared" si="112"/>
        <v>0.33333333333333331</v>
      </c>
      <c r="AA224">
        <v>2665</v>
      </c>
      <c r="AB224">
        <v>0</v>
      </c>
      <c r="AC224">
        <v>0</v>
      </c>
      <c r="AD224">
        <v>0</v>
      </c>
      <c r="AE224">
        <v>279.08000000000004</v>
      </c>
      <c r="AF224">
        <v>0</v>
      </c>
      <c r="AG224">
        <v>0</v>
      </c>
      <c r="AH224">
        <v>0</v>
      </c>
      <c r="AI224">
        <v>9.74</v>
      </c>
      <c r="AJ224">
        <v>1</v>
      </c>
      <c r="AK224">
        <v>1</v>
      </c>
      <c r="AL224">
        <v>1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 t="s">
        <v>3</v>
      </c>
      <c r="AT224">
        <v>0.33333333333333331</v>
      </c>
      <c r="AU224" t="s">
        <v>3</v>
      </c>
      <c r="AV224">
        <v>0</v>
      </c>
      <c r="AW224">
        <v>1</v>
      </c>
      <c r="AX224">
        <v>-1</v>
      </c>
      <c r="AY224">
        <v>0</v>
      </c>
      <c r="AZ224">
        <v>0</v>
      </c>
      <c r="BA224" t="s">
        <v>3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ROUND(Y224*Source!I155,9)</f>
        <v>2</v>
      </c>
      <c r="CY224">
        <f>AA224</f>
        <v>2665</v>
      </c>
      <c r="CZ224">
        <f>AE224</f>
        <v>279.08000000000004</v>
      </c>
      <c r="DA224">
        <f>AI224</f>
        <v>9.74</v>
      </c>
      <c r="DB224">
        <f t="shared" si="113"/>
        <v>93</v>
      </c>
      <c r="DC224">
        <f t="shared" si="114"/>
        <v>0</v>
      </c>
      <c r="DD224" t="s">
        <v>3</v>
      </c>
      <c r="DE224" t="s">
        <v>3</v>
      </c>
      <c r="DF224">
        <f>ROUND(ROUND(AE224*AI224,2)*CX224,2)</f>
        <v>5436.48</v>
      </c>
      <c r="DG224">
        <f t="shared" si="119"/>
        <v>0</v>
      </c>
      <c r="DH224">
        <f t="shared" si="120"/>
        <v>0</v>
      </c>
      <c r="DI224">
        <f t="shared" si="107"/>
        <v>0</v>
      </c>
      <c r="DJ224">
        <f>DF224</f>
        <v>5436.48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ROW(Source!A195)</f>
        <v>195</v>
      </c>
      <c r="B225">
        <v>59537989</v>
      </c>
      <c r="C225">
        <v>59538919</v>
      </c>
      <c r="D225">
        <v>52689274</v>
      </c>
      <c r="E225">
        <v>1074</v>
      </c>
      <c r="F225">
        <v>1</v>
      </c>
      <c r="G225">
        <v>1074</v>
      </c>
      <c r="H225">
        <v>1</v>
      </c>
      <c r="I225" t="s">
        <v>385</v>
      </c>
      <c r="J225" t="s">
        <v>3</v>
      </c>
      <c r="K225" t="s">
        <v>386</v>
      </c>
      <c r="L225">
        <v>1191</v>
      </c>
      <c r="N225">
        <v>1013</v>
      </c>
      <c r="O225" t="s">
        <v>387</v>
      </c>
      <c r="P225" t="s">
        <v>387</v>
      </c>
      <c r="Q225">
        <v>1</v>
      </c>
      <c r="W225">
        <v>0</v>
      </c>
      <c r="X225">
        <v>476480486</v>
      </c>
      <c r="Y225">
        <f t="shared" ref="Y225:Y231" si="123">(AT225*1.1)</f>
        <v>11.77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10.7</v>
      </c>
      <c r="AU225" t="s">
        <v>22</v>
      </c>
      <c r="AV225">
        <v>1</v>
      </c>
      <c r="AW225">
        <v>2</v>
      </c>
      <c r="AX225">
        <v>59538926</v>
      </c>
      <c r="AY225">
        <v>1</v>
      </c>
      <c r="AZ225">
        <v>0</v>
      </c>
      <c r="BA225">
        <v>263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U225">
        <f>ROUND(AT225*Source!I195*AH225*AL225,2)</f>
        <v>0</v>
      </c>
      <c r="CV225">
        <f>ROUND(Y225*Source!I195,9)</f>
        <v>11.77</v>
      </c>
      <c r="CW225">
        <v>0</v>
      </c>
      <c r="CX225">
        <f>ROUND(Y225*Source!I195,9)</f>
        <v>11.77</v>
      </c>
      <c r="CY225">
        <f>AD225</f>
        <v>0</v>
      </c>
      <c r="CZ225">
        <f>AH225</f>
        <v>0</v>
      </c>
      <c r="DA225">
        <f>AL225</f>
        <v>1</v>
      </c>
      <c r="DB225">
        <f t="shared" ref="DB225:DB231" si="124">ROUND((ROUND(AT225*CZ225,2)*1.1),1)</f>
        <v>0</v>
      </c>
      <c r="DC225">
        <f t="shared" ref="DC225:DC231" si="125">ROUND((ROUND(AT225*AG225,2)*1.1),1)</f>
        <v>0</v>
      </c>
      <c r="DD225" t="s">
        <v>3</v>
      </c>
      <c r="DE225" t="s">
        <v>3</v>
      </c>
      <c r="DF225">
        <f t="shared" ref="DF225:DF238" si="126">ROUND(ROUND(AE225,2)*CX225,2)</f>
        <v>0</v>
      </c>
      <c r="DG225">
        <f t="shared" si="119"/>
        <v>0</v>
      </c>
      <c r="DH225">
        <f t="shared" si="120"/>
        <v>0</v>
      </c>
      <c r="DI225">
        <f t="shared" si="107"/>
        <v>0</v>
      </c>
      <c r="DJ225">
        <f>DI225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ROW(Source!A195)</f>
        <v>195</v>
      </c>
      <c r="B226">
        <v>59537989</v>
      </c>
      <c r="C226">
        <v>59538919</v>
      </c>
      <c r="D226">
        <v>52765882</v>
      </c>
      <c r="E226">
        <v>1</v>
      </c>
      <c r="F226">
        <v>1</v>
      </c>
      <c r="G226">
        <v>1074</v>
      </c>
      <c r="H226">
        <v>2</v>
      </c>
      <c r="I226" t="s">
        <v>424</v>
      </c>
      <c r="J226" t="s">
        <v>425</v>
      </c>
      <c r="K226" t="s">
        <v>426</v>
      </c>
      <c r="L226">
        <v>1368</v>
      </c>
      <c r="N226">
        <v>1011</v>
      </c>
      <c r="O226" t="s">
        <v>239</v>
      </c>
      <c r="P226" t="s">
        <v>239</v>
      </c>
      <c r="Q226">
        <v>1</v>
      </c>
      <c r="W226">
        <v>0</v>
      </c>
      <c r="X226">
        <v>-1054899212</v>
      </c>
      <c r="Y226">
        <f t="shared" si="123"/>
        <v>1.1990000000000003</v>
      </c>
      <c r="AA226">
        <v>0</v>
      </c>
      <c r="AB226">
        <v>83.1</v>
      </c>
      <c r="AC226">
        <v>12.62</v>
      </c>
      <c r="AD226">
        <v>0</v>
      </c>
      <c r="AE226">
        <v>0</v>
      </c>
      <c r="AF226">
        <v>83.1</v>
      </c>
      <c r="AG226">
        <v>12.62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1.0900000000000001</v>
      </c>
      <c r="AU226" t="s">
        <v>22</v>
      </c>
      <c r="AV226">
        <v>0</v>
      </c>
      <c r="AW226">
        <v>2</v>
      </c>
      <c r="AX226">
        <v>59538927</v>
      </c>
      <c r="AY226">
        <v>1</v>
      </c>
      <c r="AZ226">
        <v>0</v>
      </c>
      <c r="BA226">
        <v>264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f>ROUND(Y226*Source!I195*DO226,9)</f>
        <v>0</v>
      </c>
      <c r="CX226">
        <f>ROUND(Y226*Source!I195,9)</f>
        <v>1.1990000000000001</v>
      </c>
      <c r="CY226">
        <f>AB226</f>
        <v>83.1</v>
      </c>
      <c r="CZ226">
        <f>AF226</f>
        <v>83.1</v>
      </c>
      <c r="DA226">
        <f>AJ226</f>
        <v>1</v>
      </c>
      <c r="DB226">
        <f t="shared" si="124"/>
        <v>99.6</v>
      </c>
      <c r="DC226">
        <f t="shared" si="125"/>
        <v>15.1</v>
      </c>
      <c r="DD226" t="s">
        <v>3</v>
      </c>
      <c r="DE226" t="s">
        <v>3</v>
      </c>
      <c r="DF226">
        <f t="shared" si="126"/>
        <v>0</v>
      </c>
      <c r="DG226">
        <f t="shared" si="119"/>
        <v>99.64</v>
      </c>
      <c r="DH226">
        <f t="shared" si="120"/>
        <v>15.13</v>
      </c>
      <c r="DI226">
        <f t="shared" si="107"/>
        <v>0</v>
      </c>
      <c r="DJ226">
        <f>DG226</f>
        <v>99.64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ROW(Source!A196)</f>
        <v>196</v>
      </c>
      <c r="B227">
        <v>59537987</v>
      </c>
      <c r="C227">
        <v>59538919</v>
      </c>
      <c r="D227">
        <v>52689274</v>
      </c>
      <c r="E227">
        <v>1074</v>
      </c>
      <c r="F227">
        <v>1</v>
      </c>
      <c r="G227">
        <v>1074</v>
      </c>
      <c r="H227">
        <v>1</v>
      </c>
      <c r="I227" t="s">
        <v>385</v>
      </c>
      <c r="J227" t="s">
        <v>3</v>
      </c>
      <c r="K227" t="s">
        <v>386</v>
      </c>
      <c r="L227">
        <v>1191</v>
      </c>
      <c r="N227">
        <v>1013</v>
      </c>
      <c r="O227" t="s">
        <v>387</v>
      </c>
      <c r="P227" t="s">
        <v>387</v>
      </c>
      <c r="Q227">
        <v>1</v>
      </c>
      <c r="W227">
        <v>0</v>
      </c>
      <c r="X227">
        <v>476480486</v>
      </c>
      <c r="Y227">
        <f t="shared" si="123"/>
        <v>11.77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10.7</v>
      </c>
      <c r="AU227" t="s">
        <v>22</v>
      </c>
      <c r="AV227">
        <v>1</v>
      </c>
      <c r="AW227">
        <v>2</v>
      </c>
      <c r="AX227">
        <v>59538926</v>
      </c>
      <c r="AY227">
        <v>1</v>
      </c>
      <c r="AZ227">
        <v>0</v>
      </c>
      <c r="BA227">
        <v>267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U227">
        <f>ROUND(AT227*Source!I196*AH227*AL227,2)</f>
        <v>0</v>
      </c>
      <c r="CV227">
        <f>ROUND(Y227*Source!I196,9)</f>
        <v>11.77</v>
      </c>
      <c r="CW227">
        <v>0</v>
      </c>
      <c r="CX227">
        <f>ROUND(Y227*Source!I196,9)</f>
        <v>11.77</v>
      </c>
      <c r="CY227">
        <f>AD227</f>
        <v>0</v>
      </c>
      <c r="CZ227">
        <f>AH227</f>
        <v>0</v>
      </c>
      <c r="DA227">
        <f>AL227</f>
        <v>1</v>
      </c>
      <c r="DB227">
        <f t="shared" si="124"/>
        <v>0</v>
      </c>
      <c r="DC227">
        <f t="shared" si="125"/>
        <v>0</v>
      </c>
      <c r="DD227" t="s">
        <v>3</v>
      </c>
      <c r="DE227" t="s">
        <v>3</v>
      </c>
      <c r="DF227">
        <f t="shared" si="126"/>
        <v>0</v>
      </c>
      <c r="DG227">
        <f t="shared" si="119"/>
        <v>0</v>
      </c>
      <c r="DH227">
        <f t="shared" si="120"/>
        <v>0</v>
      </c>
      <c r="DI227">
        <f t="shared" si="107"/>
        <v>0</v>
      </c>
      <c r="DJ227">
        <f>DI227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ROW(Source!A196)</f>
        <v>196</v>
      </c>
      <c r="B228">
        <v>59537987</v>
      </c>
      <c r="C228">
        <v>59538919</v>
      </c>
      <c r="D228">
        <v>52765882</v>
      </c>
      <c r="E228">
        <v>1</v>
      </c>
      <c r="F228">
        <v>1</v>
      </c>
      <c r="G228">
        <v>1074</v>
      </c>
      <c r="H228">
        <v>2</v>
      </c>
      <c r="I228" t="s">
        <v>424</v>
      </c>
      <c r="J228" t="s">
        <v>425</v>
      </c>
      <c r="K228" t="s">
        <v>426</v>
      </c>
      <c r="L228">
        <v>1368</v>
      </c>
      <c r="N228">
        <v>1011</v>
      </c>
      <c r="O228" t="s">
        <v>239</v>
      </c>
      <c r="P228" t="s">
        <v>239</v>
      </c>
      <c r="Q228">
        <v>1</v>
      </c>
      <c r="W228">
        <v>0</v>
      </c>
      <c r="X228">
        <v>-1054899212</v>
      </c>
      <c r="Y228">
        <f t="shared" si="123"/>
        <v>1.1990000000000003</v>
      </c>
      <c r="AA228">
        <v>0</v>
      </c>
      <c r="AB228">
        <v>1233.9000000000001</v>
      </c>
      <c r="AC228">
        <v>527.04</v>
      </c>
      <c r="AD228">
        <v>0</v>
      </c>
      <c r="AE228">
        <v>0</v>
      </c>
      <c r="AF228">
        <v>83.1</v>
      </c>
      <c r="AG228">
        <v>12.62</v>
      </c>
      <c r="AH228">
        <v>0</v>
      </c>
      <c r="AI228">
        <v>1</v>
      </c>
      <c r="AJ228">
        <v>13.66</v>
      </c>
      <c r="AK228">
        <v>38.42</v>
      </c>
      <c r="AL228">
        <v>1</v>
      </c>
      <c r="AM228">
        <v>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1.0900000000000001</v>
      </c>
      <c r="AU228" t="s">
        <v>22</v>
      </c>
      <c r="AV228">
        <v>0</v>
      </c>
      <c r="AW228">
        <v>2</v>
      </c>
      <c r="AX228">
        <v>59538927</v>
      </c>
      <c r="AY228">
        <v>1</v>
      </c>
      <c r="AZ228">
        <v>0</v>
      </c>
      <c r="BA228">
        <v>268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f>ROUND(Y228*Source!I196*DO228,9)</f>
        <v>0</v>
      </c>
      <c r="CX228">
        <f>ROUND(Y228*Source!I196,9)</f>
        <v>1.1990000000000001</v>
      </c>
      <c r="CY228">
        <f>AB228</f>
        <v>1233.9000000000001</v>
      </c>
      <c r="CZ228">
        <f>AF228</f>
        <v>83.1</v>
      </c>
      <c r="DA228">
        <f>AJ228</f>
        <v>13.66</v>
      </c>
      <c r="DB228">
        <f t="shared" si="124"/>
        <v>99.6</v>
      </c>
      <c r="DC228">
        <f t="shared" si="125"/>
        <v>15.1</v>
      </c>
      <c r="DD228" t="s">
        <v>3</v>
      </c>
      <c r="DE228" t="s">
        <v>3</v>
      </c>
      <c r="DF228">
        <f t="shared" si="126"/>
        <v>0</v>
      </c>
      <c r="DG228">
        <f>ROUND(ROUND(AF228*AJ228,2)*CX228,2)</f>
        <v>1361.04</v>
      </c>
      <c r="DH228">
        <f>ROUND(ROUND(AG228*AK228,2)*CX228,2)</f>
        <v>581.35</v>
      </c>
      <c r="DI228">
        <f t="shared" si="107"/>
        <v>0</v>
      </c>
      <c r="DJ228">
        <f>DG228</f>
        <v>1361.04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ROW(Source!A197)</f>
        <v>197</v>
      </c>
      <c r="B229">
        <v>59537989</v>
      </c>
      <c r="C229">
        <v>59538930</v>
      </c>
      <c r="D229">
        <v>52689274</v>
      </c>
      <c r="E229">
        <v>1074</v>
      </c>
      <c r="F229">
        <v>1</v>
      </c>
      <c r="G229">
        <v>1074</v>
      </c>
      <c r="H229">
        <v>1</v>
      </c>
      <c r="I229" t="s">
        <v>385</v>
      </c>
      <c r="J229" t="s">
        <v>3</v>
      </c>
      <c r="K229" t="s">
        <v>386</v>
      </c>
      <c r="L229">
        <v>1191</v>
      </c>
      <c r="N229">
        <v>1013</v>
      </c>
      <c r="O229" t="s">
        <v>387</v>
      </c>
      <c r="P229" t="s">
        <v>387</v>
      </c>
      <c r="Q229">
        <v>1</v>
      </c>
      <c r="W229">
        <v>0</v>
      </c>
      <c r="X229">
        <v>476480486</v>
      </c>
      <c r="Y229">
        <f t="shared" si="123"/>
        <v>41.910000000000004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38.1</v>
      </c>
      <c r="AU229" t="s">
        <v>22</v>
      </c>
      <c r="AV229">
        <v>1</v>
      </c>
      <c r="AW229">
        <v>2</v>
      </c>
      <c r="AX229">
        <v>59538938</v>
      </c>
      <c r="AY229">
        <v>1</v>
      </c>
      <c r="AZ229">
        <v>0</v>
      </c>
      <c r="BA229">
        <v>271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U229">
        <f>ROUND(AT229*Source!I197*AH229*AL229,2)</f>
        <v>0</v>
      </c>
      <c r="CV229">
        <f>ROUND(Y229*Source!I197,9)</f>
        <v>41.91</v>
      </c>
      <c r="CW229">
        <v>0</v>
      </c>
      <c r="CX229">
        <f>ROUND(Y229*Source!I197,9)</f>
        <v>41.91</v>
      </c>
      <c r="CY229">
        <f>AD229</f>
        <v>0</v>
      </c>
      <c r="CZ229">
        <f>AH229</f>
        <v>0</v>
      </c>
      <c r="DA229">
        <f>AL229</f>
        <v>1</v>
      </c>
      <c r="DB229">
        <f t="shared" si="124"/>
        <v>0</v>
      </c>
      <c r="DC229">
        <f t="shared" si="125"/>
        <v>0</v>
      </c>
      <c r="DD229" t="s">
        <v>3</v>
      </c>
      <c r="DE229" t="s">
        <v>3</v>
      </c>
      <c r="DF229">
        <f t="shared" si="126"/>
        <v>0</v>
      </c>
      <c r="DG229">
        <f t="shared" ref="DG229:DG236" si="127">ROUND(ROUND(AF229,2)*CX229,2)</f>
        <v>0</v>
      </c>
      <c r="DH229">
        <f t="shared" ref="DH229:DH236" si="128">ROUND(ROUND(AG229,2)*CX229,2)</f>
        <v>0</v>
      </c>
      <c r="DI229">
        <f t="shared" si="107"/>
        <v>0</v>
      </c>
      <c r="DJ229">
        <f>DI229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ROW(Source!A197)</f>
        <v>197</v>
      </c>
      <c r="B230">
        <v>59537989</v>
      </c>
      <c r="C230">
        <v>59538930</v>
      </c>
      <c r="D230">
        <v>52765584</v>
      </c>
      <c r="E230">
        <v>1</v>
      </c>
      <c r="F230">
        <v>1</v>
      </c>
      <c r="G230">
        <v>1074</v>
      </c>
      <c r="H230">
        <v>2</v>
      </c>
      <c r="I230" t="s">
        <v>511</v>
      </c>
      <c r="J230" t="s">
        <v>512</v>
      </c>
      <c r="K230" t="s">
        <v>513</v>
      </c>
      <c r="L230">
        <v>1368</v>
      </c>
      <c r="N230">
        <v>1011</v>
      </c>
      <c r="O230" t="s">
        <v>239</v>
      </c>
      <c r="P230" t="s">
        <v>239</v>
      </c>
      <c r="Q230">
        <v>1</v>
      </c>
      <c r="W230">
        <v>0</v>
      </c>
      <c r="X230">
        <v>579118787</v>
      </c>
      <c r="Y230">
        <f t="shared" si="123"/>
        <v>2.2109999999999999</v>
      </c>
      <c r="AA230">
        <v>0</v>
      </c>
      <c r="AB230">
        <v>7.11</v>
      </c>
      <c r="AC230">
        <v>0</v>
      </c>
      <c r="AD230">
        <v>0</v>
      </c>
      <c r="AE230">
        <v>0</v>
      </c>
      <c r="AF230">
        <v>7.11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2.0099999999999998</v>
      </c>
      <c r="AU230" t="s">
        <v>22</v>
      </c>
      <c r="AV230">
        <v>0</v>
      </c>
      <c r="AW230">
        <v>2</v>
      </c>
      <c r="AX230">
        <v>59538939</v>
      </c>
      <c r="AY230">
        <v>1</v>
      </c>
      <c r="AZ230">
        <v>0</v>
      </c>
      <c r="BA230">
        <v>272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ROUND(Y230*Source!I197*DO230,9)</f>
        <v>0</v>
      </c>
      <c r="CX230">
        <f>ROUND(Y230*Source!I197,9)</f>
        <v>2.2109999999999999</v>
      </c>
      <c r="CY230">
        <f>AB230</f>
        <v>7.11</v>
      </c>
      <c r="CZ230">
        <f>AF230</f>
        <v>7.11</v>
      </c>
      <c r="DA230">
        <f>AJ230</f>
        <v>1</v>
      </c>
      <c r="DB230">
        <f t="shared" si="124"/>
        <v>15.7</v>
      </c>
      <c r="DC230">
        <f t="shared" si="125"/>
        <v>0</v>
      </c>
      <c r="DD230" t="s">
        <v>3</v>
      </c>
      <c r="DE230" t="s">
        <v>3</v>
      </c>
      <c r="DF230">
        <f t="shared" si="126"/>
        <v>0</v>
      </c>
      <c r="DG230">
        <f t="shared" si="127"/>
        <v>15.72</v>
      </c>
      <c r="DH230">
        <f t="shared" si="128"/>
        <v>0</v>
      </c>
      <c r="DI230">
        <f t="shared" si="107"/>
        <v>0</v>
      </c>
      <c r="DJ230">
        <f>DG230</f>
        <v>15.72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ROW(Source!A197)</f>
        <v>197</v>
      </c>
      <c r="B231">
        <v>59537989</v>
      </c>
      <c r="C231">
        <v>59538930</v>
      </c>
      <c r="D231">
        <v>52765882</v>
      </c>
      <c r="E231">
        <v>1</v>
      </c>
      <c r="F231">
        <v>1</v>
      </c>
      <c r="G231">
        <v>1074</v>
      </c>
      <c r="H231">
        <v>2</v>
      </c>
      <c r="I231" t="s">
        <v>424</v>
      </c>
      <c r="J231" t="s">
        <v>425</v>
      </c>
      <c r="K231" t="s">
        <v>426</v>
      </c>
      <c r="L231">
        <v>1368</v>
      </c>
      <c r="N231">
        <v>1011</v>
      </c>
      <c r="O231" t="s">
        <v>239</v>
      </c>
      <c r="P231" t="s">
        <v>239</v>
      </c>
      <c r="Q231">
        <v>1</v>
      </c>
      <c r="W231">
        <v>0</v>
      </c>
      <c r="X231">
        <v>-1054899212</v>
      </c>
      <c r="Y231">
        <f t="shared" si="123"/>
        <v>2.2330000000000001</v>
      </c>
      <c r="AA231">
        <v>0</v>
      </c>
      <c r="AB231">
        <v>83.1</v>
      </c>
      <c r="AC231">
        <v>12.62</v>
      </c>
      <c r="AD231">
        <v>0</v>
      </c>
      <c r="AE231">
        <v>0</v>
      </c>
      <c r="AF231">
        <v>83.1</v>
      </c>
      <c r="AG231">
        <v>12.62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2.0299999999999998</v>
      </c>
      <c r="AU231" t="s">
        <v>22</v>
      </c>
      <c r="AV231">
        <v>0</v>
      </c>
      <c r="AW231">
        <v>2</v>
      </c>
      <c r="AX231">
        <v>59538940</v>
      </c>
      <c r="AY231">
        <v>1</v>
      </c>
      <c r="AZ231">
        <v>0</v>
      </c>
      <c r="BA231">
        <v>273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f>ROUND(Y231*Source!I197*DO231,9)</f>
        <v>0</v>
      </c>
      <c r="CX231">
        <f>ROUND(Y231*Source!I197,9)</f>
        <v>2.2330000000000001</v>
      </c>
      <c r="CY231">
        <f>AB231</f>
        <v>83.1</v>
      </c>
      <c r="CZ231">
        <f>AF231</f>
        <v>83.1</v>
      </c>
      <c r="DA231">
        <f>AJ231</f>
        <v>1</v>
      </c>
      <c r="DB231">
        <f t="shared" si="124"/>
        <v>185.6</v>
      </c>
      <c r="DC231">
        <f t="shared" si="125"/>
        <v>28.2</v>
      </c>
      <c r="DD231" t="s">
        <v>3</v>
      </c>
      <c r="DE231" t="s">
        <v>3</v>
      </c>
      <c r="DF231">
        <f t="shared" si="126"/>
        <v>0</v>
      </c>
      <c r="DG231">
        <f t="shared" si="127"/>
        <v>185.56</v>
      </c>
      <c r="DH231">
        <f t="shared" si="128"/>
        <v>28.18</v>
      </c>
      <c r="DI231">
        <f t="shared" si="107"/>
        <v>0</v>
      </c>
      <c r="DJ231">
        <f>DG231</f>
        <v>185.56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ROW(Source!A197)</f>
        <v>197</v>
      </c>
      <c r="B232">
        <v>59537989</v>
      </c>
      <c r="C232">
        <v>59538930</v>
      </c>
      <c r="D232">
        <v>52736028</v>
      </c>
      <c r="E232">
        <v>1</v>
      </c>
      <c r="F232">
        <v>1</v>
      </c>
      <c r="G232">
        <v>1074</v>
      </c>
      <c r="H232">
        <v>3</v>
      </c>
      <c r="I232" t="s">
        <v>287</v>
      </c>
      <c r="J232" t="s">
        <v>289</v>
      </c>
      <c r="K232" t="s">
        <v>288</v>
      </c>
      <c r="L232">
        <v>1348</v>
      </c>
      <c r="N232">
        <v>1009</v>
      </c>
      <c r="O232" t="s">
        <v>281</v>
      </c>
      <c r="P232" t="s">
        <v>281</v>
      </c>
      <c r="Q232">
        <v>1000</v>
      </c>
      <c r="W232">
        <v>0</v>
      </c>
      <c r="X232">
        <v>-607490589</v>
      </c>
      <c r="Y232">
        <f>AT232</f>
        <v>8.9999999999999993E-3</v>
      </c>
      <c r="AA232">
        <v>7254.88</v>
      </c>
      <c r="AB232">
        <v>0</v>
      </c>
      <c r="AC232">
        <v>0</v>
      </c>
      <c r="AD232">
        <v>0</v>
      </c>
      <c r="AE232">
        <v>7254.88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8.9999999999999993E-3</v>
      </c>
      <c r="AU232" t="s">
        <v>3</v>
      </c>
      <c r="AV232">
        <v>0</v>
      </c>
      <c r="AW232">
        <v>2</v>
      </c>
      <c r="AX232">
        <v>59538941</v>
      </c>
      <c r="AY232">
        <v>1</v>
      </c>
      <c r="AZ232">
        <v>0</v>
      </c>
      <c r="BA232">
        <v>274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ROUND(Y232*Source!I197,9)</f>
        <v>8.9999999999999993E-3</v>
      </c>
      <c r="CY232">
        <f>AA232</f>
        <v>7254.88</v>
      </c>
      <c r="CZ232">
        <f>AE232</f>
        <v>7254.88</v>
      </c>
      <c r="DA232">
        <f>AI232</f>
        <v>1</v>
      </c>
      <c r="DB232">
        <f>ROUND(ROUND(AT232*CZ232,2),1)</f>
        <v>65.3</v>
      </c>
      <c r="DC232">
        <f>ROUND(ROUND(AT232*AG232,2),1)</f>
        <v>0</v>
      </c>
      <c r="DD232" t="s">
        <v>3</v>
      </c>
      <c r="DE232" t="s">
        <v>3</v>
      </c>
      <c r="DF232">
        <f t="shared" si="126"/>
        <v>65.290000000000006</v>
      </c>
      <c r="DG232">
        <f t="shared" si="127"/>
        <v>0</v>
      </c>
      <c r="DH232">
        <f t="shared" si="128"/>
        <v>0</v>
      </c>
      <c r="DI232">
        <f t="shared" si="107"/>
        <v>0</v>
      </c>
      <c r="DJ232">
        <f>DF232</f>
        <v>65.290000000000006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ROW(Source!A197)</f>
        <v>197</v>
      </c>
      <c r="B233">
        <v>59537989</v>
      </c>
      <c r="C233">
        <v>59538930</v>
      </c>
      <c r="D233">
        <v>52736437</v>
      </c>
      <c r="E233">
        <v>1</v>
      </c>
      <c r="F233">
        <v>1</v>
      </c>
      <c r="G233">
        <v>1074</v>
      </c>
      <c r="H233">
        <v>3</v>
      </c>
      <c r="I233" t="s">
        <v>514</v>
      </c>
      <c r="J233" t="s">
        <v>515</v>
      </c>
      <c r="K233" t="s">
        <v>516</v>
      </c>
      <c r="L233">
        <v>1346</v>
      </c>
      <c r="N233">
        <v>1009</v>
      </c>
      <c r="O233" t="s">
        <v>165</v>
      </c>
      <c r="P233" t="s">
        <v>165</v>
      </c>
      <c r="Q233">
        <v>1</v>
      </c>
      <c r="W233">
        <v>0</v>
      </c>
      <c r="X233">
        <v>-604994613</v>
      </c>
      <c r="Y233">
        <f>AT233</f>
        <v>0.24</v>
      </c>
      <c r="AA233">
        <v>104.64</v>
      </c>
      <c r="AB233">
        <v>0</v>
      </c>
      <c r="AC233">
        <v>0</v>
      </c>
      <c r="AD233">
        <v>0</v>
      </c>
      <c r="AE233">
        <v>104.64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0.24</v>
      </c>
      <c r="AU233" t="s">
        <v>3</v>
      </c>
      <c r="AV233">
        <v>0</v>
      </c>
      <c r="AW233">
        <v>2</v>
      </c>
      <c r="AX233">
        <v>59538942</v>
      </c>
      <c r="AY233">
        <v>1</v>
      </c>
      <c r="AZ233">
        <v>0</v>
      </c>
      <c r="BA233">
        <v>275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ROUND(Y233*Source!I197,9)</f>
        <v>0.24</v>
      </c>
      <c r="CY233">
        <f>AA233</f>
        <v>104.64</v>
      </c>
      <c r="CZ233">
        <f>AE233</f>
        <v>104.64</v>
      </c>
      <c r="DA233">
        <f>AI233</f>
        <v>1</v>
      </c>
      <c r="DB233">
        <f>ROUND(ROUND(AT233*CZ233,2),1)</f>
        <v>25.1</v>
      </c>
      <c r="DC233">
        <f>ROUND(ROUND(AT233*AG233,2),1)</f>
        <v>0</v>
      </c>
      <c r="DD233" t="s">
        <v>3</v>
      </c>
      <c r="DE233" t="s">
        <v>3</v>
      </c>
      <c r="DF233">
        <f t="shared" si="126"/>
        <v>25.11</v>
      </c>
      <c r="DG233">
        <f t="shared" si="127"/>
        <v>0</v>
      </c>
      <c r="DH233">
        <f t="shared" si="128"/>
        <v>0</v>
      </c>
      <c r="DI233">
        <f t="shared" si="107"/>
        <v>0</v>
      </c>
      <c r="DJ233">
        <f>DF233</f>
        <v>25.11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ROW(Source!A197)</f>
        <v>197</v>
      </c>
      <c r="B234">
        <v>59537989</v>
      </c>
      <c r="C234">
        <v>59538930</v>
      </c>
      <c r="D234">
        <v>52736501</v>
      </c>
      <c r="E234">
        <v>1</v>
      </c>
      <c r="F234">
        <v>1</v>
      </c>
      <c r="G234">
        <v>1074</v>
      </c>
      <c r="H234">
        <v>3</v>
      </c>
      <c r="I234" t="s">
        <v>517</v>
      </c>
      <c r="J234" t="s">
        <v>518</v>
      </c>
      <c r="K234" t="s">
        <v>519</v>
      </c>
      <c r="L234">
        <v>1348</v>
      </c>
      <c r="N234">
        <v>1009</v>
      </c>
      <c r="O234" t="s">
        <v>281</v>
      </c>
      <c r="P234" t="s">
        <v>281</v>
      </c>
      <c r="Q234">
        <v>1000</v>
      </c>
      <c r="W234">
        <v>0</v>
      </c>
      <c r="X234">
        <v>1420626113</v>
      </c>
      <c r="Y234">
        <f>AT234</f>
        <v>5.0000000000000001E-4</v>
      </c>
      <c r="AA234">
        <v>8596.85</v>
      </c>
      <c r="AB234">
        <v>0</v>
      </c>
      <c r="AC234">
        <v>0</v>
      </c>
      <c r="AD234">
        <v>0</v>
      </c>
      <c r="AE234">
        <v>8596.85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5.0000000000000001E-4</v>
      </c>
      <c r="AU234" t="s">
        <v>3</v>
      </c>
      <c r="AV234">
        <v>0</v>
      </c>
      <c r="AW234">
        <v>2</v>
      </c>
      <c r="AX234">
        <v>59538943</v>
      </c>
      <c r="AY234">
        <v>1</v>
      </c>
      <c r="AZ234">
        <v>0</v>
      </c>
      <c r="BA234">
        <v>276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ROUND(Y234*Source!I197,9)</f>
        <v>5.0000000000000001E-4</v>
      </c>
      <c r="CY234">
        <f>AA234</f>
        <v>8596.85</v>
      </c>
      <c r="CZ234">
        <f>AE234</f>
        <v>8596.85</v>
      </c>
      <c r="DA234">
        <f>AI234</f>
        <v>1</v>
      </c>
      <c r="DB234">
        <f>ROUND(ROUND(AT234*CZ234,2),1)</f>
        <v>4.3</v>
      </c>
      <c r="DC234">
        <f>ROUND(ROUND(AT234*AG234,2),1)</f>
        <v>0</v>
      </c>
      <c r="DD234" t="s">
        <v>3</v>
      </c>
      <c r="DE234" t="s">
        <v>3</v>
      </c>
      <c r="DF234">
        <f t="shared" si="126"/>
        <v>4.3</v>
      </c>
      <c r="DG234">
        <f t="shared" si="127"/>
        <v>0</v>
      </c>
      <c r="DH234">
        <f t="shared" si="128"/>
        <v>0</v>
      </c>
      <c r="DI234">
        <f t="shared" si="107"/>
        <v>0</v>
      </c>
      <c r="DJ234">
        <f>DF234</f>
        <v>4.3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ROW(Source!A197)</f>
        <v>197</v>
      </c>
      <c r="B235">
        <v>59537989</v>
      </c>
      <c r="C235">
        <v>59538930</v>
      </c>
      <c r="D235">
        <v>52742109</v>
      </c>
      <c r="E235">
        <v>1</v>
      </c>
      <c r="F235">
        <v>1</v>
      </c>
      <c r="G235">
        <v>1074</v>
      </c>
      <c r="H235">
        <v>3</v>
      </c>
      <c r="I235" t="s">
        <v>520</v>
      </c>
      <c r="J235" t="s">
        <v>521</v>
      </c>
      <c r="K235" t="s">
        <v>522</v>
      </c>
      <c r="L235">
        <v>1348</v>
      </c>
      <c r="N235">
        <v>1009</v>
      </c>
      <c r="O235" t="s">
        <v>281</v>
      </c>
      <c r="P235" t="s">
        <v>281</v>
      </c>
      <c r="Q235">
        <v>1000</v>
      </c>
      <c r="W235">
        <v>0</v>
      </c>
      <c r="X235">
        <v>792263543</v>
      </c>
      <c r="Y235">
        <f>AT235</f>
        <v>1.5E-3</v>
      </c>
      <c r="AA235">
        <v>19003</v>
      </c>
      <c r="AB235">
        <v>0</v>
      </c>
      <c r="AC235">
        <v>0</v>
      </c>
      <c r="AD235">
        <v>0</v>
      </c>
      <c r="AE235">
        <v>19003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1.5E-3</v>
      </c>
      <c r="AU235" t="s">
        <v>3</v>
      </c>
      <c r="AV235">
        <v>0</v>
      </c>
      <c r="AW235">
        <v>2</v>
      </c>
      <c r="AX235">
        <v>59538944</v>
      </c>
      <c r="AY235">
        <v>1</v>
      </c>
      <c r="AZ235">
        <v>0</v>
      </c>
      <c r="BA235">
        <v>277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ROUND(Y235*Source!I197,9)</f>
        <v>1.5E-3</v>
      </c>
      <c r="CY235">
        <f>AA235</f>
        <v>19003</v>
      </c>
      <c r="CZ235">
        <f>AE235</f>
        <v>19003</v>
      </c>
      <c r="DA235">
        <f>AI235</f>
        <v>1</v>
      </c>
      <c r="DB235">
        <f>ROUND(ROUND(AT235*CZ235,2),1)</f>
        <v>28.5</v>
      </c>
      <c r="DC235">
        <f>ROUND(ROUND(AT235*AG235,2),1)</f>
        <v>0</v>
      </c>
      <c r="DD235" t="s">
        <v>3</v>
      </c>
      <c r="DE235" t="s">
        <v>3</v>
      </c>
      <c r="DF235">
        <f t="shared" si="126"/>
        <v>28.5</v>
      </c>
      <c r="DG235">
        <f t="shared" si="127"/>
        <v>0</v>
      </c>
      <c r="DH235">
        <f t="shared" si="128"/>
        <v>0</v>
      </c>
      <c r="DI235">
        <f t="shared" si="107"/>
        <v>0</v>
      </c>
      <c r="DJ235">
        <f>DF235</f>
        <v>28.5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ROW(Source!A198)</f>
        <v>198</v>
      </c>
      <c r="B236">
        <v>59537987</v>
      </c>
      <c r="C236">
        <v>59538930</v>
      </c>
      <c r="D236">
        <v>52689274</v>
      </c>
      <c r="E236">
        <v>1074</v>
      </c>
      <c r="F236">
        <v>1</v>
      </c>
      <c r="G236">
        <v>1074</v>
      </c>
      <c r="H236">
        <v>1</v>
      </c>
      <c r="I236" t="s">
        <v>385</v>
      </c>
      <c r="J236" t="s">
        <v>3</v>
      </c>
      <c r="K236" t="s">
        <v>386</v>
      </c>
      <c r="L236">
        <v>1191</v>
      </c>
      <c r="N236">
        <v>1013</v>
      </c>
      <c r="O236" t="s">
        <v>387</v>
      </c>
      <c r="P236" t="s">
        <v>387</v>
      </c>
      <c r="Q236">
        <v>1</v>
      </c>
      <c r="W236">
        <v>0</v>
      </c>
      <c r="X236">
        <v>476480486</v>
      </c>
      <c r="Y236">
        <f>(AT236*1.1)</f>
        <v>41.910000000000004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38.1</v>
      </c>
      <c r="AU236" t="s">
        <v>22</v>
      </c>
      <c r="AV236">
        <v>1</v>
      </c>
      <c r="AW236">
        <v>2</v>
      </c>
      <c r="AX236">
        <v>59538938</v>
      </c>
      <c r="AY236">
        <v>1</v>
      </c>
      <c r="AZ236">
        <v>0</v>
      </c>
      <c r="BA236">
        <v>280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U236">
        <f>ROUND(AT236*Source!I198*AH236*AL236,2)</f>
        <v>0</v>
      </c>
      <c r="CV236">
        <f>ROUND(Y236*Source!I198,9)</f>
        <v>41.91</v>
      </c>
      <c r="CW236">
        <v>0</v>
      </c>
      <c r="CX236">
        <f>ROUND(Y236*Source!I198,9)</f>
        <v>41.91</v>
      </c>
      <c r="CY236">
        <f>AD236</f>
        <v>0</v>
      </c>
      <c r="CZ236">
        <f>AH236</f>
        <v>0</v>
      </c>
      <c r="DA236">
        <f>AL236</f>
        <v>1</v>
      </c>
      <c r="DB236">
        <f>ROUND((ROUND(AT236*CZ236,2)*1.1),1)</f>
        <v>0</v>
      </c>
      <c r="DC236">
        <f>ROUND((ROUND(AT236*AG236,2)*1.1),1)</f>
        <v>0</v>
      </c>
      <c r="DD236" t="s">
        <v>3</v>
      </c>
      <c r="DE236" t="s">
        <v>3</v>
      </c>
      <c r="DF236">
        <f t="shared" si="126"/>
        <v>0</v>
      </c>
      <c r="DG236">
        <f t="shared" si="127"/>
        <v>0</v>
      </c>
      <c r="DH236">
        <f t="shared" si="128"/>
        <v>0</v>
      </c>
      <c r="DI236">
        <f t="shared" si="107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ROW(Source!A198)</f>
        <v>198</v>
      </c>
      <c r="B237">
        <v>59537987</v>
      </c>
      <c r="C237">
        <v>59538930</v>
      </c>
      <c r="D237">
        <v>52765584</v>
      </c>
      <c r="E237">
        <v>1</v>
      </c>
      <c r="F237">
        <v>1</v>
      </c>
      <c r="G237">
        <v>1074</v>
      </c>
      <c r="H237">
        <v>2</v>
      </c>
      <c r="I237" t="s">
        <v>511</v>
      </c>
      <c r="J237" t="s">
        <v>512</v>
      </c>
      <c r="K237" t="s">
        <v>513</v>
      </c>
      <c r="L237">
        <v>1368</v>
      </c>
      <c r="N237">
        <v>1011</v>
      </c>
      <c r="O237" t="s">
        <v>239</v>
      </c>
      <c r="P237" t="s">
        <v>239</v>
      </c>
      <c r="Q237">
        <v>1</v>
      </c>
      <c r="W237">
        <v>0</v>
      </c>
      <c r="X237">
        <v>579118787</v>
      </c>
      <c r="Y237">
        <f>(AT237*1.1)</f>
        <v>2.2109999999999999</v>
      </c>
      <c r="AA237">
        <v>0</v>
      </c>
      <c r="AB237">
        <v>88.49</v>
      </c>
      <c r="AC237">
        <v>0</v>
      </c>
      <c r="AD237">
        <v>0</v>
      </c>
      <c r="AE237">
        <v>0</v>
      </c>
      <c r="AF237">
        <v>7.11</v>
      </c>
      <c r="AG237">
        <v>0</v>
      </c>
      <c r="AH237">
        <v>0</v>
      </c>
      <c r="AI237">
        <v>1</v>
      </c>
      <c r="AJ237">
        <v>11.45</v>
      </c>
      <c r="AK237">
        <v>38.42</v>
      </c>
      <c r="AL237">
        <v>1</v>
      </c>
      <c r="AM237">
        <v>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2.0099999999999998</v>
      </c>
      <c r="AU237" t="s">
        <v>22</v>
      </c>
      <c r="AV237">
        <v>0</v>
      </c>
      <c r="AW237">
        <v>2</v>
      </c>
      <c r="AX237">
        <v>59538939</v>
      </c>
      <c r="AY237">
        <v>1</v>
      </c>
      <c r="AZ237">
        <v>0</v>
      </c>
      <c r="BA237">
        <v>281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f>ROUND(Y237*Source!I198*DO237,9)</f>
        <v>0</v>
      </c>
      <c r="CX237">
        <f>ROUND(Y237*Source!I198,9)</f>
        <v>2.2109999999999999</v>
      </c>
      <c r="CY237">
        <f>AB237</f>
        <v>88.49</v>
      </c>
      <c r="CZ237">
        <f>AF237</f>
        <v>7.11</v>
      </c>
      <c r="DA237">
        <f>AJ237</f>
        <v>11.45</v>
      </c>
      <c r="DB237">
        <f>ROUND((ROUND(AT237*CZ237,2)*1.1),1)</f>
        <v>15.7</v>
      </c>
      <c r="DC237">
        <f>ROUND((ROUND(AT237*AG237,2)*1.1),1)</f>
        <v>0</v>
      </c>
      <c r="DD237" t="s">
        <v>3</v>
      </c>
      <c r="DE237" t="s">
        <v>3</v>
      </c>
      <c r="DF237">
        <f t="shared" si="126"/>
        <v>0</v>
      </c>
      <c r="DG237">
        <f>ROUND(ROUND(AF237*AJ237,2)*CX237,2)</f>
        <v>180</v>
      </c>
      <c r="DH237">
        <f>ROUND(ROUND(AG237*AK237,2)*CX237,2)</f>
        <v>0</v>
      </c>
      <c r="DI237">
        <f t="shared" si="107"/>
        <v>0</v>
      </c>
      <c r="DJ237">
        <f>DG237</f>
        <v>180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ROW(Source!A198)</f>
        <v>198</v>
      </c>
      <c r="B238">
        <v>59537987</v>
      </c>
      <c r="C238">
        <v>59538930</v>
      </c>
      <c r="D238">
        <v>52765882</v>
      </c>
      <c r="E238">
        <v>1</v>
      </c>
      <c r="F238">
        <v>1</v>
      </c>
      <c r="G238">
        <v>1074</v>
      </c>
      <c r="H238">
        <v>2</v>
      </c>
      <c r="I238" t="s">
        <v>424</v>
      </c>
      <c r="J238" t="s">
        <v>425</v>
      </c>
      <c r="K238" t="s">
        <v>426</v>
      </c>
      <c r="L238">
        <v>1368</v>
      </c>
      <c r="N238">
        <v>1011</v>
      </c>
      <c r="O238" t="s">
        <v>239</v>
      </c>
      <c r="P238" t="s">
        <v>239</v>
      </c>
      <c r="Q238">
        <v>1</v>
      </c>
      <c r="W238">
        <v>0</v>
      </c>
      <c r="X238">
        <v>-1054899212</v>
      </c>
      <c r="Y238">
        <f>(AT238*1.1)</f>
        <v>2.2330000000000001</v>
      </c>
      <c r="AA238">
        <v>0</v>
      </c>
      <c r="AB238">
        <v>1233.9000000000001</v>
      </c>
      <c r="AC238">
        <v>527.04</v>
      </c>
      <c r="AD238">
        <v>0</v>
      </c>
      <c r="AE238">
        <v>0</v>
      </c>
      <c r="AF238">
        <v>83.1</v>
      </c>
      <c r="AG238">
        <v>12.62</v>
      </c>
      <c r="AH238">
        <v>0</v>
      </c>
      <c r="AI238">
        <v>1</v>
      </c>
      <c r="AJ238">
        <v>13.66</v>
      </c>
      <c r="AK238">
        <v>38.42</v>
      </c>
      <c r="AL238">
        <v>1</v>
      </c>
      <c r="AM238">
        <v>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2.0299999999999998</v>
      </c>
      <c r="AU238" t="s">
        <v>22</v>
      </c>
      <c r="AV238">
        <v>0</v>
      </c>
      <c r="AW238">
        <v>2</v>
      </c>
      <c r="AX238">
        <v>59538940</v>
      </c>
      <c r="AY238">
        <v>1</v>
      </c>
      <c r="AZ238">
        <v>0</v>
      </c>
      <c r="BA238">
        <v>282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f>ROUND(Y238*Source!I198*DO238,9)</f>
        <v>0</v>
      </c>
      <c r="CX238">
        <f>ROUND(Y238*Source!I198,9)</f>
        <v>2.2330000000000001</v>
      </c>
      <c r="CY238">
        <f>AB238</f>
        <v>1233.9000000000001</v>
      </c>
      <c r="CZ238">
        <f>AF238</f>
        <v>83.1</v>
      </c>
      <c r="DA238">
        <f>AJ238</f>
        <v>13.66</v>
      </c>
      <c r="DB238">
        <f>ROUND((ROUND(AT238*CZ238,2)*1.1),1)</f>
        <v>185.6</v>
      </c>
      <c r="DC238">
        <f>ROUND((ROUND(AT238*AG238,2)*1.1),1)</f>
        <v>28.2</v>
      </c>
      <c r="DD238" t="s">
        <v>3</v>
      </c>
      <c r="DE238" t="s">
        <v>3</v>
      </c>
      <c r="DF238">
        <f t="shared" si="126"/>
        <v>0</v>
      </c>
      <c r="DG238">
        <f>ROUND(ROUND(AF238*AJ238,2)*CX238,2)</f>
        <v>2534.79</v>
      </c>
      <c r="DH238">
        <f>ROUND(ROUND(AG238*AK238,2)*CX238,2)</f>
        <v>1082.69</v>
      </c>
      <c r="DI238">
        <f t="shared" si="107"/>
        <v>0</v>
      </c>
      <c r="DJ238">
        <f>DG238</f>
        <v>2534.79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ROW(Source!A198)</f>
        <v>198</v>
      </c>
      <c r="B239">
        <v>59537987</v>
      </c>
      <c r="C239">
        <v>59538930</v>
      </c>
      <c r="D239">
        <v>52736028</v>
      </c>
      <c r="E239">
        <v>1</v>
      </c>
      <c r="F239">
        <v>1</v>
      </c>
      <c r="G239">
        <v>1074</v>
      </c>
      <c r="H239">
        <v>3</v>
      </c>
      <c r="I239" t="s">
        <v>287</v>
      </c>
      <c r="J239" t="s">
        <v>289</v>
      </c>
      <c r="K239" t="s">
        <v>288</v>
      </c>
      <c r="L239">
        <v>1348</v>
      </c>
      <c r="N239">
        <v>1009</v>
      </c>
      <c r="O239" t="s">
        <v>281</v>
      </c>
      <c r="P239" t="s">
        <v>281</v>
      </c>
      <c r="Q239">
        <v>1000</v>
      </c>
      <c r="W239">
        <v>0</v>
      </c>
      <c r="X239">
        <v>-607490589</v>
      </c>
      <c r="Y239">
        <f>AT239</f>
        <v>8.9999999999999993E-3</v>
      </c>
      <c r="AA239">
        <v>64858.63</v>
      </c>
      <c r="AB239">
        <v>0</v>
      </c>
      <c r="AC239">
        <v>0</v>
      </c>
      <c r="AD239">
        <v>0</v>
      </c>
      <c r="AE239">
        <v>7254.88</v>
      </c>
      <c r="AF239">
        <v>0</v>
      </c>
      <c r="AG239">
        <v>0</v>
      </c>
      <c r="AH239">
        <v>0</v>
      </c>
      <c r="AI239">
        <v>8.94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8.9999999999999993E-3</v>
      </c>
      <c r="AU239" t="s">
        <v>3</v>
      </c>
      <c r="AV239">
        <v>0</v>
      </c>
      <c r="AW239">
        <v>2</v>
      </c>
      <c r="AX239">
        <v>59538941</v>
      </c>
      <c r="AY239">
        <v>1</v>
      </c>
      <c r="AZ239">
        <v>0</v>
      </c>
      <c r="BA239">
        <v>283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ROUND(Y239*Source!I198,9)</f>
        <v>8.9999999999999993E-3</v>
      </c>
      <c r="CY239">
        <f>AA239</f>
        <v>64858.63</v>
      </c>
      <c r="CZ239">
        <f>AE239</f>
        <v>7254.88</v>
      </c>
      <c r="DA239">
        <f>AI239</f>
        <v>8.94</v>
      </c>
      <c r="DB239">
        <f>ROUND(ROUND(AT239*CZ239,2),1)</f>
        <v>65.3</v>
      </c>
      <c r="DC239">
        <f>ROUND(ROUND(AT239*AG239,2),1)</f>
        <v>0</v>
      </c>
      <c r="DD239" t="s">
        <v>3</v>
      </c>
      <c r="DE239" t="s">
        <v>3</v>
      </c>
      <c r="DF239">
        <f>ROUND(ROUND(AE239*AI239,2)*CX239,2)</f>
        <v>583.73</v>
      </c>
      <c r="DG239">
        <f t="shared" ref="DG239:DG249" si="129">ROUND(ROUND(AF239,2)*CX239,2)</f>
        <v>0</v>
      </c>
      <c r="DH239">
        <f t="shared" ref="DH239:DH249" si="130">ROUND(ROUND(AG239,2)*CX239,2)</f>
        <v>0</v>
      </c>
      <c r="DI239">
        <f t="shared" si="107"/>
        <v>0</v>
      </c>
      <c r="DJ239">
        <f>DF239</f>
        <v>583.73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ROW(Source!A198)</f>
        <v>198</v>
      </c>
      <c r="B240">
        <v>59537987</v>
      </c>
      <c r="C240">
        <v>59538930</v>
      </c>
      <c r="D240">
        <v>52736437</v>
      </c>
      <c r="E240">
        <v>1</v>
      </c>
      <c r="F240">
        <v>1</v>
      </c>
      <c r="G240">
        <v>1074</v>
      </c>
      <c r="H240">
        <v>3</v>
      </c>
      <c r="I240" t="s">
        <v>514</v>
      </c>
      <c r="J240" t="s">
        <v>515</v>
      </c>
      <c r="K240" t="s">
        <v>516</v>
      </c>
      <c r="L240">
        <v>1346</v>
      </c>
      <c r="N240">
        <v>1009</v>
      </c>
      <c r="O240" t="s">
        <v>165</v>
      </c>
      <c r="P240" t="s">
        <v>165</v>
      </c>
      <c r="Q240">
        <v>1</v>
      </c>
      <c r="W240">
        <v>0</v>
      </c>
      <c r="X240">
        <v>-604994613</v>
      </c>
      <c r="Y240">
        <f>AT240</f>
        <v>0.24</v>
      </c>
      <c r="AA240">
        <v>174.75</v>
      </c>
      <c r="AB240">
        <v>0</v>
      </c>
      <c r="AC240">
        <v>0</v>
      </c>
      <c r="AD240">
        <v>0</v>
      </c>
      <c r="AE240">
        <v>104.64</v>
      </c>
      <c r="AF240">
        <v>0</v>
      </c>
      <c r="AG240">
        <v>0</v>
      </c>
      <c r="AH240">
        <v>0</v>
      </c>
      <c r="AI240">
        <v>1.67</v>
      </c>
      <c r="AJ240">
        <v>1</v>
      </c>
      <c r="AK240">
        <v>1</v>
      </c>
      <c r="AL240">
        <v>1</v>
      </c>
      <c r="AM240">
        <v>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0.24</v>
      </c>
      <c r="AU240" t="s">
        <v>3</v>
      </c>
      <c r="AV240">
        <v>0</v>
      </c>
      <c r="AW240">
        <v>2</v>
      </c>
      <c r="AX240">
        <v>59538942</v>
      </c>
      <c r="AY240">
        <v>1</v>
      </c>
      <c r="AZ240">
        <v>0</v>
      </c>
      <c r="BA240">
        <v>284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ROUND(Y240*Source!I198,9)</f>
        <v>0.24</v>
      </c>
      <c r="CY240">
        <f>AA240</f>
        <v>174.75</v>
      </c>
      <c r="CZ240">
        <f>AE240</f>
        <v>104.64</v>
      </c>
      <c r="DA240">
        <f>AI240</f>
        <v>1.67</v>
      </c>
      <c r="DB240">
        <f>ROUND(ROUND(AT240*CZ240,2),1)</f>
        <v>25.1</v>
      </c>
      <c r="DC240">
        <f>ROUND(ROUND(AT240*AG240,2),1)</f>
        <v>0</v>
      </c>
      <c r="DD240" t="s">
        <v>3</v>
      </c>
      <c r="DE240" t="s">
        <v>3</v>
      </c>
      <c r="DF240">
        <f>ROUND(ROUND(AE240*AI240,2)*CX240,2)</f>
        <v>41.94</v>
      </c>
      <c r="DG240">
        <f t="shared" si="129"/>
        <v>0</v>
      </c>
      <c r="DH240">
        <f t="shared" si="130"/>
        <v>0</v>
      </c>
      <c r="DI240">
        <f t="shared" si="107"/>
        <v>0</v>
      </c>
      <c r="DJ240">
        <f>DF240</f>
        <v>41.94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ROW(Source!A198)</f>
        <v>198</v>
      </c>
      <c r="B241">
        <v>59537987</v>
      </c>
      <c r="C241">
        <v>59538930</v>
      </c>
      <c r="D241">
        <v>52736501</v>
      </c>
      <c r="E241">
        <v>1</v>
      </c>
      <c r="F241">
        <v>1</v>
      </c>
      <c r="G241">
        <v>1074</v>
      </c>
      <c r="H241">
        <v>3</v>
      </c>
      <c r="I241" t="s">
        <v>517</v>
      </c>
      <c r="J241" t="s">
        <v>518</v>
      </c>
      <c r="K241" t="s">
        <v>519</v>
      </c>
      <c r="L241">
        <v>1348</v>
      </c>
      <c r="N241">
        <v>1009</v>
      </c>
      <c r="O241" t="s">
        <v>281</v>
      </c>
      <c r="P241" t="s">
        <v>281</v>
      </c>
      <c r="Q241">
        <v>1000</v>
      </c>
      <c r="W241">
        <v>0</v>
      </c>
      <c r="X241">
        <v>1420626113</v>
      </c>
      <c r="Y241">
        <f>AT241</f>
        <v>5.0000000000000001E-4</v>
      </c>
      <c r="AA241">
        <v>157666.23000000001</v>
      </c>
      <c r="AB241">
        <v>0</v>
      </c>
      <c r="AC241">
        <v>0</v>
      </c>
      <c r="AD241">
        <v>0</v>
      </c>
      <c r="AE241">
        <v>8596.85</v>
      </c>
      <c r="AF241">
        <v>0</v>
      </c>
      <c r="AG241">
        <v>0</v>
      </c>
      <c r="AH241">
        <v>0</v>
      </c>
      <c r="AI241">
        <v>18.34</v>
      </c>
      <c r="AJ241">
        <v>1</v>
      </c>
      <c r="AK241">
        <v>1</v>
      </c>
      <c r="AL241">
        <v>1</v>
      </c>
      <c r="AM241">
        <v>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5.0000000000000001E-4</v>
      </c>
      <c r="AU241" t="s">
        <v>3</v>
      </c>
      <c r="AV241">
        <v>0</v>
      </c>
      <c r="AW241">
        <v>2</v>
      </c>
      <c r="AX241">
        <v>59538943</v>
      </c>
      <c r="AY241">
        <v>1</v>
      </c>
      <c r="AZ241">
        <v>0</v>
      </c>
      <c r="BA241">
        <v>285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ROUND(Y241*Source!I198,9)</f>
        <v>5.0000000000000001E-4</v>
      </c>
      <c r="CY241">
        <f>AA241</f>
        <v>157666.23000000001</v>
      </c>
      <c r="CZ241">
        <f>AE241</f>
        <v>8596.85</v>
      </c>
      <c r="DA241">
        <f>AI241</f>
        <v>18.34</v>
      </c>
      <c r="DB241">
        <f>ROUND(ROUND(AT241*CZ241,2),1)</f>
        <v>4.3</v>
      </c>
      <c r="DC241">
        <f>ROUND(ROUND(AT241*AG241,2),1)</f>
        <v>0</v>
      </c>
      <c r="DD241" t="s">
        <v>3</v>
      </c>
      <c r="DE241" t="s">
        <v>3</v>
      </c>
      <c r="DF241">
        <f>ROUND(ROUND(AE241*AI241,2)*CX241,2)</f>
        <v>78.83</v>
      </c>
      <c r="DG241">
        <f t="shared" si="129"/>
        <v>0</v>
      </c>
      <c r="DH241">
        <f t="shared" si="130"/>
        <v>0</v>
      </c>
      <c r="DI241">
        <f t="shared" si="107"/>
        <v>0</v>
      </c>
      <c r="DJ241">
        <f>DF241</f>
        <v>78.83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ROW(Source!A198)</f>
        <v>198</v>
      </c>
      <c r="B242">
        <v>59537987</v>
      </c>
      <c r="C242">
        <v>59538930</v>
      </c>
      <c r="D242">
        <v>52742109</v>
      </c>
      <c r="E242">
        <v>1</v>
      </c>
      <c r="F242">
        <v>1</v>
      </c>
      <c r="G242">
        <v>1074</v>
      </c>
      <c r="H242">
        <v>3</v>
      </c>
      <c r="I242" t="s">
        <v>520</v>
      </c>
      <c r="J242" t="s">
        <v>521</v>
      </c>
      <c r="K242" t="s">
        <v>522</v>
      </c>
      <c r="L242">
        <v>1348</v>
      </c>
      <c r="N242">
        <v>1009</v>
      </c>
      <c r="O242" t="s">
        <v>281</v>
      </c>
      <c r="P242" t="s">
        <v>281</v>
      </c>
      <c r="Q242">
        <v>1000</v>
      </c>
      <c r="W242">
        <v>0</v>
      </c>
      <c r="X242">
        <v>792263543</v>
      </c>
      <c r="Y242">
        <f>AT242</f>
        <v>1.5E-3</v>
      </c>
      <c r="AA242">
        <v>345474.54</v>
      </c>
      <c r="AB242">
        <v>0</v>
      </c>
      <c r="AC242">
        <v>0</v>
      </c>
      <c r="AD242">
        <v>0</v>
      </c>
      <c r="AE242">
        <v>19003</v>
      </c>
      <c r="AF242">
        <v>0</v>
      </c>
      <c r="AG242">
        <v>0</v>
      </c>
      <c r="AH242">
        <v>0</v>
      </c>
      <c r="AI242">
        <v>18.18</v>
      </c>
      <c r="AJ242">
        <v>1</v>
      </c>
      <c r="AK242">
        <v>1</v>
      </c>
      <c r="AL242">
        <v>1</v>
      </c>
      <c r="AM242">
        <v>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1.5E-3</v>
      </c>
      <c r="AU242" t="s">
        <v>3</v>
      </c>
      <c r="AV242">
        <v>0</v>
      </c>
      <c r="AW242">
        <v>2</v>
      </c>
      <c r="AX242">
        <v>59538944</v>
      </c>
      <c r="AY242">
        <v>1</v>
      </c>
      <c r="AZ242">
        <v>0</v>
      </c>
      <c r="BA242">
        <v>286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ROUND(Y242*Source!I198,9)</f>
        <v>1.5E-3</v>
      </c>
      <c r="CY242">
        <f>AA242</f>
        <v>345474.54</v>
      </c>
      <c r="CZ242">
        <f>AE242</f>
        <v>19003</v>
      </c>
      <c r="DA242">
        <f>AI242</f>
        <v>18.18</v>
      </c>
      <c r="DB242">
        <f>ROUND(ROUND(AT242*CZ242,2),1)</f>
        <v>28.5</v>
      </c>
      <c r="DC242">
        <f>ROUND(ROUND(AT242*AG242,2),1)</f>
        <v>0</v>
      </c>
      <c r="DD242" t="s">
        <v>3</v>
      </c>
      <c r="DE242" t="s">
        <v>3</v>
      </c>
      <c r="DF242">
        <f>ROUND(ROUND(AE242*AI242,2)*CX242,2)</f>
        <v>518.21</v>
      </c>
      <c r="DG242">
        <f t="shared" si="129"/>
        <v>0</v>
      </c>
      <c r="DH242">
        <f t="shared" si="130"/>
        <v>0</v>
      </c>
      <c r="DI242">
        <f t="shared" si="107"/>
        <v>0</v>
      </c>
      <c r="DJ242">
        <f>DF242</f>
        <v>518.21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ROW(Source!A201)</f>
        <v>201</v>
      </c>
      <c r="B243">
        <v>59537989</v>
      </c>
      <c r="C243">
        <v>59538948</v>
      </c>
      <c r="D243">
        <v>52689274</v>
      </c>
      <c r="E243">
        <v>1074</v>
      </c>
      <c r="F243">
        <v>1</v>
      </c>
      <c r="G243">
        <v>1074</v>
      </c>
      <c r="H243">
        <v>1</v>
      </c>
      <c r="I243" t="s">
        <v>385</v>
      </c>
      <c r="J243" t="s">
        <v>3</v>
      </c>
      <c r="K243" t="s">
        <v>386</v>
      </c>
      <c r="L243">
        <v>1191</v>
      </c>
      <c r="N243">
        <v>1013</v>
      </c>
      <c r="O243" t="s">
        <v>387</v>
      </c>
      <c r="P243" t="s">
        <v>387</v>
      </c>
      <c r="Q243">
        <v>1</v>
      </c>
      <c r="W243">
        <v>0</v>
      </c>
      <c r="X243">
        <v>476480486</v>
      </c>
      <c r="Y243">
        <f>(AT243*1.1)</f>
        <v>175.417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159.47</v>
      </c>
      <c r="AU243" t="s">
        <v>22</v>
      </c>
      <c r="AV243">
        <v>1</v>
      </c>
      <c r="AW243">
        <v>2</v>
      </c>
      <c r="AX243">
        <v>59538962</v>
      </c>
      <c r="AY243">
        <v>1</v>
      </c>
      <c r="AZ243">
        <v>0</v>
      </c>
      <c r="BA243">
        <v>289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U243">
        <f>ROUND(AT243*Source!I201*AH243*AL243,2)</f>
        <v>0</v>
      </c>
      <c r="CV243">
        <f>ROUND(Y243*Source!I201,9)</f>
        <v>1.052502</v>
      </c>
      <c r="CW243">
        <v>0</v>
      </c>
      <c r="CX243">
        <f>ROUND(Y243*Source!I201,9)</f>
        <v>1.052502</v>
      </c>
      <c r="CY243">
        <f>AD243</f>
        <v>0</v>
      </c>
      <c r="CZ243">
        <f>AH243</f>
        <v>0</v>
      </c>
      <c r="DA243">
        <f>AL243</f>
        <v>1</v>
      </c>
      <c r="DB243">
        <f>ROUND((ROUND(AT243*CZ243,2)*1.1),1)</f>
        <v>0</v>
      </c>
      <c r="DC243">
        <f>ROUND((ROUND(AT243*AG243,2)*1.1),1)</f>
        <v>0</v>
      </c>
      <c r="DD243" t="s">
        <v>3</v>
      </c>
      <c r="DE243" t="s">
        <v>3</v>
      </c>
      <c r="DF243">
        <f t="shared" ref="DF243:DF250" si="131">ROUND(ROUND(AE243,2)*CX243,2)</f>
        <v>0</v>
      </c>
      <c r="DG243">
        <f t="shared" si="129"/>
        <v>0</v>
      </c>
      <c r="DH243">
        <f t="shared" si="130"/>
        <v>0</v>
      </c>
      <c r="DI243">
        <f t="shared" si="107"/>
        <v>0</v>
      </c>
      <c r="DJ243">
        <f>DI243</f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ROW(Source!A201)</f>
        <v>201</v>
      </c>
      <c r="B244">
        <v>59537989</v>
      </c>
      <c r="C244">
        <v>59538948</v>
      </c>
      <c r="D244">
        <v>52765882</v>
      </c>
      <c r="E244">
        <v>1</v>
      </c>
      <c r="F244">
        <v>1</v>
      </c>
      <c r="G244">
        <v>1074</v>
      </c>
      <c r="H244">
        <v>2</v>
      </c>
      <c r="I244" t="s">
        <v>424</v>
      </c>
      <c r="J244" t="s">
        <v>425</v>
      </c>
      <c r="K244" t="s">
        <v>426</v>
      </c>
      <c r="L244">
        <v>1368</v>
      </c>
      <c r="N244">
        <v>1011</v>
      </c>
      <c r="O244" t="s">
        <v>239</v>
      </c>
      <c r="P244" t="s">
        <v>239</v>
      </c>
      <c r="Q244">
        <v>1</v>
      </c>
      <c r="W244">
        <v>0</v>
      </c>
      <c r="X244">
        <v>-1054899212</v>
      </c>
      <c r="Y244">
        <f>(AT244*1.1)</f>
        <v>1.0780000000000001</v>
      </c>
      <c r="AA244">
        <v>0</v>
      </c>
      <c r="AB244">
        <v>83.1</v>
      </c>
      <c r="AC244">
        <v>12.62</v>
      </c>
      <c r="AD244">
        <v>0</v>
      </c>
      <c r="AE244">
        <v>0</v>
      </c>
      <c r="AF244">
        <v>83.1</v>
      </c>
      <c r="AG244">
        <v>12.62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0.98</v>
      </c>
      <c r="AU244" t="s">
        <v>22</v>
      </c>
      <c r="AV244">
        <v>0</v>
      </c>
      <c r="AW244">
        <v>2</v>
      </c>
      <c r="AX244">
        <v>59538963</v>
      </c>
      <c r="AY244">
        <v>1</v>
      </c>
      <c r="AZ244">
        <v>0</v>
      </c>
      <c r="BA244">
        <v>290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f>ROUND(Y244*Source!I201*DO244,9)</f>
        <v>0</v>
      </c>
      <c r="CX244">
        <f>ROUND(Y244*Source!I201,9)</f>
        <v>6.4679999999999998E-3</v>
      </c>
      <c r="CY244">
        <f>AB244</f>
        <v>83.1</v>
      </c>
      <c r="CZ244">
        <f>AF244</f>
        <v>83.1</v>
      </c>
      <c r="DA244">
        <f>AJ244</f>
        <v>1</v>
      </c>
      <c r="DB244">
        <f>ROUND((ROUND(AT244*CZ244,2)*1.1),1)</f>
        <v>89.6</v>
      </c>
      <c r="DC244">
        <f>ROUND((ROUND(AT244*AG244,2)*1.1),1)</f>
        <v>13.6</v>
      </c>
      <c r="DD244" t="s">
        <v>3</v>
      </c>
      <c r="DE244" t="s">
        <v>3</v>
      </c>
      <c r="DF244">
        <f t="shared" si="131"/>
        <v>0</v>
      </c>
      <c r="DG244">
        <f t="shared" si="129"/>
        <v>0.54</v>
      </c>
      <c r="DH244">
        <f t="shared" si="130"/>
        <v>0.08</v>
      </c>
      <c r="DI244">
        <f t="shared" si="107"/>
        <v>0</v>
      </c>
      <c r="DJ244">
        <f>DG244</f>
        <v>0.54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ROW(Source!A201)</f>
        <v>201</v>
      </c>
      <c r="B245">
        <v>59537989</v>
      </c>
      <c r="C245">
        <v>59538948</v>
      </c>
      <c r="D245">
        <v>52735354</v>
      </c>
      <c r="E245">
        <v>1</v>
      </c>
      <c r="F245">
        <v>1</v>
      </c>
      <c r="G245">
        <v>1074</v>
      </c>
      <c r="H245">
        <v>3</v>
      </c>
      <c r="I245" t="s">
        <v>457</v>
      </c>
      <c r="J245" t="s">
        <v>458</v>
      </c>
      <c r="K245" t="s">
        <v>459</v>
      </c>
      <c r="L245">
        <v>1346</v>
      </c>
      <c r="N245">
        <v>1009</v>
      </c>
      <c r="O245" t="s">
        <v>165</v>
      </c>
      <c r="P245" t="s">
        <v>165</v>
      </c>
      <c r="Q245">
        <v>1</v>
      </c>
      <c r="W245">
        <v>0</v>
      </c>
      <c r="X245">
        <v>717624329</v>
      </c>
      <c r="Y245">
        <f>AT245</f>
        <v>7</v>
      </c>
      <c r="AA245">
        <v>1.61</v>
      </c>
      <c r="AB245">
        <v>0</v>
      </c>
      <c r="AC245">
        <v>0</v>
      </c>
      <c r="AD245">
        <v>0</v>
      </c>
      <c r="AE245">
        <v>1.61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7</v>
      </c>
      <c r="AU245" t="s">
        <v>3</v>
      </c>
      <c r="AV245">
        <v>0</v>
      </c>
      <c r="AW245">
        <v>2</v>
      </c>
      <c r="AX245">
        <v>59538964</v>
      </c>
      <c r="AY245">
        <v>1</v>
      </c>
      <c r="AZ245">
        <v>0</v>
      </c>
      <c r="BA245">
        <v>291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ROUND(Y245*Source!I201,9)</f>
        <v>4.2000000000000003E-2</v>
      </c>
      <c r="CY245">
        <f>AA245</f>
        <v>1.61</v>
      </c>
      <c r="CZ245">
        <f>AE245</f>
        <v>1.61</v>
      </c>
      <c r="DA245">
        <f>AI245</f>
        <v>1</v>
      </c>
      <c r="DB245">
        <f>ROUND(ROUND(AT245*CZ245,2),1)</f>
        <v>11.3</v>
      </c>
      <c r="DC245">
        <f>ROUND(ROUND(AT245*AG245,2),1)</f>
        <v>0</v>
      </c>
      <c r="DD245" t="s">
        <v>3</v>
      </c>
      <c r="DE245" t="s">
        <v>3</v>
      </c>
      <c r="DF245">
        <f t="shared" si="131"/>
        <v>7.0000000000000007E-2</v>
      </c>
      <c r="DG245">
        <f t="shared" si="129"/>
        <v>0</v>
      </c>
      <c r="DH245">
        <f t="shared" si="130"/>
        <v>0</v>
      </c>
      <c r="DI245">
        <f t="shared" si="107"/>
        <v>0</v>
      </c>
      <c r="DJ245">
        <f>DF245</f>
        <v>7.0000000000000007E-2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ROW(Source!A201)</f>
        <v>201</v>
      </c>
      <c r="B246">
        <v>59537989</v>
      </c>
      <c r="C246">
        <v>59538948</v>
      </c>
      <c r="D246">
        <v>52735765</v>
      </c>
      <c r="E246">
        <v>1</v>
      </c>
      <c r="F246">
        <v>1</v>
      </c>
      <c r="G246">
        <v>1074</v>
      </c>
      <c r="H246">
        <v>3</v>
      </c>
      <c r="I246" t="s">
        <v>523</v>
      </c>
      <c r="J246" t="s">
        <v>524</v>
      </c>
      <c r="K246" t="s">
        <v>525</v>
      </c>
      <c r="L246">
        <v>1348</v>
      </c>
      <c r="N246">
        <v>1009</v>
      </c>
      <c r="O246" t="s">
        <v>281</v>
      </c>
      <c r="P246" t="s">
        <v>281</v>
      </c>
      <c r="Q246">
        <v>1000</v>
      </c>
      <c r="W246">
        <v>0</v>
      </c>
      <c r="X246">
        <v>-1352824825</v>
      </c>
      <c r="Y246">
        <f>AT246</f>
        <v>5.1999999999999998E-3</v>
      </c>
      <c r="AA246">
        <v>18054.14</v>
      </c>
      <c r="AB246">
        <v>0</v>
      </c>
      <c r="AC246">
        <v>0</v>
      </c>
      <c r="AD246">
        <v>0</v>
      </c>
      <c r="AE246">
        <v>18054.14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5.1999999999999998E-3</v>
      </c>
      <c r="AU246" t="s">
        <v>3</v>
      </c>
      <c r="AV246">
        <v>0</v>
      </c>
      <c r="AW246">
        <v>2</v>
      </c>
      <c r="AX246">
        <v>59538965</v>
      </c>
      <c r="AY246">
        <v>1</v>
      </c>
      <c r="AZ246">
        <v>0</v>
      </c>
      <c r="BA246">
        <v>292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ROUND(Y246*Source!I201,9)</f>
        <v>3.1199999999999999E-5</v>
      </c>
      <c r="CY246">
        <f>AA246</f>
        <v>18054.14</v>
      </c>
      <c r="CZ246">
        <f>AE246</f>
        <v>18054.14</v>
      </c>
      <c r="DA246">
        <f>AI246</f>
        <v>1</v>
      </c>
      <c r="DB246">
        <f>ROUND(ROUND(AT246*CZ246,2),1)</f>
        <v>93.9</v>
      </c>
      <c r="DC246">
        <f>ROUND(ROUND(AT246*AG246,2),1)</f>
        <v>0</v>
      </c>
      <c r="DD246" t="s">
        <v>3</v>
      </c>
      <c r="DE246" t="s">
        <v>3</v>
      </c>
      <c r="DF246">
        <f t="shared" si="131"/>
        <v>0.56000000000000005</v>
      </c>
      <c r="DG246">
        <f t="shared" si="129"/>
        <v>0</v>
      </c>
      <c r="DH246">
        <f t="shared" si="130"/>
        <v>0</v>
      </c>
      <c r="DI246">
        <f t="shared" si="107"/>
        <v>0</v>
      </c>
      <c r="DJ246">
        <f>DF246</f>
        <v>0.56000000000000005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ROW(Source!A201)</f>
        <v>201</v>
      </c>
      <c r="B247">
        <v>59537989</v>
      </c>
      <c r="C247">
        <v>59538948</v>
      </c>
      <c r="D247">
        <v>52743717</v>
      </c>
      <c r="E247">
        <v>1</v>
      </c>
      <c r="F247">
        <v>1</v>
      </c>
      <c r="G247">
        <v>1074</v>
      </c>
      <c r="H247">
        <v>3</v>
      </c>
      <c r="I247" t="s">
        <v>252</v>
      </c>
      <c r="J247" t="s">
        <v>255</v>
      </c>
      <c r="K247" t="s">
        <v>253</v>
      </c>
      <c r="L247">
        <v>1301</v>
      </c>
      <c r="N247">
        <v>1003</v>
      </c>
      <c r="O247" t="s">
        <v>254</v>
      </c>
      <c r="P247" t="s">
        <v>254</v>
      </c>
      <c r="Q247">
        <v>1</v>
      </c>
      <c r="W247">
        <v>0</v>
      </c>
      <c r="X247">
        <v>-239521666</v>
      </c>
      <c r="Y247">
        <f>AT247</f>
        <v>1000</v>
      </c>
      <c r="AA247">
        <v>48.33</v>
      </c>
      <c r="AB247">
        <v>0</v>
      </c>
      <c r="AC247">
        <v>0</v>
      </c>
      <c r="AD247">
        <v>0</v>
      </c>
      <c r="AE247">
        <v>48.33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0</v>
      </c>
      <c r="AN247">
        <v>0</v>
      </c>
      <c r="AO247">
        <v>0</v>
      </c>
      <c r="AP247">
        <v>1</v>
      </c>
      <c r="AQ247">
        <v>0</v>
      </c>
      <c r="AR247">
        <v>0</v>
      </c>
      <c r="AS247" t="s">
        <v>3</v>
      </c>
      <c r="AT247">
        <v>1000</v>
      </c>
      <c r="AU247" t="s">
        <v>3</v>
      </c>
      <c r="AV247">
        <v>0</v>
      </c>
      <c r="AW247">
        <v>1</v>
      </c>
      <c r="AX247">
        <v>-1</v>
      </c>
      <c r="AY247">
        <v>0</v>
      </c>
      <c r="AZ247">
        <v>0</v>
      </c>
      <c r="BA247" t="s">
        <v>3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ROUND(Y247*Source!I201,9)</f>
        <v>6</v>
      </c>
      <c r="CY247">
        <f>AA247</f>
        <v>48.33</v>
      </c>
      <c r="CZ247">
        <f>AE247</f>
        <v>48.33</v>
      </c>
      <c r="DA247">
        <f>AI247</f>
        <v>1</v>
      </c>
      <c r="DB247">
        <f>ROUND(ROUND(AT247*CZ247,2),1)</f>
        <v>48330</v>
      </c>
      <c r="DC247">
        <f>ROUND(ROUND(AT247*AG247,2),1)</f>
        <v>0</v>
      </c>
      <c r="DD247" t="s">
        <v>3</v>
      </c>
      <c r="DE247" t="s">
        <v>3</v>
      </c>
      <c r="DF247">
        <f t="shared" si="131"/>
        <v>289.98</v>
      </c>
      <c r="DG247">
        <f t="shared" si="129"/>
        <v>0</v>
      </c>
      <c r="DH247">
        <f t="shared" si="130"/>
        <v>0</v>
      </c>
      <c r="DI247">
        <f t="shared" si="107"/>
        <v>0</v>
      </c>
      <c r="DJ247">
        <f>DF247</f>
        <v>289.98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ROW(Source!A201)</f>
        <v>201</v>
      </c>
      <c r="B248">
        <v>59537989</v>
      </c>
      <c r="C248">
        <v>59538948</v>
      </c>
      <c r="D248">
        <v>52743649</v>
      </c>
      <c r="E248">
        <v>1</v>
      </c>
      <c r="F248">
        <v>1</v>
      </c>
      <c r="G248">
        <v>1074</v>
      </c>
      <c r="H248">
        <v>3</v>
      </c>
      <c r="I248" t="s">
        <v>526</v>
      </c>
      <c r="J248" t="s">
        <v>527</v>
      </c>
      <c r="K248" t="s">
        <v>528</v>
      </c>
      <c r="L248">
        <v>1346</v>
      </c>
      <c r="N248">
        <v>1009</v>
      </c>
      <c r="O248" t="s">
        <v>165</v>
      </c>
      <c r="P248" t="s">
        <v>165</v>
      </c>
      <c r="Q248">
        <v>1</v>
      </c>
      <c r="W248">
        <v>0</v>
      </c>
      <c r="X248">
        <v>-1663625455</v>
      </c>
      <c r="Y248">
        <f>AT248</f>
        <v>13.8</v>
      </c>
      <c r="AA248">
        <v>33.72</v>
      </c>
      <c r="AB248">
        <v>0</v>
      </c>
      <c r="AC248">
        <v>0</v>
      </c>
      <c r="AD248">
        <v>0</v>
      </c>
      <c r="AE248">
        <v>33.72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13.8</v>
      </c>
      <c r="AU248" t="s">
        <v>3</v>
      </c>
      <c r="AV248">
        <v>0</v>
      </c>
      <c r="AW248">
        <v>2</v>
      </c>
      <c r="AX248">
        <v>59538966</v>
      </c>
      <c r="AY248">
        <v>1</v>
      </c>
      <c r="AZ248">
        <v>0</v>
      </c>
      <c r="BA248">
        <v>293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ROUND(Y248*Source!I201,9)</f>
        <v>8.2799999999999999E-2</v>
      </c>
      <c r="CY248">
        <f>AA248</f>
        <v>33.72</v>
      </c>
      <c r="CZ248">
        <f>AE248</f>
        <v>33.72</v>
      </c>
      <c r="DA248">
        <f>AI248</f>
        <v>1</v>
      </c>
      <c r="DB248">
        <f>ROUND(ROUND(AT248*CZ248,2),1)</f>
        <v>465.3</v>
      </c>
      <c r="DC248">
        <f>ROUND(ROUND(AT248*AG248,2),1)</f>
        <v>0</v>
      </c>
      <c r="DD248" t="s">
        <v>3</v>
      </c>
      <c r="DE248" t="s">
        <v>3</v>
      </c>
      <c r="DF248">
        <f t="shared" si="131"/>
        <v>2.79</v>
      </c>
      <c r="DG248">
        <f t="shared" si="129"/>
        <v>0</v>
      </c>
      <c r="DH248">
        <f t="shared" si="130"/>
        <v>0</v>
      </c>
      <c r="DI248">
        <f t="shared" si="107"/>
        <v>0</v>
      </c>
      <c r="DJ248">
        <f>DF248</f>
        <v>2.79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ROW(Source!A202)</f>
        <v>202</v>
      </c>
      <c r="B249">
        <v>59537987</v>
      </c>
      <c r="C249">
        <v>59538948</v>
      </c>
      <c r="D249">
        <v>52689274</v>
      </c>
      <c r="E249">
        <v>1074</v>
      </c>
      <c r="F249">
        <v>1</v>
      </c>
      <c r="G249">
        <v>1074</v>
      </c>
      <c r="H249">
        <v>1</v>
      </c>
      <c r="I249" t="s">
        <v>385</v>
      </c>
      <c r="J249" t="s">
        <v>3</v>
      </c>
      <c r="K249" t="s">
        <v>386</v>
      </c>
      <c r="L249">
        <v>1191</v>
      </c>
      <c r="N249">
        <v>1013</v>
      </c>
      <c r="O249" t="s">
        <v>387</v>
      </c>
      <c r="P249" t="s">
        <v>387</v>
      </c>
      <c r="Q249">
        <v>1</v>
      </c>
      <c r="W249">
        <v>0</v>
      </c>
      <c r="X249">
        <v>476480486</v>
      </c>
      <c r="Y249">
        <f>(AT249*1.1)</f>
        <v>175.417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159.47</v>
      </c>
      <c r="AU249" t="s">
        <v>22</v>
      </c>
      <c r="AV249">
        <v>1</v>
      </c>
      <c r="AW249">
        <v>2</v>
      </c>
      <c r="AX249">
        <v>59538962</v>
      </c>
      <c r="AY249">
        <v>1</v>
      </c>
      <c r="AZ249">
        <v>0</v>
      </c>
      <c r="BA249">
        <v>296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U249">
        <f>ROUND(AT249*Source!I202*AH249*AL249,2)</f>
        <v>0</v>
      </c>
      <c r="CV249">
        <f>ROUND(Y249*Source!I202,9)</f>
        <v>1.052502</v>
      </c>
      <c r="CW249">
        <v>0</v>
      </c>
      <c r="CX249">
        <f>ROUND(Y249*Source!I202,9)</f>
        <v>1.052502</v>
      </c>
      <c r="CY249">
        <f>AD249</f>
        <v>0</v>
      </c>
      <c r="CZ249">
        <f>AH249</f>
        <v>0</v>
      </c>
      <c r="DA249">
        <f>AL249</f>
        <v>1</v>
      </c>
      <c r="DB249">
        <f>ROUND((ROUND(AT249*CZ249,2)*1.1),1)</f>
        <v>0</v>
      </c>
      <c r="DC249">
        <f>ROUND((ROUND(AT249*AG249,2)*1.1),1)</f>
        <v>0</v>
      </c>
      <c r="DD249" t="s">
        <v>3</v>
      </c>
      <c r="DE249" t="s">
        <v>3</v>
      </c>
      <c r="DF249">
        <f t="shared" si="131"/>
        <v>0</v>
      </c>
      <c r="DG249">
        <f t="shared" si="129"/>
        <v>0</v>
      </c>
      <c r="DH249">
        <f t="shared" si="130"/>
        <v>0</v>
      </c>
      <c r="DI249">
        <f t="shared" si="107"/>
        <v>0</v>
      </c>
      <c r="DJ249">
        <f>DI249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ROW(Source!A202)</f>
        <v>202</v>
      </c>
      <c r="B250">
        <v>59537987</v>
      </c>
      <c r="C250">
        <v>59538948</v>
      </c>
      <c r="D250">
        <v>52765882</v>
      </c>
      <c r="E250">
        <v>1</v>
      </c>
      <c r="F250">
        <v>1</v>
      </c>
      <c r="G250">
        <v>1074</v>
      </c>
      <c r="H250">
        <v>2</v>
      </c>
      <c r="I250" t="s">
        <v>424</v>
      </c>
      <c r="J250" t="s">
        <v>425</v>
      </c>
      <c r="K250" t="s">
        <v>426</v>
      </c>
      <c r="L250">
        <v>1368</v>
      </c>
      <c r="N250">
        <v>1011</v>
      </c>
      <c r="O250" t="s">
        <v>239</v>
      </c>
      <c r="P250" t="s">
        <v>239</v>
      </c>
      <c r="Q250">
        <v>1</v>
      </c>
      <c r="W250">
        <v>0</v>
      </c>
      <c r="X250">
        <v>-1054899212</v>
      </c>
      <c r="Y250">
        <f>(AT250*1.1)</f>
        <v>1.0780000000000001</v>
      </c>
      <c r="AA250">
        <v>0</v>
      </c>
      <c r="AB250">
        <v>1211.2</v>
      </c>
      <c r="AC250">
        <v>517.35</v>
      </c>
      <c r="AD250">
        <v>0</v>
      </c>
      <c r="AE250">
        <v>0</v>
      </c>
      <c r="AF250">
        <v>83.1</v>
      </c>
      <c r="AG250">
        <v>12.62</v>
      </c>
      <c r="AH250">
        <v>0</v>
      </c>
      <c r="AI250">
        <v>1</v>
      </c>
      <c r="AJ250">
        <v>13.66</v>
      </c>
      <c r="AK250">
        <v>38.42</v>
      </c>
      <c r="AL250">
        <v>1</v>
      </c>
      <c r="AM250">
        <v>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0.98</v>
      </c>
      <c r="AU250" t="s">
        <v>22</v>
      </c>
      <c r="AV250">
        <v>0</v>
      </c>
      <c r="AW250">
        <v>2</v>
      </c>
      <c r="AX250">
        <v>59538963</v>
      </c>
      <c r="AY250">
        <v>1</v>
      </c>
      <c r="AZ250">
        <v>0</v>
      </c>
      <c r="BA250">
        <v>297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f>ROUND(Y250*Source!I202*DO250,9)</f>
        <v>0</v>
      </c>
      <c r="CX250">
        <f>ROUND(Y250*Source!I202,9)</f>
        <v>6.4679999999999998E-3</v>
      </c>
      <c r="CY250">
        <f>AB250</f>
        <v>1211.2</v>
      </c>
      <c r="CZ250">
        <f>AF250</f>
        <v>83.1</v>
      </c>
      <c r="DA250">
        <f>AJ250</f>
        <v>13.66</v>
      </c>
      <c r="DB250">
        <f>ROUND((ROUND(AT250*CZ250,2)*1.1),1)</f>
        <v>89.6</v>
      </c>
      <c r="DC250">
        <f>ROUND((ROUND(AT250*AG250,2)*1.1),1)</f>
        <v>13.6</v>
      </c>
      <c r="DD250" t="s">
        <v>3</v>
      </c>
      <c r="DE250" t="s">
        <v>3</v>
      </c>
      <c r="DF250">
        <f t="shared" si="131"/>
        <v>0</v>
      </c>
      <c r="DG250">
        <f>ROUND(ROUND(AF250*AJ250,2)*CX250,2)</f>
        <v>7.34</v>
      </c>
      <c r="DH250">
        <f>ROUND(ROUND(AG250*AK250,2)*CX250,2)</f>
        <v>3.14</v>
      </c>
      <c r="DI250">
        <f t="shared" si="107"/>
        <v>0</v>
      </c>
      <c r="DJ250">
        <f>DG250</f>
        <v>7.34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ROW(Source!A202)</f>
        <v>202</v>
      </c>
      <c r="B251">
        <v>59537987</v>
      </c>
      <c r="C251">
        <v>59538948</v>
      </c>
      <c r="D251">
        <v>52735354</v>
      </c>
      <c r="E251">
        <v>1</v>
      </c>
      <c r="F251">
        <v>1</v>
      </c>
      <c r="G251">
        <v>1074</v>
      </c>
      <c r="H251">
        <v>3</v>
      </c>
      <c r="I251" t="s">
        <v>457</v>
      </c>
      <c r="J251" t="s">
        <v>458</v>
      </c>
      <c r="K251" t="s">
        <v>459</v>
      </c>
      <c r="L251">
        <v>1346</v>
      </c>
      <c r="N251">
        <v>1009</v>
      </c>
      <c r="O251" t="s">
        <v>165</v>
      </c>
      <c r="P251" t="s">
        <v>165</v>
      </c>
      <c r="Q251">
        <v>1</v>
      </c>
      <c r="W251">
        <v>0</v>
      </c>
      <c r="X251">
        <v>717624329</v>
      </c>
      <c r="Y251">
        <f>AT251</f>
        <v>7</v>
      </c>
      <c r="AA251">
        <v>58.03</v>
      </c>
      <c r="AB251">
        <v>0</v>
      </c>
      <c r="AC251">
        <v>0</v>
      </c>
      <c r="AD251">
        <v>0</v>
      </c>
      <c r="AE251">
        <v>1.61</v>
      </c>
      <c r="AF251">
        <v>0</v>
      </c>
      <c r="AG251">
        <v>0</v>
      </c>
      <c r="AH251">
        <v>0</v>
      </c>
      <c r="AI251">
        <v>33.340000000000003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7</v>
      </c>
      <c r="AU251" t="s">
        <v>3</v>
      </c>
      <c r="AV251">
        <v>0</v>
      </c>
      <c r="AW251">
        <v>2</v>
      </c>
      <c r="AX251">
        <v>59538964</v>
      </c>
      <c r="AY251">
        <v>1</v>
      </c>
      <c r="AZ251">
        <v>0</v>
      </c>
      <c r="BA251">
        <v>298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ROUND(Y251*Source!I202,9)</f>
        <v>4.2000000000000003E-2</v>
      </c>
      <c r="CY251">
        <f>AA251</f>
        <v>58.03</v>
      </c>
      <c r="CZ251">
        <f>AE251</f>
        <v>1.61</v>
      </c>
      <c r="DA251">
        <f>AI251</f>
        <v>33.340000000000003</v>
      </c>
      <c r="DB251">
        <f>ROUND(ROUND(AT251*CZ251,2),1)</f>
        <v>11.3</v>
      </c>
      <c r="DC251">
        <f>ROUND(ROUND(AT251*AG251,2),1)</f>
        <v>0</v>
      </c>
      <c r="DD251" t="s">
        <v>3</v>
      </c>
      <c r="DE251" t="s">
        <v>3</v>
      </c>
      <c r="DF251">
        <f>ROUND(ROUND(AE251*AI251,2)*CX251,2)</f>
        <v>2.25</v>
      </c>
      <c r="DG251">
        <f t="shared" ref="DG251:DG268" si="132">ROUND(ROUND(AF251,2)*CX251,2)</f>
        <v>0</v>
      </c>
      <c r="DH251">
        <f t="shared" ref="DH251:DH268" si="133">ROUND(ROUND(AG251,2)*CX251,2)</f>
        <v>0</v>
      </c>
      <c r="DI251">
        <f t="shared" si="107"/>
        <v>0</v>
      </c>
      <c r="DJ251">
        <f>DF251</f>
        <v>2.25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ROW(Source!A202)</f>
        <v>202</v>
      </c>
      <c r="B252">
        <v>59537987</v>
      </c>
      <c r="C252">
        <v>59538948</v>
      </c>
      <c r="D252">
        <v>52735765</v>
      </c>
      <c r="E252">
        <v>1</v>
      </c>
      <c r="F252">
        <v>1</v>
      </c>
      <c r="G252">
        <v>1074</v>
      </c>
      <c r="H252">
        <v>3</v>
      </c>
      <c r="I252" t="s">
        <v>523</v>
      </c>
      <c r="J252" t="s">
        <v>524</v>
      </c>
      <c r="K252" t="s">
        <v>525</v>
      </c>
      <c r="L252">
        <v>1348</v>
      </c>
      <c r="N252">
        <v>1009</v>
      </c>
      <c r="O252" t="s">
        <v>281</v>
      </c>
      <c r="P252" t="s">
        <v>281</v>
      </c>
      <c r="Q252">
        <v>1000</v>
      </c>
      <c r="W252">
        <v>0</v>
      </c>
      <c r="X252">
        <v>-1352824825</v>
      </c>
      <c r="Y252">
        <f>AT252</f>
        <v>5.1999999999999998E-3</v>
      </c>
      <c r="AA252">
        <v>21077.85</v>
      </c>
      <c r="AB252">
        <v>0</v>
      </c>
      <c r="AC252">
        <v>0</v>
      </c>
      <c r="AD252">
        <v>0</v>
      </c>
      <c r="AE252">
        <v>18054.14</v>
      </c>
      <c r="AF252">
        <v>0</v>
      </c>
      <c r="AG252">
        <v>0</v>
      </c>
      <c r="AH252">
        <v>0</v>
      </c>
      <c r="AI252">
        <v>1.08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5.1999999999999998E-3</v>
      </c>
      <c r="AU252" t="s">
        <v>3</v>
      </c>
      <c r="AV252">
        <v>0</v>
      </c>
      <c r="AW252">
        <v>2</v>
      </c>
      <c r="AX252">
        <v>59538965</v>
      </c>
      <c r="AY252">
        <v>1</v>
      </c>
      <c r="AZ252">
        <v>0</v>
      </c>
      <c r="BA252">
        <v>299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ROUND(Y252*Source!I202,9)</f>
        <v>3.1199999999999999E-5</v>
      </c>
      <c r="CY252">
        <f>AA252</f>
        <v>21077.85</v>
      </c>
      <c r="CZ252">
        <f>AE252</f>
        <v>18054.14</v>
      </c>
      <c r="DA252">
        <f>AI252</f>
        <v>1.08</v>
      </c>
      <c r="DB252">
        <f>ROUND(ROUND(AT252*CZ252,2),1)</f>
        <v>93.9</v>
      </c>
      <c r="DC252">
        <f>ROUND(ROUND(AT252*AG252,2),1)</f>
        <v>0</v>
      </c>
      <c r="DD252" t="s">
        <v>3</v>
      </c>
      <c r="DE252" t="s">
        <v>3</v>
      </c>
      <c r="DF252">
        <f>ROUND(ROUND(AE252*AI252,2)*CX252,2)</f>
        <v>0.61</v>
      </c>
      <c r="DG252">
        <f t="shared" si="132"/>
        <v>0</v>
      </c>
      <c r="DH252">
        <f t="shared" si="133"/>
        <v>0</v>
      </c>
      <c r="DI252">
        <f t="shared" si="107"/>
        <v>0</v>
      </c>
      <c r="DJ252">
        <f>DF252</f>
        <v>0.61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ROW(Source!A202)</f>
        <v>202</v>
      </c>
      <c r="B253">
        <v>59537987</v>
      </c>
      <c r="C253">
        <v>59538948</v>
      </c>
      <c r="D253">
        <v>52743717</v>
      </c>
      <c r="E253">
        <v>1</v>
      </c>
      <c r="F253">
        <v>1</v>
      </c>
      <c r="G253">
        <v>1074</v>
      </c>
      <c r="H253">
        <v>3</v>
      </c>
      <c r="I253" t="s">
        <v>252</v>
      </c>
      <c r="J253" t="s">
        <v>255</v>
      </c>
      <c r="K253" t="s">
        <v>253</v>
      </c>
      <c r="L253">
        <v>1301</v>
      </c>
      <c r="N253">
        <v>1003</v>
      </c>
      <c r="O253" t="s">
        <v>254</v>
      </c>
      <c r="P253" t="s">
        <v>254</v>
      </c>
      <c r="Q253">
        <v>1</v>
      </c>
      <c r="W253">
        <v>0</v>
      </c>
      <c r="X253">
        <v>-239521666</v>
      </c>
      <c r="Y253">
        <f>AT253</f>
        <v>1000</v>
      </c>
      <c r="AA253">
        <v>115.98</v>
      </c>
      <c r="AB253">
        <v>0</v>
      </c>
      <c r="AC253">
        <v>0</v>
      </c>
      <c r="AD253">
        <v>0</v>
      </c>
      <c r="AE253">
        <v>48.33</v>
      </c>
      <c r="AF253">
        <v>0</v>
      </c>
      <c r="AG253">
        <v>0</v>
      </c>
      <c r="AH253">
        <v>0</v>
      </c>
      <c r="AI253">
        <v>2.2200000000000002</v>
      </c>
      <c r="AJ253">
        <v>1</v>
      </c>
      <c r="AK253">
        <v>1</v>
      </c>
      <c r="AL253">
        <v>1</v>
      </c>
      <c r="AM253">
        <v>0</v>
      </c>
      <c r="AN253">
        <v>0</v>
      </c>
      <c r="AO253">
        <v>0</v>
      </c>
      <c r="AP253">
        <v>1</v>
      </c>
      <c r="AQ253">
        <v>0</v>
      </c>
      <c r="AR253">
        <v>0</v>
      </c>
      <c r="AS253" t="s">
        <v>3</v>
      </c>
      <c r="AT253">
        <v>1000</v>
      </c>
      <c r="AU253" t="s">
        <v>3</v>
      </c>
      <c r="AV253">
        <v>0</v>
      </c>
      <c r="AW253">
        <v>1</v>
      </c>
      <c r="AX253">
        <v>-1</v>
      </c>
      <c r="AY253">
        <v>0</v>
      </c>
      <c r="AZ253">
        <v>0</v>
      </c>
      <c r="BA253" t="s">
        <v>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ROUND(Y253*Source!I202,9)</f>
        <v>6</v>
      </c>
      <c r="CY253">
        <f>AA253</f>
        <v>115.98</v>
      </c>
      <c r="CZ253">
        <f>AE253</f>
        <v>48.33</v>
      </c>
      <c r="DA253">
        <f>AI253</f>
        <v>2.2200000000000002</v>
      </c>
      <c r="DB253">
        <f>ROUND(ROUND(AT253*CZ253,2),1)</f>
        <v>48330</v>
      </c>
      <c r="DC253">
        <f>ROUND(ROUND(AT253*AG253,2),1)</f>
        <v>0</v>
      </c>
      <c r="DD253" t="s">
        <v>3</v>
      </c>
      <c r="DE253" t="s">
        <v>3</v>
      </c>
      <c r="DF253">
        <f>ROUND(ROUND(AE253*AI253,2)*CX253,2)</f>
        <v>643.74</v>
      </c>
      <c r="DG253">
        <f t="shared" si="132"/>
        <v>0</v>
      </c>
      <c r="DH253">
        <f t="shared" si="133"/>
        <v>0</v>
      </c>
      <c r="DI253">
        <f t="shared" si="107"/>
        <v>0</v>
      </c>
      <c r="DJ253">
        <f>DF253</f>
        <v>643.74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ROW(Source!A202)</f>
        <v>202</v>
      </c>
      <c r="B254">
        <v>59537987</v>
      </c>
      <c r="C254">
        <v>59538948</v>
      </c>
      <c r="D254">
        <v>52743649</v>
      </c>
      <c r="E254">
        <v>1</v>
      </c>
      <c r="F254">
        <v>1</v>
      </c>
      <c r="G254">
        <v>1074</v>
      </c>
      <c r="H254">
        <v>3</v>
      </c>
      <c r="I254" t="s">
        <v>526</v>
      </c>
      <c r="J254" t="s">
        <v>527</v>
      </c>
      <c r="K254" t="s">
        <v>528</v>
      </c>
      <c r="L254">
        <v>1346</v>
      </c>
      <c r="N254">
        <v>1009</v>
      </c>
      <c r="O254" t="s">
        <v>165</v>
      </c>
      <c r="P254" t="s">
        <v>165</v>
      </c>
      <c r="Q254">
        <v>1</v>
      </c>
      <c r="W254">
        <v>0</v>
      </c>
      <c r="X254">
        <v>-1663625455</v>
      </c>
      <c r="Y254">
        <f>AT254</f>
        <v>13.8</v>
      </c>
      <c r="AA254">
        <v>745.06</v>
      </c>
      <c r="AB254">
        <v>0</v>
      </c>
      <c r="AC254">
        <v>0</v>
      </c>
      <c r="AD254">
        <v>0</v>
      </c>
      <c r="AE254">
        <v>33.72</v>
      </c>
      <c r="AF254">
        <v>0</v>
      </c>
      <c r="AG254">
        <v>0</v>
      </c>
      <c r="AH254">
        <v>0</v>
      </c>
      <c r="AI254">
        <v>20.440000000000001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13.8</v>
      </c>
      <c r="AU254" t="s">
        <v>3</v>
      </c>
      <c r="AV254">
        <v>0</v>
      </c>
      <c r="AW254">
        <v>2</v>
      </c>
      <c r="AX254">
        <v>59538966</v>
      </c>
      <c r="AY254">
        <v>1</v>
      </c>
      <c r="AZ254">
        <v>0</v>
      </c>
      <c r="BA254">
        <v>300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ROUND(Y254*Source!I202,9)</f>
        <v>8.2799999999999999E-2</v>
      </c>
      <c r="CY254">
        <f>AA254</f>
        <v>745.06</v>
      </c>
      <c r="CZ254">
        <f>AE254</f>
        <v>33.72</v>
      </c>
      <c r="DA254">
        <f>AI254</f>
        <v>20.440000000000001</v>
      </c>
      <c r="DB254">
        <f>ROUND(ROUND(AT254*CZ254,2),1)</f>
        <v>465.3</v>
      </c>
      <c r="DC254">
        <f>ROUND(ROUND(AT254*AG254,2),1)</f>
        <v>0</v>
      </c>
      <c r="DD254" t="s">
        <v>3</v>
      </c>
      <c r="DE254" t="s">
        <v>3</v>
      </c>
      <c r="DF254">
        <f>ROUND(ROUND(AE254*AI254,2)*CX254,2)</f>
        <v>57.07</v>
      </c>
      <c r="DG254">
        <f t="shared" si="132"/>
        <v>0</v>
      </c>
      <c r="DH254">
        <f t="shared" si="133"/>
        <v>0</v>
      </c>
      <c r="DI254">
        <f t="shared" si="107"/>
        <v>0</v>
      </c>
      <c r="DJ254">
        <f>DF254</f>
        <v>57.07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ROW(Source!A207)</f>
        <v>207</v>
      </c>
      <c r="B255">
        <v>59537989</v>
      </c>
      <c r="C255">
        <v>59538971</v>
      </c>
      <c r="D255">
        <v>52689274</v>
      </c>
      <c r="E255">
        <v>1074</v>
      </c>
      <c r="F255">
        <v>1</v>
      </c>
      <c r="G255">
        <v>1074</v>
      </c>
      <c r="H255">
        <v>1</v>
      </c>
      <c r="I255" t="s">
        <v>385</v>
      </c>
      <c r="J255" t="s">
        <v>3</v>
      </c>
      <c r="K255" t="s">
        <v>386</v>
      </c>
      <c r="L255">
        <v>1191</v>
      </c>
      <c r="N255">
        <v>1013</v>
      </c>
      <c r="O255" t="s">
        <v>387</v>
      </c>
      <c r="P255" t="s">
        <v>387</v>
      </c>
      <c r="Q255">
        <v>1</v>
      </c>
      <c r="W255">
        <v>0</v>
      </c>
      <c r="X255">
        <v>476480486</v>
      </c>
      <c r="Y255">
        <f>(AT255*1.1)</f>
        <v>151.80000000000001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138</v>
      </c>
      <c r="AU255" t="s">
        <v>22</v>
      </c>
      <c r="AV255">
        <v>1</v>
      </c>
      <c r="AW255">
        <v>2</v>
      </c>
      <c r="AX255">
        <v>59538980</v>
      </c>
      <c r="AY255">
        <v>1</v>
      </c>
      <c r="AZ255">
        <v>0</v>
      </c>
      <c r="BA255">
        <v>303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U255">
        <f>ROUND(AT255*Source!I207*AH255*AL255,2)</f>
        <v>0</v>
      </c>
      <c r="CV255">
        <f>ROUND(Y255*Source!I207,9)</f>
        <v>0.24288000000000001</v>
      </c>
      <c r="CW255">
        <v>0</v>
      </c>
      <c r="CX255">
        <f>ROUND(Y255*Source!I207,9)</f>
        <v>0.24288000000000001</v>
      </c>
      <c r="CY255">
        <f>AD255</f>
        <v>0</v>
      </c>
      <c r="CZ255">
        <f>AH255</f>
        <v>0</v>
      </c>
      <c r="DA255">
        <f>AL255</f>
        <v>1</v>
      </c>
      <c r="DB255">
        <f>ROUND((ROUND(AT255*CZ255,2)*1.1),1)</f>
        <v>0</v>
      </c>
      <c r="DC255">
        <f>ROUND((ROUND(AT255*AG255,2)*1.1),1)</f>
        <v>0</v>
      </c>
      <c r="DD255" t="s">
        <v>3</v>
      </c>
      <c r="DE255" t="s">
        <v>3</v>
      </c>
      <c r="DF255">
        <f>ROUND(ROUND(AE255,2)*CX255,2)</f>
        <v>0</v>
      </c>
      <c r="DG255">
        <f t="shared" si="132"/>
        <v>0</v>
      </c>
      <c r="DH255">
        <f t="shared" si="133"/>
        <v>0</v>
      </c>
      <c r="DI255">
        <f t="shared" si="107"/>
        <v>0</v>
      </c>
      <c r="DJ255">
        <f>DI255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ROW(Source!A207)</f>
        <v>207</v>
      </c>
      <c r="B256">
        <v>59537989</v>
      </c>
      <c r="C256">
        <v>59538971</v>
      </c>
      <c r="D256">
        <v>52743552</v>
      </c>
      <c r="E256">
        <v>1</v>
      </c>
      <c r="F256">
        <v>1</v>
      </c>
      <c r="G256">
        <v>1074</v>
      </c>
      <c r="H256">
        <v>3</v>
      </c>
      <c r="I256" t="s">
        <v>529</v>
      </c>
      <c r="J256" t="s">
        <v>530</v>
      </c>
      <c r="K256" t="s">
        <v>531</v>
      </c>
      <c r="L256">
        <v>1301</v>
      </c>
      <c r="N256">
        <v>1003</v>
      </c>
      <c r="O256" t="s">
        <v>254</v>
      </c>
      <c r="P256" t="s">
        <v>254</v>
      </c>
      <c r="Q256">
        <v>1</v>
      </c>
      <c r="W256">
        <v>0</v>
      </c>
      <c r="X256">
        <v>-1775646489</v>
      </c>
      <c r="Y256">
        <f>AT256</f>
        <v>990</v>
      </c>
      <c r="AA256">
        <v>15.01</v>
      </c>
      <c r="AB256">
        <v>0</v>
      </c>
      <c r="AC256">
        <v>0</v>
      </c>
      <c r="AD256">
        <v>0</v>
      </c>
      <c r="AE256">
        <v>15.01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990</v>
      </c>
      <c r="AU256" t="s">
        <v>3</v>
      </c>
      <c r="AV256">
        <v>0</v>
      </c>
      <c r="AW256">
        <v>2</v>
      </c>
      <c r="AX256">
        <v>59538982</v>
      </c>
      <c r="AY256">
        <v>1</v>
      </c>
      <c r="AZ256">
        <v>0</v>
      </c>
      <c r="BA256">
        <v>305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ROUND(Y256*Source!I207,9)</f>
        <v>1.5840000000000001</v>
      </c>
      <c r="CY256">
        <f>AA256</f>
        <v>15.01</v>
      </c>
      <c r="CZ256">
        <f>AE256</f>
        <v>15.01</v>
      </c>
      <c r="DA256">
        <f>AI256</f>
        <v>1</v>
      </c>
      <c r="DB256">
        <f>ROUND(ROUND(AT256*CZ256,2),1)</f>
        <v>14859.9</v>
      </c>
      <c r="DC256">
        <f>ROUND(ROUND(AT256*AG256,2),1)</f>
        <v>0</v>
      </c>
      <c r="DD256" t="s">
        <v>3</v>
      </c>
      <c r="DE256" t="s">
        <v>3</v>
      </c>
      <c r="DF256">
        <f>ROUND(ROUND(AE256,2)*CX256,2)</f>
        <v>23.78</v>
      </c>
      <c r="DG256">
        <f t="shared" si="132"/>
        <v>0</v>
      </c>
      <c r="DH256">
        <f t="shared" si="133"/>
        <v>0</v>
      </c>
      <c r="DI256">
        <f t="shared" si="107"/>
        <v>0</v>
      </c>
      <c r="DJ256">
        <f>DF256</f>
        <v>23.78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ROW(Source!A207)</f>
        <v>207</v>
      </c>
      <c r="B257">
        <v>59537989</v>
      </c>
      <c r="C257">
        <v>59538971</v>
      </c>
      <c r="D257">
        <v>52743694</v>
      </c>
      <c r="E257">
        <v>1</v>
      </c>
      <c r="F257">
        <v>1</v>
      </c>
      <c r="G257">
        <v>1074</v>
      </c>
      <c r="H257">
        <v>3</v>
      </c>
      <c r="I257" t="s">
        <v>532</v>
      </c>
      <c r="J257" t="s">
        <v>533</v>
      </c>
      <c r="K257" t="s">
        <v>534</v>
      </c>
      <c r="L257">
        <v>1358</v>
      </c>
      <c r="N257">
        <v>1010</v>
      </c>
      <c r="O257" t="s">
        <v>274</v>
      </c>
      <c r="P257" t="s">
        <v>274</v>
      </c>
      <c r="Q257">
        <v>10</v>
      </c>
      <c r="W257">
        <v>0</v>
      </c>
      <c r="X257">
        <v>-529721992</v>
      </c>
      <c r="Y257">
        <f>AT257</f>
        <v>32</v>
      </c>
      <c r="AA257">
        <v>144.77000000000001</v>
      </c>
      <c r="AB257">
        <v>0</v>
      </c>
      <c r="AC257">
        <v>0</v>
      </c>
      <c r="AD257">
        <v>0</v>
      </c>
      <c r="AE257">
        <v>144.77000000000001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32</v>
      </c>
      <c r="AU257" t="s">
        <v>3</v>
      </c>
      <c r="AV257">
        <v>0</v>
      </c>
      <c r="AW257">
        <v>2</v>
      </c>
      <c r="AX257">
        <v>59538984</v>
      </c>
      <c r="AY257">
        <v>1</v>
      </c>
      <c r="AZ257">
        <v>0</v>
      </c>
      <c r="BA257">
        <v>307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ROUND(Y257*Source!I207,9)</f>
        <v>5.1200000000000002E-2</v>
      </c>
      <c r="CY257">
        <f>AA257</f>
        <v>144.77000000000001</v>
      </c>
      <c r="CZ257">
        <f>AE257</f>
        <v>144.77000000000001</v>
      </c>
      <c r="DA257">
        <f>AI257</f>
        <v>1</v>
      </c>
      <c r="DB257">
        <f>ROUND(ROUND(AT257*CZ257,2),1)</f>
        <v>4632.6000000000004</v>
      </c>
      <c r="DC257">
        <f>ROUND(ROUND(AT257*AG257,2),1)</f>
        <v>0</v>
      </c>
      <c r="DD257" t="s">
        <v>3</v>
      </c>
      <c r="DE257" t="s">
        <v>3</v>
      </c>
      <c r="DF257">
        <f>ROUND(ROUND(AE257,2)*CX257,2)</f>
        <v>7.41</v>
      </c>
      <c r="DG257">
        <f t="shared" si="132"/>
        <v>0</v>
      </c>
      <c r="DH257">
        <f t="shared" si="133"/>
        <v>0</v>
      </c>
      <c r="DI257">
        <f t="shared" ref="DI257:DI320" si="134">ROUND(ROUND(AH257,2)*CX257,2)</f>
        <v>0</v>
      </c>
      <c r="DJ257">
        <f>DF257</f>
        <v>7.41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ROW(Source!A207)</f>
        <v>207</v>
      </c>
      <c r="B258">
        <v>59537989</v>
      </c>
      <c r="C258">
        <v>59538971</v>
      </c>
      <c r="D258">
        <v>52732012</v>
      </c>
      <c r="E258">
        <v>1074</v>
      </c>
      <c r="F258">
        <v>1</v>
      </c>
      <c r="G258">
        <v>1074</v>
      </c>
      <c r="H258">
        <v>3</v>
      </c>
      <c r="I258" t="s">
        <v>535</v>
      </c>
      <c r="J258" t="s">
        <v>3</v>
      </c>
      <c r="K258" t="s">
        <v>536</v>
      </c>
      <c r="L258">
        <v>1344</v>
      </c>
      <c r="N258">
        <v>1008</v>
      </c>
      <c r="O258" t="s">
        <v>432</v>
      </c>
      <c r="P258" t="s">
        <v>432</v>
      </c>
      <c r="Q258">
        <v>1</v>
      </c>
      <c r="W258">
        <v>0</v>
      </c>
      <c r="X258">
        <v>-94250534</v>
      </c>
      <c r="Y258">
        <f>AT258</f>
        <v>61.6</v>
      </c>
      <c r="AA258">
        <v>1</v>
      </c>
      <c r="AB258">
        <v>0</v>
      </c>
      <c r="AC258">
        <v>0</v>
      </c>
      <c r="AD258">
        <v>0</v>
      </c>
      <c r="AE258">
        <v>1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61.6</v>
      </c>
      <c r="AU258" t="s">
        <v>3</v>
      </c>
      <c r="AV258">
        <v>0</v>
      </c>
      <c r="AW258">
        <v>1</v>
      </c>
      <c r="AX258">
        <v>-1</v>
      </c>
      <c r="AY258">
        <v>0</v>
      </c>
      <c r="AZ258">
        <v>0</v>
      </c>
      <c r="BA258" t="s">
        <v>3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ROUND(Y258*Source!I207,9)</f>
        <v>9.8559999999999995E-2</v>
      </c>
      <c r="CY258">
        <f>AA258</f>
        <v>1</v>
      </c>
      <c r="CZ258">
        <f>AE258</f>
        <v>1</v>
      </c>
      <c r="DA258">
        <f>AI258</f>
        <v>1</v>
      </c>
      <c r="DB258">
        <f>ROUND(ROUND(AT258*CZ258,2),1)</f>
        <v>61.6</v>
      </c>
      <c r="DC258">
        <f>ROUND(ROUND(AT258*AG258,2),1)</f>
        <v>0</v>
      </c>
      <c r="DD258" t="s">
        <v>3</v>
      </c>
      <c r="DE258" t="s">
        <v>3</v>
      </c>
      <c r="DF258">
        <f>ROUND(ROUND(AE258,2)*CX258,2)</f>
        <v>0.1</v>
      </c>
      <c r="DG258">
        <f t="shared" si="132"/>
        <v>0</v>
      </c>
      <c r="DH258">
        <f t="shared" si="133"/>
        <v>0</v>
      </c>
      <c r="DI258">
        <f t="shared" si="134"/>
        <v>0</v>
      </c>
      <c r="DJ258">
        <f>DF258</f>
        <v>0.1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ROW(Source!A208)</f>
        <v>208</v>
      </c>
      <c r="B259">
        <v>59537987</v>
      </c>
      <c r="C259">
        <v>59538971</v>
      </c>
      <c r="D259">
        <v>52689274</v>
      </c>
      <c r="E259">
        <v>1074</v>
      </c>
      <c r="F259">
        <v>1</v>
      </c>
      <c r="G259">
        <v>1074</v>
      </c>
      <c r="H259">
        <v>1</v>
      </c>
      <c r="I259" t="s">
        <v>385</v>
      </c>
      <c r="J259" t="s">
        <v>3</v>
      </c>
      <c r="K259" t="s">
        <v>386</v>
      </c>
      <c r="L259">
        <v>1191</v>
      </c>
      <c r="N259">
        <v>1013</v>
      </c>
      <c r="O259" t="s">
        <v>387</v>
      </c>
      <c r="P259" t="s">
        <v>387</v>
      </c>
      <c r="Q259">
        <v>1</v>
      </c>
      <c r="W259">
        <v>0</v>
      </c>
      <c r="X259">
        <v>476480486</v>
      </c>
      <c r="Y259">
        <f>(AT259*1.1)</f>
        <v>151.80000000000001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138</v>
      </c>
      <c r="AU259" t="s">
        <v>22</v>
      </c>
      <c r="AV259">
        <v>1</v>
      </c>
      <c r="AW259">
        <v>2</v>
      </c>
      <c r="AX259">
        <v>59538980</v>
      </c>
      <c r="AY259">
        <v>1</v>
      </c>
      <c r="AZ259">
        <v>0</v>
      </c>
      <c r="BA259">
        <v>308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U259">
        <f>ROUND(AT259*Source!I208*AH259*AL259,2)</f>
        <v>0</v>
      </c>
      <c r="CV259">
        <f>ROUND(Y259*Source!I208,9)</f>
        <v>0.24288000000000001</v>
      </c>
      <c r="CW259">
        <v>0</v>
      </c>
      <c r="CX259">
        <f>ROUND(Y259*Source!I208,9)</f>
        <v>0.24288000000000001</v>
      </c>
      <c r="CY259">
        <f>AD259</f>
        <v>0</v>
      </c>
      <c r="CZ259">
        <f>AH259</f>
        <v>0</v>
      </c>
      <c r="DA259">
        <f>AL259</f>
        <v>1</v>
      </c>
      <c r="DB259">
        <f>ROUND((ROUND(AT259*CZ259,2)*1.1),1)</f>
        <v>0</v>
      </c>
      <c r="DC259">
        <f>ROUND((ROUND(AT259*AG259,2)*1.1),1)</f>
        <v>0</v>
      </c>
      <c r="DD259" t="s">
        <v>3</v>
      </c>
      <c r="DE259" t="s">
        <v>3</v>
      </c>
      <c r="DF259">
        <f>ROUND(ROUND(AE259,2)*CX259,2)</f>
        <v>0</v>
      </c>
      <c r="DG259">
        <f t="shared" si="132"/>
        <v>0</v>
      </c>
      <c r="DH259">
        <f t="shared" si="133"/>
        <v>0</v>
      </c>
      <c r="DI259">
        <f t="shared" si="134"/>
        <v>0</v>
      </c>
      <c r="DJ259">
        <f>DI259</f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ROW(Source!A208)</f>
        <v>208</v>
      </c>
      <c r="B260">
        <v>59537987</v>
      </c>
      <c r="C260">
        <v>59538971</v>
      </c>
      <c r="D260">
        <v>52743552</v>
      </c>
      <c r="E260">
        <v>1</v>
      </c>
      <c r="F260">
        <v>1</v>
      </c>
      <c r="G260">
        <v>1074</v>
      </c>
      <c r="H260">
        <v>3</v>
      </c>
      <c r="I260" t="s">
        <v>529</v>
      </c>
      <c r="J260" t="s">
        <v>530</v>
      </c>
      <c r="K260" t="s">
        <v>531</v>
      </c>
      <c r="L260">
        <v>1301</v>
      </c>
      <c r="N260">
        <v>1003</v>
      </c>
      <c r="O260" t="s">
        <v>254</v>
      </c>
      <c r="P260" t="s">
        <v>254</v>
      </c>
      <c r="Q260">
        <v>1</v>
      </c>
      <c r="W260">
        <v>0</v>
      </c>
      <c r="X260">
        <v>-1775646489</v>
      </c>
      <c r="Y260">
        <f>AT260</f>
        <v>990</v>
      </c>
      <c r="AA260">
        <v>148.13999999999999</v>
      </c>
      <c r="AB260">
        <v>0</v>
      </c>
      <c r="AC260">
        <v>0</v>
      </c>
      <c r="AD260">
        <v>0</v>
      </c>
      <c r="AE260">
        <v>15.01</v>
      </c>
      <c r="AF260">
        <v>0</v>
      </c>
      <c r="AG260">
        <v>0</v>
      </c>
      <c r="AH260">
        <v>0</v>
      </c>
      <c r="AI260">
        <v>9.1300000000000008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990</v>
      </c>
      <c r="AU260" t="s">
        <v>3</v>
      </c>
      <c r="AV260">
        <v>0</v>
      </c>
      <c r="AW260">
        <v>2</v>
      </c>
      <c r="AX260">
        <v>59538982</v>
      </c>
      <c r="AY260">
        <v>1</v>
      </c>
      <c r="AZ260">
        <v>0</v>
      </c>
      <c r="BA260">
        <v>310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ROUND(Y260*Source!I208,9)</f>
        <v>1.5840000000000001</v>
      </c>
      <c r="CY260">
        <f>AA260</f>
        <v>148.13999999999999</v>
      </c>
      <c r="CZ260">
        <f>AE260</f>
        <v>15.01</v>
      </c>
      <c r="DA260">
        <f>AI260</f>
        <v>9.1300000000000008</v>
      </c>
      <c r="DB260">
        <f>ROUND(ROUND(AT260*CZ260,2),1)</f>
        <v>14859.9</v>
      </c>
      <c r="DC260">
        <f>ROUND(ROUND(AT260*AG260,2),1)</f>
        <v>0</v>
      </c>
      <c r="DD260" t="s">
        <v>3</v>
      </c>
      <c r="DE260" t="s">
        <v>3</v>
      </c>
      <c r="DF260">
        <f>ROUND(ROUND(AE260*AI260,2)*CX260,2)</f>
        <v>217.07</v>
      </c>
      <c r="DG260">
        <f t="shared" si="132"/>
        <v>0</v>
      </c>
      <c r="DH260">
        <f t="shared" si="133"/>
        <v>0</v>
      </c>
      <c r="DI260">
        <f t="shared" si="134"/>
        <v>0</v>
      </c>
      <c r="DJ260">
        <f>DF260</f>
        <v>217.07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ROW(Source!A208)</f>
        <v>208</v>
      </c>
      <c r="B261">
        <v>59537987</v>
      </c>
      <c r="C261">
        <v>59538971</v>
      </c>
      <c r="D261">
        <v>52743694</v>
      </c>
      <c r="E261">
        <v>1</v>
      </c>
      <c r="F261">
        <v>1</v>
      </c>
      <c r="G261">
        <v>1074</v>
      </c>
      <c r="H261">
        <v>3</v>
      </c>
      <c r="I261" t="s">
        <v>532</v>
      </c>
      <c r="J261" t="s">
        <v>533</v>
      </c>
      <c r="K261" t="s">
        <v>534</v>
      </c>
      <c r="L261">
        <v>1358</v>
      </c>
      <c r="N261">
        <v>1010</v>
      </c>
      <c r="O261" t="s">
        <v>274</v>
      </c>
      <c r="P261" t="s">
        <v>274</v>
      </c>
      <c r="Q261">
        <v>10</v>
      </c>
      <c r="W261">
        <v>0</v>
      </c>
      <c r="X261">
        <v>-529721992</v>
      </c>
      <c r="Y261">
        <f>AT261</f>
        <v>32</v>
      </c>
      <c r="AA261">
        <v>460.1</v>
      </c>
      <c r="AB261">
        <v>0</v>
      </c>
      <c r="AC261">
        <v>0</v>
      </c>
      <c r="AD261">
        <v>0</v>
      </c>
      <c r="AE261">
        <v>144.77000000000001</v>
      </c>
      <c r="AF261">
        <v>0</v>
      </c>
      <c r="AG261">
        <v>0</v>
      </c>
      <c r="AH261">
        <v>0</v>
      </c>
      <c r="AI261">
        <v>2.94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32</v>
      </c>
      <c r="AU261" t="s">
        <v>3</v>
      </c>
      <c r="AV261">
        <v>0</v>
      </c>
      <c r="AW261">
        <v>2</v>
      </c>
      <c r="AX261">
        <v>59538984</v>
      </c>
      <c r="AY261">
        <v>1</v>
      </c>
      <c r="AZ261">
        <v>0</v>
      </c>
      <c r="BA261">
        <v>312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ROUND(Y261*Source!I208,9)</f>
        <v>5.1200000000000002E-2</v>
      </c>
      <c r="CY261">
        <f>AA261</f>
        <v>460.1</v>
      </c>
      <c r="CZ261">
        <f>AE261</f>
        <v>144.77000000000001</v>
      </c>
      <c r="DA261">
        <f>AI261</f>
        <v>2.94</v>
      </c>
      <c r="DB261">
        <f>ROUND(ROUND(AT261*CZ261,2),1)</f>
        <v>4632.6000000000004</v>
      </c>
      <c r="DC261">
        <f>ROUND(ROUND(AT261*AG261,2),1)</f>
        <v>0</v>
      </c>
      <c r="DD261" t="s">
        <v>3</v>
      </c>
      <c r="DE261" t="s">
        <v>3</v>
      </c>
      <c r="DF261">
        <f>ROUND(ROUND(AE261*AI261,2)*CX261,2)</f>
        <v>21.79</v>
      </c>
      <c r="DG261">
        <f t="shared" si="132"/>
        <v>0</v>
      </c>
      <c r="DH261">
        <f t="shared" si="133"/>
        <v>0</v>
      </c>
      <c r="DI261">
        <f t="shared" si="134"/>
        <v>0</v>
      </c>
      <c r="DJ261">
        <f>DF261</f>
        <v>21.79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ROW(Source!A208)</f>
        <v>208</v>
      </c>
      <c r="B262">
        <v>59537987</v>
      </c>
      <c r="C262">
        <v>59538971</v>
      </c>
      <c r="D262">
        <v>52732012</v>
      </c>
      <c r="E262">
        <v>1074</v>
      </c>
      <c r="F262">
        <v>1</v>
      </c>
      <c r="G262">
        <v>1074</v>
      </c>
      <c r="H262">
        <v>3</v>
      </c>
      <c r="I262" t="s">
        <v>535</v>
      </c>
      <c r="J262" t="s">
        <v>3</v>
      </c>
      <c r="K262" t="s">
        <v>536</v>
      </c>
      <c r="L262">
        <v>1344</v>
      </c>
      <c r="N262">
        <v>1008</v>
      </c>
      <c r="O262" t="s">
        <v>432</v>
      </c>
      <c r="P262" t="s">
        <v>432</v>
      </c>
      <c r="Q262">
        <v>1</v>
      </c>
      <c r="W262">
        <v>0</v>
      </c>
      <c r="X262">
        <v>-94250534</v>
      </c>
      <c r="Y262">
        <f>AT262</f>
        <v>61.6</v>
      </c>
      <c r="AA262">
        <v>1.08</v>
      </c>
      <c r="AB262">
        <v>0</v>
      </c>
      <c r="AC262">
        <v>0</v>
      </c>
      <c r="AD262">
        <v>0</v>
      </c>
      <c r="AE262">
        <v>1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61.6</v>
      </c>
      <c r="AU262" t="s">
        <v>3</v>
      </c>
      <c r="AV262">
        <v>0</v>
      </c>
      <c r="AW262">
        <v>1</v>
      </c>
      <c r="AX262">
        <v>-1</v>
      </c>
      <c r="AY262">
        <v>0</v>
      </c>
      <c r="AZ262">
        <v>0</v>
      </c>
      <c r="BA262" t="s">
        <v>3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ROUND(Y262*Source!I208,9)</f>
        <v>9.8559999999999995E-2</v>
      </c>
      <c r="CY262">
        <f>AA262</f>
        <v>1.08</v>
      </c>
      <c r="CZ262">
        <f>AE262</f>
        <v>1</v>
      </c>
      <c r="DA262">
        <f>AI262</f>
        <v>1</v>
      </c>
      <c r="DB262">
        <f>ROUND(ROUND(AT262*CZ262,2),1)</f>
        <v>61.6</v>
      </c>
      <c r="DC262">
        <f>ROUND(ROUND(AT262*AG262,2),1)</f>
        <v>0</v>
      </c>
      <c r="DD262" t="s">
        <v>3</v>
      </c>
      <c r="DE262" t="s">
        <v>3</v>
      </c>
      <c r="DF262">
        <f t="shared" ref="DF262:DF270" si="135">ROUND(ROUND(AE262,2)*CX262,2)</f>
        <v>0.1</v>
      </c>
      <c r="DG262">
        <f t="shared" si="132"/>
        <v>0</v>
      </c>
      <c r="DH262">
        <f t="shared" si="133"/>
        <v>0</v>
      </c>
      <c r="DI262">
        <f t="shared" si="134"/>
        <v>0</v>
      </c>
      <c r="DJ262">
        <f>DF262</f>
        <v>0.1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ROW(Source!A246)</f>
        <v>246</v>
      </c>
      <c r="B263">
        <v>59537989</v>
      </c>
      <c r="C263">
        <v>59538986</v>
      </c>
      <c r="D263">
        <v>52689274</v>
      </c>
      <c r="E263">
        <v>1074</v>
      </c>
      <c r="F263">
        <v>1</v>
      </c>
      <c r="G263">
        <v>1074</v>
      </c>
      <c r="H263">
        <v>1</v>
      </c>
      <c r="I263" t="s">
        <v>385</v>
      </c>
      <c r="J263" t="s">
        <v>3</v>
      </c>
      <c r="K263" t="s">
        <v>386</v>
      </c>
      <c r="L263">
        <v>1191</v>
      </c>
      <c r="N263">
        <v>1013</v>
      </c>
      <c r="O263" t="s">
        <v>387</v>
      </c>
      <c r="P263" t="s">
        <v>387</v>
      </c>
      <c r="Q263">
        <v>1</v>
      </c>
      <c r="W263">
        <v>0</v>
      </c>
      <c r="X263">
        <v>476480486</v>
      </c>
      <c r="Y263">
        <f>(AT263*1.1)</f>
        <v>10.197000000000001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9.27</v>
      </c>
      <c r="AU263" t="s">
        <v>22</v>
      </c>
      <c r="AV263">
        <v>1</v>
      </c>
      <c r="AW263">
        <v>2</v>
      </c>
      <c r="AX263">
        <v>59538998</v>
      </c>
      <c r="AY263">
        <v>1</v>
      </c>
      <c r="AZ263">
        <v>0</v>
      </c>
      <c r="BA263">
        <v>313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U263">
        <f>ROUND(AT263*Source!I246*AH263*AL263,2)</f>
        <v>0</v>
      </c>
      <c r="CV263">
        <f>ROUND(Y263*Source!I246,9)</f>
        <v>12.2364</v>
      </c>
      <c r="CW263">
        <v>0</v>
      </c>
      <c r="CX263">
        <f>ROUND(Y263*Source!I246,9)</f>
        <v>12.2364</v>
      </c>
      <c r="CY263">
        <f>AD263</f>
        <v>0</v>
      </c>
      <c r="CZ263">
        <f>AH263</f>
        <v>0</v>
      </c>
      <c r="DA263">
        <f>AL263</f>
        <v>1</v>
      </c>
      <c r="DB263">
        <f>ROUND((ROUND(AT263*CZ263,2)*1.1),1)</f>
        <v>0</v>
      </c>
      <c r="DC263">
        <f>ROUND((ROUND(AT263*AG263,2)*1.1),1)</f>
        <v>0</v>
      </c>
      <c r="DD263" t="s">
        <v>3</v>
      </c>
      <c r="DE263" t="s">
        <v>3</v>
      </c>
      <c r="DF263">
        <f t="shared" si="135"/>
        <v>0</v>
      </c>
      <c r="DG263">
        <f t="shared" si="132"/>
        <v>0</v>
      </c>
      <c r="DH263">
        <f t="shared" si="133"/>
        <v>0</v>
      </c>
      <c r="DI263">
        <f t="shared" si="134"/>
        <v>0</v>
      </c>
      <c r="DJ263">
        <f>DI263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ROW(Source!A246)</f>
        <v>246</v>
      </c>
      <c r="B264">
        <v>59537989</v>
      </c>
      <c r="C264">
        <v>59538986</v>
      </c>
      <c r="D264">
        <v>52765584</v>
      </c>
      <c r="E264">
        <v>1</v>
      </c>
      <c r="F264">
        <v>1</v>
      </c>
      <c r="G264">
        <v>1074</v>
      </c>
      <c r="H264">
        <v>2</v>
      </c>
      <c r="I264" t="s">
        <v>511</v>
      </c>
      <c r="J264" t="s">
        <v>512</v>
      </c>
      <c r="K264" t="s">
        <v>513</v>
      </c>
      <c r="L264">
        <v>1368</v>
      </c>
      <c r="N264">
        <v>1011</v>
      </c>
      <c r="O264" t="s">
        <v>239</v>
      </c>
      <c r="P264" t="s">
        <v>239</v>
      </c>
      <c r="Q264">
        <v>1</v>
      </c>
      <c r="W264">
        <v>0</v>
      </c>
      <c r="X264">
        <v>579118787</v>
      </c>
      <c r="Y264">
        <f>(AT264*1.1)</f>
        <v>1.6610000000000003</v>
      </c>
      <c r="AA264">
        <v>0</v>
      </c>
      <c r="AB264">
        <v>7.11</v>
      </c>
      <c r="AC264">
        <v>0</v>
      </c>
      <c r="AD264">
        <v>0</v>
      </c>
      <c r="AE264">
        <v>0</v>
      </c>
      <c r="AF264">
        <v>7.11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1.51</v>
      </c>
      <c r="AU264" t="s">
        <v>22</v>
      </c>
      <c r="AV264">
        <v>0</v>
      </c>
      <c r="AW264">
        <v>2</v>
      </c>
      <c r="AX264">
        <v>59538999</v>
      </c>
      <c r="AY264">
        <v>1</v>
      </c>
      <c r="AZ264">
        <v>0</v>
      </c>
      <c r="BA264">
        <v>314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f>ROUND(Y264*Source!I246*DO264,9)</f>
        <v>0</v>
      </c>
      <c r="CX264">
        <f>ROUND(Y264*Source!I246,9)</f>
        <v>1.9932000000000001</v>
      </c>
      <c r="CY264">
        <f>AB264</f>
        <v>7.11</v>
      </c>
      <c r="CZ264">
        <f>AF264</f>
        <v>7.11</v>
      </c>
      <c r="DA264">
        <f>AJ264</f>
        <v>1</v>
      </c>
      <c r="DB264">
        <f>ROUND((ROUND(AT264*CZ264,2)*1.1),1)</f>
        <v>11.8</v>
      </c>
      <c r="DC264">
        <f>ROUND((ROUND(AT264*AG264,2)*1.1),1)</f>
        <v>0</v>
      </c>
      <c r="DD264" t="s">
        <v>3</v>
      </c>
      <c r="DE264" t="s">
        <v>3</v>
      </c>
      <c r="DF264">
        <f t="shared" si="135"/>
        <v>0</v>
      </c>
      <c r="DG264">
        <f t="shared" si="132"/>
        <v>14.17</v>
      </c>
      <c r="DH264">
        <f t="shared" si="133"/>
        <v>0</v>
      </c>
      <c r="DI264">
        <f t="shared" si="134"/>
        <v>0</v>
      </c>
      <c r="DJ264">
        <f>DG264</f>
        <v>14.17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ROW(Source!A246)</f>
        <v>246</v>
      </c>
      <c r="B265">
        <v>59537989</v>
      </c>
      <c r="C265">
        <v>59538986</v>
      </c>
      <c r="D265">
        <v>52765882</v>
      </c>
      <c r="E265">
        <v>1</v>
      </c>
      <c r="F265">
        <v>1</v>
      </c>
      <c r="G265">
        <v>1074</v>
      </c>
      <c r="H265">
        <v>2</v>
      </c>
      <c r="I265" t="s">
        <v>424</v>
      </c>
      <c r="J265" t="s">
        <v>425</v>
      </c>
      <c r="K265" t="s">
        <v>426</v>
      </c>
      <c r="L265">
        <v>1368</v>
      </c>
      <c r="N265">
        <v>1011</v>
      </c>
      <c r="O265" t="s">
        <v>239</v>
      </c>
      <c r="P265" t="s">
        <v>239</v>
      </c>
      <c r="Q265">
        <v>1</v>
      </c>
      <c r="W265">
        <v>0</v>
      </c>
      <c r="X265">
        <v>-1054899212</v>
      </c>
      <c r="Y265">
        <f>(AT265*1.1)</f>
        <v>0.18700000000000003</v>
      </c>
      <c r="AA265">
        <v>0</v>
      </c>
      <c r="AB265">
        <v>83.1</v>
      </c>
      <c r="AC265">
        <v>12.62</v>
      </c>
      <c r="AD265">
        <v>0</v>
      </c>
      <c r="AE265">
        <v>0</v>
      </c>
      <c r="AF265">
        <v>83.1</v>
      </c>
      <c r="AG265">
        <v>12.62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0.17</v>
      </c>
      <c r="AU265" t="s">
        <v>22</v>
      </c>
      <c r="AV265">
        <v>0</v>
      </c>
      <c r="AW265">
        <v>2</v>
      </c>
      <c r="AX265">
        <v>59539000</v>
      </c>
      <c r="AY265">
        <v>1</v>
      </c>
      <c r="AZ265">
        <v>0</v>
      </c>
      <c r="BA265">
        <v>315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f>ROUND(Y265*Source!I246*DO265,9)</f>
        <v>0</v>
      </c>
      <c r="CX265">
        <f>ROUND(Y265*Source!I246,9)</f>
        <v>0.22439999999999999</v>
      </c>
      <c r="CY265">
        <f>AB265</f>
        <v>83.1</v>
      </c>
      <c r="CZ265">
        <f>AF265</f>
        <v>83.1</v>
      </c>
      <c r="DA265">
        <f>AJ265</f>
        <v>1</v>
      </c>
      <c r="DB265">
        <f>ROUND((ROUND(AT265*CZ265,2)*1.1),1)</f>
        <v>15.5</v>
      </c>
      <c r="DC265">
        <f>ROUND((ROUND(AT265*AG265,2)*1.1),1)</f>
        <v>2.4</v>
      </c>
      <c r="DD265" t="s">
        <v>3</v>
      </c>
      <c r="DE265" t="s">
        <v>3</v>
      </c>
      <c r="DF265">
        <f t="shared" si="135"/>
        <v>0</v>
      </c>
      <c r="DG265">
        <f t="shared" si="132"/>
        <v>18.649999999999999</v>
      </c>
      <c r="DH265">
        <f t="shared" si="133"/>
        <v>2.83</v>
      </c>
      <c r="DI265">
        <f t="shared" si="134"/>
        <v>0</v>
      </c>
      <c r="DJ265">
        <f>DG265</f>
        <v>18.649999999999999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ROW(Source!A246)</f>
        <v>246</v>
      </c>
      <c r="B266">
        <v>59537989</v>
      </c>
      <c r="C266">
        <v>59538986</v>
      </c>
      <c r="D266">
        <v>52736501</v>
      </c>
      <c r="E266">
        <v>1</v>
      </c>
      <c r="F266">
        <v>1</v>
      </c>
      <c r="G266">
        <v>1074</v>
      </c>
      <c r="H266">
        <v>3</v>
      </c>
      <c r="I266" t="s">
        <v>517</v>
      </c>
      <c r="J266" t="s">
        <v>518</v>
      </c>
      <c r="K266" t="s">
        <v>519</v>
      </c>
      <c r="L266">
        <v>1348</v>
      </c>
      <c r="N266">
        <v>1009</v>
      </c>
      <c r="O266" t="s">
        <v>281</v>
      </c>
      <c r="P266" t="s">
        <v>281</v>
      </c>
      <c r="Q266">
        <v>1000</v>
      </c>
      <c r="W266">
        <v>0</v>
      </c>
      <c r="X266">
        <v>1420626113</v>
      </c>
      <c r="Y266">
        <f>AT266</f>
        <v>6.4999999999999997E-4</v>
      </c>
      <c r="AA266">
        <v>8596.85</v>
      </c>
      <c r="AB266">
        <v>0</v>
      </c>
      <c r="AC266">
        <v>0</v>
      </c>
      <c r="AD266">
        <v>0</v>
      </c>
      <c r="AE266">
        <v>8596.85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1</v>
      </c>
      <c r="AP266">
        <v>0</v>
      </c>
      <c r="AQ266">
        <v>0</v>
      </c>
      <c r="AR266">
        <v>0</v>
      </c>
      <c r="AS266" t="s">
        <v>3</v>
      </c>
      <c r="AT266">
        <v>6.4999999999999997E-4</v>
      </c>
      <c r="AU266" t="s">
        <v>3</v>
      </c>
      <c r="AV266">
        <v>0</v>
      </c>
      <c r="AW266">
        <v>2</v>
      </c>
      <c r="AX266">
        <v>59539002</v>
      </c>
      <c r="AY266">
        <v>1</v>
      </c>
      <c r="AZ266">
        <v>0</v>
      </c>
      <c r="BA266">
        <v>317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ROUND(Y266*Source!I246,9)</f>
        <v>7.7999999999999999E-4</v>
      </c>
      <c r="CY266">
        <f>AA266</f>
        <v>8596.85</v>
      </c>
      <c r="CZ266">
        <f>AE266</f>
        <v>8596.85</v>
      </c>
      <c r="DA266">
        <f>AI266</f>
        <v>1</v>
      </c>
      <c r="DB266">
        <f>ROUND(ROUND(AT266*CZ266,2),1)</f>
        <v>5.6</v>
      </c>
      <c r="DC266">
        <f>ROUND(ROUND(AT266*AG266,2),1)</f>
        <v>0</v>
      </c>
      <c r="DD266" t="s">
        <v>3</v>
      </c>
      <c r="DE266" t="s">
        <v>3</v>
      </c>
      <c r="DF266">
        <f t="shared" si="135"/>
        <v>6.71</v>
      </c>
      <c r="DG266">
        <f t="shared" si="132"/>
        <v>0</v>
      </c>
      <c r="DH266">
        <f t="shared" si="133"/>
        <v>0</v>
      </c>
      <c r="DI266">
        <f t="shared" si="134"/>
        <v>0</v>
      </c>
      <c r="DJ266">
        <f>DF266</f>
        <v>6.71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ROW(Source!A246)</f>
        <v>246</v>
      </c>
      <c r="B267">
        <v>59537989</v>
      </c>
      <c r="C267">
        <v>59538986</v>
      </c>
      <c r="D267">
        <v>52735636</v>
      </c>
      <c r="E267">
        <v>1</v>
      </c>
      <c r="F267">
        <v>1</v>
      </c>
      <c r="G267">
        <v>1074</v>
      </c>
      <c r="H267">
        <v>3</v>
      </c>
      <c r="I267" t="s">
        <v>537</v>
      </c>
      <c r="J267" t="s">
        <v>538</v>
      </c>
      <c r="K267" t="s">
        <v>539</v>
      </c>
      <c r="L267">
        <v>1348</v>
      </c>
      <c r="N267">
        <v>1009</v>
      </c>
      <c r="O267" t="s">
        <v>281</v>
      </c>
      <c r="P267" t="s">
        <v>281</v>
      </c>
      <c r="Q267">
        <v>1000</v>
      </c>
      <c r="W267">
        <v>0</v>
      </c>
      <c r="X267">
        <v>1764543754</v>
      </c>
      <c r="Y267">
        <f>AT267</f>
        <v>2E-3</v>
      </c>
      <c r="AA267">
        <v>16189.08</v>
      </c>
      <c r="AB267">
        <v>0</v>
      </c>
      <c r="AC267">
        <v>0</v>
      </c>
      <c r="AD267">
        <v>0</v>
      </c>
      <c r="AE267">
        <v>16189.08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1</v>
      </c>
      <c r="AP267">
        <v>0</v>
      </c>
      <c r="AQ267">
        <v>0</v>
      </c>
      <c r="AR267">
        <v>0</v>
      </c>
      <c r="AS267" t="s">
        <v>3</v>
      </c>
      <c r="AT267">
        <v>2E-3</v>
      </c>
      <c r="AU267" t="s">
        <v>3</v>
      </c>
      <c r="AV267">
        <v>0</v>
      </c>
      <c r="AW267">
        <v>2</v>
      </c>
      <c r="AX267">
        <v>59539003</v>
      </c>
      <c r="AY267">
        <v>1</v>
      </c>
      <c r="AZ267">
        <v>0</v>
      </c>
      <c r="BA267">
        <v>318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ROUND(Y267*Source!I246,9)</f>
        <v>2.3999999999999998E-3</v>
      </c>
      <c r="CY267">
        <f>AA267</f>
        <v>16189.08</v>
      </c>
      <c r="CZ267">
        <f>AE267</f>
        <v>16189.08</v>
      </c>
      <c r="DA267">
        <f>AI267</f>
        <v>1</v>
      </c>
      <c r="DB267">
        <f>ROUND(ROUND(AT267*CZ267,2),1)</f>
        <v>32.4</v>
      </c>
      <c r="DC267">
        <f>ROUND(ROUND(AT267*AG267,2),1)</f>
        <v>0</v>
      </c>
      <c r="DD267" t="s">
        <v>3</v>
      </c>
      <c r="DE267" t="s">
        <v>3</v>
      </c>
      <c r="DF267">
        <f t="shared" si="135"/>
        <v>38.85</v>
      </c>
      <c r="DG267">
        <f t="shared" si="132"/>
        <v>0</v>
      </c>
      <c r="DH267">
        <f t="shared" si="133"/>
        <v>0</v>
      </c>
      <c r="DI267">
        <f t="shared" si="134"/>
        <v>0</v>
      </c>
      <c r="DJ267">
        <f>DF267</f>
        <v>38.85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ROW(Source!A247)</f>
        <v>247</v>
      </c>
      <c r="B268">
        <v>59537987</v>
      </c>
      <c r="C268">
        <v>59538986</v>
      </c>
      <c r="D268">
        <v>52689274</v>
      </c>
      <c r="E268">
        <v>1074</v>
      </c>
      <c r="F268">
        <v>1</v>
      </c>
      <c r="G268">
        <v>1074</v>
      </c>
      <c r="H268">
        <v>1</v>
      </c>
      <c r="I268" t="s">
        <v>385</v>
      </c>
      <c r="J268" t="s">
        <v>3</v>
      </c>
      <c r="K268" t="s">
        <v>386</v>
      </c>
      <c r="L268">
        <v>1191</v>
      </c>
      <c r="N268">
        <v>1013</v>
      </c>
      <c r="O268" t="s">
        <v>387</v>
      </c>
      <c r="P268" t="s">
        <v>387</v>
      </c>
      <c r="Q268">
        <v>1</v>
      </c>
      <c r="W268">
        <v>0</v>
      </c>
      <c r="X268">
        <v>476480486</v>
      </c>
      <c r="Y268">
        <f>(AT268*1.1)</f>
        <v>10.197000000000001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9.27</v>
      </c>
      <c r="AU268" t="s">
        <v>22</v>
      </c>
      <c r="AV268">
        <v>1</v>
      </c>
      <c r="AW268">
        <v>2</v>
      </c>
      <c r="AX268">
        <v>59538998</v>
      </c>
      <c r="AY268">
        <v>1</v>
      </c>
      <c r="AZ268">
        <v>0</v>
      </c>
      <c r="BA268">
        <v>319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U268">
        <f>ROUND(AT268*Source!I247*AH268*AL268,2)</f>
        <v>0</v>
      </c>
      <c r="CV268">
        <f>ROUND(Y268*Source!I247,9)</f>
        <v>12.2364</v>
      </c>
      <c r="CW268">
        <v>0</v>
      </c>
      <c r="CX268">
        <f>ROUND(Y268*Source!I247,9)</f>
        <v>12.2364</v>
      </c>
      <c r="CY268">
        <f>AD268</f>
        <v>0</v>
      </c>
      <c r="CZ268">
        <f>AH268</f>
        <v>0</v>
      </c>
      <c r="DA268">
        <f>AL268</f>
        <v>1</v>
      </c>
      <c r="DB268">
        <f>ROUND((ROUND(AT268*CZ268,2)*1.1),1)</f>
        <v>0</v>
      </c>
      <c r="DC268">
        <f>ROUND((ROUND(AT268*AG268,2)*1.1),1)</f>
        <v>0</v>
      </c>
      <c r="DD268" t="s">
        <v>3</v>
      </c>
      <c r="DE268" t="s">
        <v>3</v>
      </c>
      <c r="DF268">
        <f t="shared" si="135"/>
        <v>0</v>
      </c>
      <c r="DG268">
        <f t="shared" si="132"/>
        <v>0</v>
      </c>
      <c r="DH268">
        <f t="shared" si="133"/>
        <v>0</v>
      </c>
      <c r="DI268">
        <f t="shared" si="134"/>
        <v>0</v>
      </c>
      <c r="DJ268">
        <f>DI268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ROW(Source!A247)</f>
        <v>247</v>
      </c>
      <c r="B269">
        <v>59537987</v>
      </c>
      <c r="C269">
        <v>59538986</v>
      </c>
      <c r="D269">
        <v>52765584</v>
      </c>
      <c r="E269">
        <v>1</v>
      </c>
      <c r="F269">
        <v>1</v>
      </c>
      <c r="G269">
        <v>1074</v>
      </c>
      <c r="H269">
        <v>2</v>
      </c>
      <c r="I269" t="s">
        <v>511</v>
      </c>
      <c r="J269" t="s">
        <v>512</v>
      </c>
      <c r="K269" t="s">
        <v>513</v>
      </c>
      <c r="L269">
        <v>1368</v>
      </c>
      <c r="N269">
        <v>1011</v>
      </c>
      <c r="O269" t="s">
        <v>239</v>
      </c>
      <c r="P269" t="s">
        <v>239</v>
      </c>
      <c r="Q269">
        <v>1</v>
      </c>
      <c r="W269">
        <v>0</v>
      </c>
      <c r="X269">
        <v>579118787</v>
      </c>
      <c r="Y269">
        <f>(AT269*1.1)</f>
        <v>1.6610000000000003</v>
      </c>
      <c r="AA269">
        <v>0</v>
      </c>
      <c r="AB269">
        <v>86.86</v>
      </c>
      <c r="AC269">
        <v>0</v>
      </c>
      <c r="AD269">
        <v>0</v>
      </c>
      <c r="AE269">
        <v>0</v>
      </c>
      <c r="AF269">
        <v>7.11</v>
      </c>
      <c r="AG269">
        <v>0</v>
      </c>
      <c r="AH269">
        <v>0</v>
      </c>
      <c r="AI269">
        <v>1</v>
      </c>
      <c r="AJ269">
        <v>11.45</v>
      </c>
      <c r="AK269">
        <v>38.42</v>
      </c>
      <c r="AL269">
        <v>1</v>
      </c>
      <c r="AM269">
        <v>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1.51</v>
      </c>
      <c r="AU269" t="s">
        <v>22</v>
      </c>
      <c r="AV269">
        <v>0</v>
      </c>
      <c r="AW269">
        <v>2</v>
      </c>
      <c r="AX269">
        <v>59538999</v>
      </c>
      <c r="AY269">
        <v>1</v>
      </c>
      <c r="AZ269">
        <v>0</v>
      </c>
      <c r="BA269">
        <v>320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f>ROUND(Y269*Source!I247*DO269,9)</f>
        <v>0</v>
      </c>
      <c r="CX269">
        <f>ROUND(Y269*Source!I247,9)</f>
        <v>1.9932000000000001</v>
      </c>
      <c r="CY269">
        <f>AB269</f>
        <v>86.86</v>
      </c>
      <c r="CZ269">
        <f>AF269</f>
        <v>7.11</v>
      </c>
      <c r="DA269">
        <f>AJ269</f>
        <v>11.45</v>
      </c>
      <c r="DB269">
        <f>ROUND((ROUND(AT269*CZ269,2)*1.1),1)</f>
        <v>11.8</v>
      </c>
      <c r="DC269">
        <f>ROUND((ROUND(AT269*AG269,2)*1.1),1)</f>
        <v>0</v>
      </c>
      <c r="DD269" t="s">
        <v>3</v>
      </c>
      <c r="DE269" t="s">
        <v>3</v>
      </c>
      <c r="DF269">
        <f t="shared" si="135"/>
        <v>0</v>
      </c>
      <c r="DG269">
        <f>ROUND(ROUND(AF269*AJ269,2)*CX269,2)</f>
        <v>162.27000000000001</v>
      </c>
      <c r="DH269">
        <f>ROUND(ROUND(AG269*AK269,2)*CX269,2)</f>
        <v>0</v>
      </c>
      <c r="DI269">
        <f t="shared" si="134"/>
        <v>0</v>
      </c>
      <c r="DJ269">
        <f>DG269</f>
        <v>162.27000000000001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ROW(Source!A247)</f>
        <v>247</v>
      </c>
      <c r="B270">
        <v>59537987</v>
      </c>
      <c r="C270">
        <v>59538986</v>
      </c>
      <c r="D270">
        <v>52765882</v>
      </c>
      <c r="E270">
        <v>1</v>
      </c>
      <c r="F270">
        <v>1</v>
      </c>
      <c r="G270">
        <v>1074</v>
      </c>
      <c r="H270">
        <v>2</v>
      </c>
      <c r="I270" t="s">
        <v>424</v>
      </c>
      <c r="J270" t="s">
        <v>425</v>
      </c>
      <c r="K270" t="s">
        <v>426</v>
      </c>
      <c r="L270">
        <v>1368</v>
      </c>
      <c r="N270">
        <v>1011</v>
      </c>
      <c r="O270" t="s">
        <v>239</v>
      </c>
      <c r="P270" t="s">
        <v>239</v>
      </c>
      <c r="Q270">
        <v>1</v>
      </c>
      <c r="W270">
        <v>0</v>
      </c>
      <c r="X270">
        <v>-1054899212</v>
      </c>
      <c r="Y270">
        <f>(AT270*1.1)</f>
        <v>0.18700000000000003</v>
      </c>
      <c r="AA270">
        <v>0</v>
      </c>
      <c r="AB270">
        <v>1211.2</v>
      </c>
      <c r="AC270">
        <v>517.35</v>
      </c>
      <c r="AD270">
        <v>0</v>
      </c>
      <c r="AE270">
        <v>0</v>
      </c>
      <c r="AF270">
        <v>83.1</v>
      </c>
      <c r="AG270">
        <v>12.62</v>
      </c>
      <c r="AH270">
        <v>0</v>
      </c>
      <c r="AI270">
        <v>1</v>
      </c>
      <c r="AJ270">
        <v>13.66</v>
      </c>
      <c r="AK270">
        <v>38.42</v>
      </c>
      <c r="AL270">
        <v>1</v>
      </c>
      <c r="AM270">
        <v>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0.17</v>
      </c>
      <c r="AU270" t="s">
        <v>22</v>
      </c>
      <c r="AV270">
        <v>0</v>
      </c>
      <c r="AW270">
        <v>2</v>
      </c>
      <c r="AX270">
        <v>59539000</v>
      </c>
      <c r="AY270">
        <v>1</v>
      </c>
      <c r="AZ270">
        <v>0</v>
      </c>
      <c r="BA270">
        <v>321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f>ROUND(Y270*Source!I247*DO270,9)</f>
        <v>0</v>
      </c>
      <c r="CX270">
        <f>ROUND(Y270*Source!I247,9)</f>
        <v>0.22439999999999999</v>
      </c>
      <c r="CY270">
        <f>AB270</f>
        <v>1211.2</v>
      </c>
      <c r="CZ270">
        <f>AF270</f>
        <v>83.1</v>
      </c>
      <c r="DA270">
        <f>AJ270</f>
        <v>13.66</v>
      </c>
      <c r="DB270">
        <f>ROUND((ROUND(AT270*CZ270,2)*1.1),1)</f>
        <v>15.5</v>
      </c>
      <c r="DC270">
        <f>ROUND((ROUND(AT270*AG270,2)*1.1),1)</f>
        <v>2.4</v>
      </c>
      <c r="DD270" t="s">
        <v>3</v>
      </c>
      <c r="DE270" t="s">
        <v>3</v>
      </c>
      <c r="DF270">
        <f t="shared" si="135"/>
        <v>0</v>
      </c>
      <c r="DG270">
        <f>ROUND(ROUND(AF270*AJ270,2)*CX270,2)</f>
        <v>254.73</v>
      </c>
      <c r="DH270">
        <f>ROUND(ROUND(AG270*AK270,2)*CX270,2)</f>
        <v>108.8</v>
      </c>
      <c r="DI270">
        <f t="shared" si="134"/>
        <v>0</v>
      </c>
      <c r="DJ270">
        <f>DG270</f>
        <v>254.73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ROW(Source!A247)</f>
        <v>247</v>
      </c>
      <c r="B271">
        <v>59537987</v>
      </c>
      <c r="C271">
        <v>59538986</v>
      </c>
      <c r="D271">
        <v>52736501</v>
      </c>
      <c r="E271">
        <v>1</v>
      </c>
      <c r="F271">
        <v>1</v>
      </c>
      <c r="G271">
        <v>1074</v>
      </c>
      <c r="H271">
        <v>3</v>
      </c>
      <c r="I271" t="s">
        <v>517</v>
      </c>
      <c r="J271" t="s">
        <v>518</v>
      </c>
      <c r="K271" t="s">
        <v>519</v>
      </c>
      <c r="L271">
        <v>1348</v>
      </c>
      <c r="N271">
        <v>1009</v>
      </c>
      <c r="O271" t="s">
        <v>281</v>
      </c>
      <c r="P271" t="s">
        <v>281</v>
      </c>
      <c r="Q271">
        <v>1000</v>
      </c>
      <c r="W271">
        <v>0</v>
      </c>
      <c r="X271">
        <v>1420626113</v>
      </c>
      <c r="Y271">
        <f>AT271</f>
        <v>6.4999999999999997E-4</v>
      </c>
      <c r="AA271">
        <v>170437.19</v>
      </c>
      <c r="AB271">
        <v>0</v>
      </c>
      <c r="AC271">
        <v>0</v>
      </c>
      <c r="AD271">
        <v>0</v>
      </c>
      <c r="AE271">
        <v>8596.85</v>
      </c>
      <c r="AF271">
        <v>0</v>
      </c>
      <c r="AG271">
        <v>0</v>
      </c>
      <c r="AH271">
        <v>0</v>
      </c>
      <c r="AI271">
        <v>18.34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1</v>
      </c>
      <c r="AP271">
        <v>0</v>
      </c>
      <c r="AQ271">
        <v>0</v>
      </c>
      <c r="AR271">
        <v>0</v>
      </c>
      <c r="AS271" t="s">
        <v>3</v>
      </c>
      <c r="AT271">
        <v>6.4999999999999997E-4</v>
      </c>
      <c r="AU271" t="s">
        <v>3</v>
      </c>
      <c r="AV271">
        <v>0</v>
      </c>
      <c r="AW271">
        <v>2</v>
      </c>
      <c r="AX271">
        <v>59539002</v>
      </c>
      <c r="AY271">
        <v>1</v>
      </c>
      <c r="AZ271">
        <v>0</v>
      </c>
      <c r="BA271">
        <v>323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ROUND(Y271*Source!I247,9)</f>
        <v>7.7999999999999999E-4</v>
      </c>
      <c r="CY271">
        <f>AA271</f>
        <v>170437.19</v>
      </c>
      <c r="CZ271">
        <f>AE271</f>
        <v>8596.85</v>
      </c>
      <c r="DA271">
        <f>AI271</f>
        <v>18.34</v>
      </c>
      <c r="DB271">
        <f>ROUND(ROUND(AT271*CZ271,2),1)</f>
        <v>5.6</v>
      </c>
      <c r="DC271">
        <f>ROUND(ROUND(AT271*AG271,2),1)</f>
        <v>0</v>
      </c>
      <c r="DD271" t="s">
        <v>3</v>
      </c>
      <c r="DE271" t="s">
        <v>3</v>
      </c>
      <c r="DF271">
        <f>ROUND(ROUND(AE271*AI271,2)*CX271,2)</f>
        <v>122.98</v>
      </c>
      <c r="DG271">
        <f t="shared" ref="DG271:DG278" si="136">ROUND(ROUND(AF271,2)*CX271,2)</f>
        <v>0</v>
      </c>
      <c r="DH271">
        <f t="shared" ref="DH271:DH278" si="137">ROUND(ROUND(AG271,2)*CX271,2)</f>
        <v>0</v>
      </c>
      <c r="DI271">
        <f t="shared" si="134"/>
        <v>0</v>
      </c>
      <c r="DJ271">
        <f>DF271</f>
        <v>122.98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ROW(Source!A247)</f>
        <v>247</v>
      </c>
      <c r="B272">
        <v>59537987</v>
      </c>
      <c r="C272">
        <v>59538986</v>
      </c>
      <c r="D272">
        <v>52735636</v>
      </c>
      <c r="E272">
        <v>1</v>
      </c>
      <c r="F272">
        <v>1</v>
      </c>
      <c r="G272">
        <v>1074</v>
      </c>
      <c r="H272">
        <v>3</v>
      </c>
      <c r="I272" t="s">
        <v>537</v>
      </c>
      <c r="J272" t="s">
        <v>538</v>
      </c>
      <c r="K272" t="s">
        <v>539</v>
      </c>
      <c r="L272">
        <v>1348</v>
      </c>
      <c r="N272">
        <v>1009</v>
      </c>
      <c r="O272" t="s">
        <v>281</v>
      </c>
      <c r="P272" t="s">
        <v>281</v>
      </c>
      <c r="Q272">
        <v>1000</v>
      </c>
      <c r="W272">
        <v>0</v>
      </c>
      <c r="X272">
        <v>1764543754</v>
      </c>
      <c r="Y272">
        <f>AT272</f>
        <v>2E-3</v>
      </c>
      <c r="AA272">
        <v>52501.19</v>
      </c>
      <c r="AB272">
        <v>0</v>
      </c>
      <c r="AC272">
        <v>0</v>
      </c>
      <c r="AD272">
        <v>0</v>
      </c>
      <c r="AE272">
        <v>16189.08</v>
      </c>
      <c r="AF272">
        <v>0</v>
      </c>
      <c r="AG272">
        <v>0</v>
      </c>
      <c r="AH272">
        <v>0</v>
      </c>
      <c r="AI272">
        <v>3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1</v>
      </c>
      <c r="AP272">
        <v>0</v>
      </c>
      <c r="AQ272">
        <v>0</v>
      </c>
      <c r="AR272">
        <v>0</v>
      </c>
      <c r="AS272" t="s">
        <v>3</v>
      </c>
      <c r="AT272">
        <v>2E-3</v>
      </c>
      <c r="AU272" t="s">
        <v>3</v>
      </c>
      <c r="AV272">
        <v>0</v>
      </c>
      <c r="AW272">
        <v>2</v>
      </c>
      <c r="AX272">
        <v>59539003</v>
      </c>
      <c r="AY272">
        <v>1</v>
      </c>
      <c r="AZ272">
        <v>0</v>
      </c>
      <c r="BA272">
        <v>324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ROUND(Y272*Source!I247,9)</f>
        <v>2.3999999999999998E-3</v>
      </c>
      <c r="CY272">
        <f>AA272</f>
        <v>52501.19</v>
      </c>
      <c r="CZ272">
        <f>AE272</f>
        <v>16189.08</v>
      </c>
      <c r="DA272">
        <f>AI272</f>
        <v>3</v>
      </c>
      <c r="DB272">
        <f>ROUND(ROUND(AT272*CZ272,2),1)</f>
        <v>32.4</v>
      </c>
      <c r="DC272">
        <f>ROUND(ROUND(AT272*AG272,2),1)</f>
        <v>0</v>
      </c>
      <c r="DD272" t="s">
        <v>3</v>
      </c>
      <c r="DE272" t="s">
        <v>3</v>
      </c>
      <c r="DF272">
        <f>ROUND(ROUND(AE272*AI272,2)*CX272,2)</f>
        <v>116.56</v>
      </c>
      <c r="DG272">
        <f t="shared" si="136"/>
        <v>0</v>
      </c>
      <c r="DH272">
        <f t="shared" si="137"/>
        <v>0</v>
      </c>
      <c r="DI272">
        <f t="shared" si="134"/>
        <v>0</v>
      </c>
      <c r="DJ272">
        <f>DF272</f>
        <v>116.56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ROW(Source!A250)</f>
        <v>250</v>
      </c>
      <c r="B273">
        <v>59537989</v>
      </c>
      <c r="C273">
        <v>59539005</v>
      </c>
      <c r="D273">
        <v>52689274</v>
      </c>
      <c r="E273">
        <v>1074</v>
      </c>
      <c r="F273">
        <v>1</v>
      </c>
      <c r="G273">
        <v>1074</v>
      </c>
      <c r="H273">
        <v>1</v>
      </c>
      <c r="I273" t="s">
        <v>385</v>
      </c>
      <c r="J273" t="s">
        <v>3</v>
      </c>
      <c r="K273" t="s">
        <v>386</v>
      </c>
      <c r="L273">
        <v>1191</v>
      </c>
      <c r="N273">
        <v>1013</v>
      </c>
      <c r="O273" t="s">
        <v>387</v>
      </c>
      <c r="P273" t="s">
        <v>387</v>
      </c>
      <c r="Q273">
        <v>1</v>
      </c>
      <c r="W273">
        <v>0</v>
      </c>
      <c r="X273">
        <v>476480486</v>
      </c>
      <c r="Y273">
        <f>(AT273*1.1)</f>
        <v>15.840000000000002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14.4</v>
      </c>
      <c r="AU273" t="s">
        <v>22</v>
      </c>
      <c r="AV273">
        <v>1</v>
      </c>
      <c r="AW273">
        <v>2</v>
      </c>
      <c r="AX273">
        <v>59539008</v>
      </c>
      <c r="AY273">
        <v>1</v>
      </c>
      <c r="AZ273">
        <v>0</v>
      </c>
      <c r="BA273">
        <v>325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U273">
        <f>ROUND(AT273*Source!I250*AH273*AL273,2)</f>
        <v>0</v>
      </c>
      <c r="CV273">
        <f>ROUND(Y273*Source!I250,9)</f>
        <v>9.5039999999999996</v>
      </c>
      <c r="CW273">
        <v>0</v>
      </c>
      <c r="CX273">
        <f>ROUND(Y273*Source!I250,9)</f>
        <v>9.5039999999999996</v>
      </c>
      <c r="CY273">
        <f>AD273</f>
        <v>0</v>
      </c>
      <c r="CZ273">
        <f>AH273</f>
        <v>0</v>
      </c>
      <c r="DA273">
        <f>AL273</f>
        <v>1</v>
      </c>
      <c r="DB273">
        <f>ROUND((ROUND(AT273*CZ273,2)*1.1),1)</f>
        <v>0</v>
      </c>
      <c r="DC273">
        <f>ROUND((ROUND(AT273*AG273,2)*1.1),1)</f>
        <v>0</v>
      </c>
      <c r="DD273" t="s">
        <v>3</v>
      </c>
      <c r="DE273" t="s">
        <v>3</v>
      </c>
      <c r="DF273">
        <f t="shared" ref="DF273:DF279" si="138">ROUND(ROUND(AE273,2)*CX273,2)</f>
        <v>0</v>
      </c>
      <c r="DG273">
        <f t="shared" si="136"/>
        <v>0</v>
      </c>
      <c r="DH273">
        <f t="shared" si="137"/>
        <v>0</v>
      </c>
      <c r="DI273">
        <f t="shared" si="134"/>
        <v>0</v>
      </c>
      <c r="DJ273">
        <f>DI273</f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ROW(Source!A251)</f>
        <v>251</v>
      </c>
      <c r="B274">
        <v>59537987</v>
      </c>
      <c r="C274">
        <v>59539005</v>
      </c>
      <c r="D274">
        <v>52689274</v>
      </c>
      <c r="E274">
        <v>1074</v>
      </c>
      <c r="F274">
        <v>1</v>
      </c>
      <c r="G274">
        <v>1074</v>
      </c>
      <c r="H274">
        <v>1</v>
      </c>
      <c r="I274" t="s">
        <v>385</v>
      </c>
      <c r="J274" t="s">
        <v>3</v>
      </c>
      <c r="K274" t="s">
        <v>386</v>
      </c>
      <c r="L274">
        <v>1191</v>
      </c>
      <c r="N274">
        <v>1013</v>
      </c>
      <c r="O274" t="s">
        <v>387</v>
      </c>
      <c r="P274" t="s">
        <v>387</v>
      </c>
      <c r="Q274">
        <v>1</v>
      </c>
      <c r="W274">
        <v>0</v>
      </c>
      <c r="X274">
        <v>476480486</v>
      </c>
      <c r="Y274">
        <f>(AT274*1.1)</f>
        <v>15.840000000000002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14.4</v>
      </c>
      <c r="AU274" t="s">
        <v>22</v>
      </c>
      <c r="AV274">
        <v>1</v>
      </c>
      <c r="AW274">
        <v>2</v>
      </c>
      <c r="AX274">
        <v>59539008</v>
      </c>
      <c r="AY274">
        <v>1</v>
      </c>
      <c r="AZ274">
        <v>0</v>
      </c>
      <c r="BA274">
        <v>331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U274">
        <f>ROUND(AT274*Source!I251*AH274*AL274,2)</f>
        <v>0</v>
      </c>
      <c r="CV274">
        <f>ROUND(Y274*Source!I251,9)</f>
        <v>9.5039999999999996</v>
      </c>
      <c r="CW274">
        <v>0</v>
      </c>
      <c r="CX274">
        <f>ROUND(Y274*Source!I251,9)</f>
        <v>9.5039999999999996</v>
      </c>
      <c r="CY274">
        <f>AD274</f>
        <v>0</v>
      </c>
      <c r="CZ274">
        <f>AH274</f>
        <v>0</v>
      </c>
      <c r="DA274">
        <f>AL274</f>
        <v>1</v>
      </c>
      <c r="DB274">
        <f>ROUND((ROUND(AT274*CZ274,2)*1.1),1)</f>
        <v>0</v>
      </c>
      <c r="DC274">
        <f>ROUND((ROUND(AT274*AG274,2)*1.1),1)</f>
        <v>0</v>
      </c>
      <c r="DD274" t="s">
        <v>3</v>
      </c>
      <c r="DE274" t="s">
        <v>3</v>
      </c>
      <c r="DF274">
        <f t="shared" si="138"/>
        <v>0</v>
      </c>
      <c r="DG274">
        <f t="shared" si="136"/>
        <v>0</v>
      </c>
      <c r="DH274">
        <f t="shared" si="137"/>
        <v>0</v>
      </c>
      <c r="DI274">
        <f t="shared" si="134"/>
        <v>0</v>
      </c>
      <c r="DJ274">
        <f>DI274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ROW(Source!A289)</f>
        <v>289</v>
      </c>
      <c r="B275">
        <v>59537989</v>
      </c>
      <c r="C275">
        <v>59539015</v>
      </c>
      <c r="D275">
        <v>52689274</v>
      </c>
      <c r="E275">
        <v>1074</v>
      </c>
      <c r="F275">
        <v>1</v>
      </c>
      <c r="G275">
        <v>1074</v>
      </c>
      <c r="H275">
        <v>1</v>
      </c>
      <c r="I275" t="s">
        <v>385</v>
      </c>
      <c r="J275" t="s">
        <v>3</v>
      </c>
      <c r="K275" t="s">
        <v>386</v>
      </c>
      <c r="L275">
        <v>1191</v>
      </c>
      <c r="N275">
        <v>1013</v>
      </c>
      <c r="O275" t="s">
        <v>387</v>
      </c>
      <c r="P275" t="s">
        <v>387</v>
      </c>
      <c r="Q275">
        <v>1</v>
      </c>
      <c r="W275">
        <v>0</v>
      </c>
      <c r="X275">
        <v>476480486</v>
      </c>
      <c r="Y275">
        <f>(AT275*1.1)</f>
        <v>9.9439999999999991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9.0399999999999991</v>
      </c>
      <c r="AU275" t="s">
        <v>22</v>
      </c>
      <c r="AV275">
        <v>1</v>
      </c>
      <c r="AW275">
        <v>2</v>
      </c>
      <c r="AX275">
        <v>59539022</v>
      </c>
      <c r="AY275">
        <v>1</v>
      </c>
      <c r="AZ275">
        <v>0</v>
      </c>
      <c r="BA275">
        <v>337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U275">
        <f>ROUND(AT275*Source!I289*AH275*AL275,2)</f>
        <v>0</v>
      </c>
      <c r="CV275">
        <f>ROUND(Y275*Source!I289,9)</f>
        <v>3.5798399999999999</v>
      </c>
      <c r="CW275">
        <v>0</v>
      </c>
      <c r="CX275">
        <f>ROUND(Y275*Source!I289,9)</f>
        <v>3.5798399999999999</v>
      </c>
      <c r="CY275">
        <f>AD275</f>
        <v>0</v>
      </c>
      <c r="CZ275">
        <f>AH275</f>
        <v>0</v>
      </c>
      <c r="DA275">
        <f>AL275</f>
        <v>1</v>
      </c>
      <c r="DB275">
        <f>ROUND((ROUND(AT275*CZ275,2)*1.1),1)</f>
        <v>0</v>
      </c>
      <c r="DC275">
        <f>ROUND((ROUND(AT275*AG275,2)*1.1),1)</f>
        <v>0</v>
      </c>
      <c r="DD275" t="s">
        <v>3</v>
      </c>
      <c r="DE275" t="s">
        <v>3</v>
      </c>
      <c r="DF275">
        <f t="shared" si="138"/>
        <v>0</v>
      </c>
      <c r="DG275">
        <f t="shared" si="136"/>
        <v>0</v>
      </c>
      <c r="DH275">
        <f t="shared" si="137"/>
        <v>0</v>
      </c>
      <c r="DI275">
        <f t="shared" si="134"/>
        <v>0</v>
      </c>
      <c r="DJ275">
        <f>DI275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ROW(Source!A289)</f>
        <v>289</v>
      </c>
      <c r="B276">
        <v>59537989</v>
      </c>
      <c r="C276">
        <v>59539015</v>
      </c>
      <c r="D276">
        <v>52765454</v>
      </c>
      <c r="E276">
        <v>1</v>
      </c>
      <c r="F276">
        <v>1</v>
      </c>
      <c r="G276">
        <v>1074</v>
      </c>
      <c r="H276">
        <v>2</v>
      </c>
      <c r="I276" t="s">
        <v>540</v>
      </c>
      <c r="J276" t="s">
        <v>541</v>
      </c>
      <c r="K276" t="s">
        <v>542</v>
      </c>
      <c r="L276">
        <v>1368</v>
      </c>
      <c r="N276">
        <v>1011</v>
      </c>
      <c r="O276" t="s">
        <v>239</v>
      </c>
      <c r="P276" t="s">
        <v>239</v>
      </c>
      <c r="Q276">
        <v>1</v>
      </c>
      <c r="W276">
        <v>0</v>
      </c>
      <c r="X276">
        <v>-1517973328</v>
      </c>
      <c r="Y276">
        <f>(AT276*1.1)</f>
        <v>10.824</v>
      </c>
      <c r="AA276">
        <v>0</v>
      </c>
      <c r="AB276">
        <v>180.82</v>
      </c>
      <c r="AC276">
        <v>14.54</v>
      </c>
      <c r="AD276">
        <v>0</v>
      </c>
      <c r="AE276">
        <v>0</v>
      </c>
      <c r="AF276">
        <v>180.82</v>
      </c>
      <c r="AG276">
        <v>14.54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9.84</v>
      </c>
      <c r="AU276" t="s">
        <v>22</v>
      </c>
      <c r="AV276">
        <v>0</v>
      </c>
      <c r="AW276">
        <v>2</v>
      </c>
      <c r="AX276">
        <v>59539023</v>
      </c>
      <c r="AY276">
        <v>1</v>
      </c>
      <c r="AZ276">
        <v>0</v>
      </c>
      <c r="BA276">
        <v>338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f>ROUND(Y276*Source!I289*DO276,9)</f>
        <v>0</v>
      </c>
      <c r="CX276">
        <f>ROUND(Y276*Source!I289,9)</f>
        <v>3.8966400000000001</v>
      </c>
      <c r="CY276">
        <f>AB276</f>
        <v>180.82</v>
      </c>
      <c r="CZ276">
        <f>AF276</f>
        <v>180.82</v>
      </c>
      <c r="DA276">
        <f>AJ276</f>
        <v>1</v>
      </c>
      <c r="DB276">
        <f>ROUND((ROUND(AT276*CZ276,2)*1.1),1)</f>
        <v>1957.2</v>
      </c>
      <c r="DC276">
        <f>ROUND((ROUND(AT276*AG276,2)*1.1),1)</f>
        <v>157.4</v>
      </c>
      <c r="DD276" t="s">
        <v>3</v>
      </c>
      <c r="DE276" t="s">
        <v>3</v>
      </c>
      <c r="DF276">
        <f t="shared" si="138"/>
        <v>0</v>
      </c>
      <c r="DG276">
        <f t="shared" si="136"/>
        <v>704.59</v>
      </c>
      <c r="DH276">
        <f t="shared" si="137"/>
        <v>56.66</v>
      </c>
      <c r="DI276">
        <f t="shared" si="134"/>
        <v>0</v>
      </c>
      <c r="DJ276">
        <f>DG276</f>
        <v>704.59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ROW(Source!A289)</f>
        <v>289</v>
      </c>
      <c r="B277">
        <v>59537989</v>
      </c>
      <c r="C277">
        <v>59539015</v>
      </c>
      <c r="D277">
        <v>52736335</v>
      </c>
      <c r="E277">
        <v>1</v>
      </c>
      <c r="F277">
        <v>1</v>
      </c>
      <c r="G277">
        <v>1074</v>
      </c>
      <c r="H277">
        <v>3</v>
      </c>
      <c r="I277" t="s">
        <v>298</v>
      </c>
      <c r="J277" t="s">
        <v>300</v>
      </c>
      <c r="K277" t="s">
        <v>299</v>
      </c>
      <c r="L277">
        <v>1354</v>
      </c>
      <c r="N277">
        <v>1010</v>
      </c>
      <c r="O277" t="s">
        <v>258</v>
      </c>
      <c r="P277" t="s">
        <v>258</v>
      </c>
      <c r="Q277">
        <v>1</v>
      </c>
      <c r="W277">
        <v>0</v>
      </c>
      <c r="X277">
        <v>-1583923306</v>
      </c>
      <c r="Y277">
        <f>AT277</f>
        <v>0.36</v>
      </c>
      <c r="AA277">
        <v>869.77</v>
      </c>
      <c r="AB277">
        <v>0</v>
      </c>
      <c r="AC277">
        <v>0</v>
      </c>
      <c r="AD277">
        <v>0</v>
      </c>
      <c r="AE277">
        <v>869.77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0</v>
      </c>
      <c r="AN277">
        <v>0</v>
      </c>
      <c r="AO277">
        <v>0</v>
      </c>
      <c r="AP277">
        <v>1</v>
      </c>
      <c r="AQ277">
        <v>0</v>
      </c>
      <c r="AR277">
        <v>0</v>
      </c>
      <c r="AS277" t="s">
        <v>3</v>
      </c>
      <c r="AT277">
        <v>0.36</v>
      </c>
      <c r="AU277" t="s">
        <v>3</v>
      </c>
      <c r="AV277">
        <v>0</v>
      </c>
      <c r="AW277">
        <v>1</v>
      </c>
      <c r="AX277">
        <v>-1</v>
      </c>
      <c r="AY277">
        <v>0</v>
      </c>
      <c r="AZ277">
        <v>0</v>
      </c>
      <c r="BA277" t="s">
        <v>3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ROUND(Y277*Source!I289,9)</f>
        <v>0.12959999999999999</v>
      </c>
      <c r="CY277">
        <f>AA277</f>
        <v>869.77</v>
      </c>
      <c r="CZ277">
        <f>AE277</f>
        <v>869.77</v>
      </c>
      <c r="DA277">
        <f>AI277</f>
        <v>1</v>
      </c>
      <c r="DB277">
        <f>ROUND(ROUND(AT277*CZ277,2),1)</f>
        <v>313.10000000000002</v>
      </c>
      <c r="DC277">
        <f>ROUND(ROUND(AT277*AG277,2),1)</f>
        <v>0</v>
      </c>
      <c r="DD277" t="s">
        <v>3</v>
      </c>
      <c r="DE277" t="s">
        <v>3</v>
      </c>
      <c r="DF277">
        <f t="shared" si="138"/>
        <v>112.72</v>
      </c>
      <c r="DG277">
        <f t="shared" si="136"/>
        <v>0</v>
      </c>
      <c r="DH277">
        <f t="shared" si="137"/>
        <v>0</v>
      </c>
      <c r="DI277">
        <f t="shared" si="134"/>
        <v>0</v>
      </c>
      <c r="DJ277">
        <f>DF277</f>
        <v>112.72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ROW(Source!A290)</f>
        <v>290</v>
      </c>
      <c r="B278">
        <v>59537987</v>
      </c>
      <c r="C278">
        <v>59539015</v>
      </c>
      <c r="D278">
        <v>52689274</v>
      </c>
      <c r="E278">
        <v>1074</v>
      </c>
      <c r="F278">
        <v>1</v>
      </c>
      <c r="G278">
        <v>1074</v>
      </c>
      <c r="H278">
        <v>1</v>
      </c>
      <c r="I278" t="s">
        <v>385</v>
      </c>
      <c r="J278" t="s">
        <v>3</v>
      </c>
      <c r="K278" t="s">
        <v>386</v>
      </c>
      <c r="L278">
        <v>1191</v>
      </c>
      <c r="N278">
        <v>1013</v>
      </c>
      <c r="O278" t="s">
        <v>387</v>
      </c>
      <c r="P278" t="s">
        <v>387</v>
      </c>
      <c r="Q278">
        <v>1</v>
      </c>
      <c r="W278">
        <v>0</v>
      </c>
      <c r="X278">
        <v>476480486</v>
      </c>
      <c r="Y278">
        <f>(AT278*1.1)</f>
        <v>9.9439999999999991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9.0399999999999991</v>
      </c>
      <c r="AU278" t="s">
        <v>22</v>
      </c>
      <c r="AV278">
        <v>1</v>
      </c>
      <c r="AW278">
        <v>2</v>
      </c>
      <c r="AX278">
        <v>59539022</v>
      </c>
      <c r="AY278">
        <v>1</v>
      </c>
      <c r="AZ278">
        <v>0</v>
      </c>
      <c r="BA278">
        <v>340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U278">
        <f>ROUND(AT278*Source!I290*AH278*AL278,2)</f>
        <v>0</v>
      </c>
      <c r="CV278">
        <f>ROUND(Y278*Source!I290,9)</f>
        <v>3.5798399999999999</v>
      </c>
      <c r="CW278">
        <v>0</v>
      </c>
      <c r="CX278">
        <f>ROUND(Y278*Source!I290,9)</f>
        <v>3.5798399999999999</v>
      </c>
      <c r="CY278">
        <f>AD278</f>
        <v>0</v>
      </c>
      <c r="CZ278">
        <f>AH278</f>
        <v>0</v>
      </c>
      <c r="DA278">
        <f>AL278</f>
        <v>1</v>
      </c>
      <c r="DB278">
        <f>ROUND((ROUND(AT278*CZ278,2)*1.1),1)</f>
        <v>0</v>
      </c>
      <c r="DC278">
        <f>ROUND((ROUND(AT278*AG278,2)*1.1),1)</f>
        <v>0</v>
      </c>
      <c r="DD278" t="s">
        <v>3</v>
      </c>
      <c r="DE278" t="s">
        <v>3</v>
      </c>
      <c r="DF278">
        <f t="shared" si="138"/>
        <v>0</v>
      </c>
      <c r="DG278">
        <f t="shared" si="136"/>
        <v>0</v>
      </c>
      <c r="DH278">
        <f t="shared" si="137"/>
        <v>0</v>
      </c>
      <c r="DI278">
        <f t="shared" si="134"/>
        <v>0</v>
      </c>
      <c r="DJ278">
        <f>DI278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ROW(Source!A290)</f>
        <v>290</v>
      </c>
      <c r="B279">
        <v>59537987</v>
      </c>
      <c r="C279">
        <v>59539015</v>
      </c>
      <c r="D279">
        <v>52765454</v>
      </c>
      <c r="E279">
        <v>1</v>
      </c>
      <c r="F279">
        <v>1</v>
      </c>
      <c r="G279">
        <v>1074</v>
      </c>
      <c r="H279">
        <v>2</v>
      </c>
      <c r="I279" t="s">
        <v>540</v>
      </c>
      <c r="J279" t="s">
        <v>541</v>
      </c>
      <c r="K279" t="s">
        <v>542</v>
      </c>
      <c r="L279">
        <v>1368</v>
      </c>
      <c r="N279">
        <v>1011</v>
      </c>
      <c r="O279" t="s">
        <v>239</v>
      </c>
      <c r="P279" t="s">
        <v>239</v>
      </c>
      <c r="Q279">
        <v>1</v>
      </c>
      <c r="W279">
        <v>0</v>
      </c>
      <c r="X279">
        <v>-1517973328</v>
      </c>
      <c r="Y279">
        <f>(AT279*1.1)</f>
        <v>10.824</v>
      </c>
      <c r="AA279">
        <v>0</v>
      </c>
      <c r="AB279">
        <v>2213.13</v>
      </c>
      <c r="AC279">
        <v>584.88</v>
      </c>
      <c r="AD279">
        <v>0</v>
      </c>
      <c r="AE279">
        <v>0</v>
      </c>
      <c r="AF279">
        <v>180.82</v>
      </c>
      <c r="AG279">
        <v>14.54</v>
      </c>
      <c r="AH279">
        <v>0</v>
      </c>
      <c r="AI279">
        <v>1</v>
      </c>
      <c r="AJ279">
        <v>11.69</v>
      </c>
      <c r="AK279">
        <v>38.42</v>
      </c>
      <c r="AL279">
        <v>1</v>
      </c>
      <c r="AM279">
        <v>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9.84</v>
      </c>
      <c r="AU279" t="s">
        <v>22</v>
      </c>
      <c r="AV279">
        <v>0</v>
      </c>
      <c r="AW279">
        <v>2</v>
      </c>
      <c r="AX279">
        <v>59539023</v>
      </c>
      <c r="AY279">
        <v>1</v>
      </c>
      <c r="AZ279">
        <v>0</v>
      </c>
      <c r="BA279">
        <v>341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f>ROUND(Y279*Source!I290*DO279,9)</f>
        <v>0</v>
      </c>
      <c r="CX279">
        <f>ROUND(Y279*Source!I290,9)</f>
        <v>3.8966400000000001</v>
      </c>
      <c r="CY279">
        <f>AB279</f>
        <v>2213.13</v>
      </c>
      <c r="CZ279">
        <f>AF279</f>
        <v>180.82</v>
      </c>
      <c r="DA279">
        <f>AJ279</f>
        <v>11.69</v>
      </c>
      <c r="DB279">
        <f>ROUND((ROUND(AT279*CZ279,2)*1.1),1)</f>
        <v>1957.2</v>
      </c>
      <c r="DC279">
        <f>ROUND((ROUND(AT279*AG279,2)*1.1),1)</f>
        <v>157.4</v>
      </c>
      <c r="DD279" t="s">
        <v>3</v>
      </c>
      <c r="DE279" t="s">
        <v>3</v>
      </c>
      <c r="DF279">
        <f t="shared" si="138"/>
        <v>0</v>
      </c>
      <c r="DG279">
        <f>ROUND(ROUND(AF279*AJ279,2)*CX279,2)</f>
        <v>8236.68</v>
      </c>
      <c r="DH279">
        <f>ROUND(ROUND(AG279*AK279,2)*CX279,2)</f>
        <v>2176.7800000000002</v>
      </c>
      <c r="DI279">
        <f t="shared" si="134"/>
        <v>0</v>
      </c>
      <c r="DJ279">
        <f>DG279</f>
        <v>8236.68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ROW(Source!A290)</f>
        <v>290</v>
      </c>
      <c r="B280">
        <v>59537987</v>
      </c>
      <c r="C280">
        <v>59539015</v>
      </c>
      <c r="D280">
        <v>52736335</v>
      </c>
      <c r="E280">
        <v>1</v>
      </c>
      <c r="F280">
        <v>1</v>
      </c>
      <c r="G280">
        <v>1074</v>
      </c>
      <c r="H280">
        <v>3</v>
      </c>
      <c r="I280" t="s">
        <v>298</v>
      </c>
      <c r="J280" t="s">
        <v>300</v>
      </c>
      <c r="K280" t="s">
        <v>299</v>
      </c>
      <c r="L280">
        <v>1354</v>
      </c>
      <c r="N280">
        <v>1010</v>
      </c>
      <c r="O280" t="s">
        <v>258</v>
      </c>
      <c r="P280" t="s">
        <v>258</v>
      </c>
      <c r="Q280">
        <v>1</v>
      </c>
      <c r="W280">
        <v>0</v>
      </c>
      <c r="X280">
        <v>-1583923306</v>
      </c>
      <c r="Y280">
        <f>AT280</f>
        <v>0.36</v>
      </c>
      <c r="AA280">
        <v>7723.71</v>
      </c>
      <c r="AB280">
        <v>0</v>
      </c>
      <c r="AC280">
        <v>0</v>
      </c>
      <c r="AD280">
        <v>0</v>
      </c>
      <c r="AE280">
        <v>869.77</v>
      </c>
      <c r="AF280">
        <v>0</v>
      </c>
      <c r="AG280">
        <v>0</v>
      </c>
      <c r="AH280">
        <v>0</v>
      </c>
      <c r="AI280">
        <v>8.23</v>
      </c>
      <c r="AJ280">
        <v>1</v>
      </c>
      <c r="AK280">
        <v>1</v>
      </c>
      <c r="AL280">
        <v>1</v>
      </c>
      <c r="AM280">
        <v>0</v>
      </c>
      <c r="AN280">
        <v>0</v>
      </c>
      <c r="AO280">
        <v>0</v>
      </c>
      <c r="AP280">
        <v>1</v>
      </c>
      <c r="AQ280">
        <v>0</v>
      </c>
      <c r="AR280">
        <v>0</v>
      </c>
      <c r="AS280" t="s">
        <v>3</v>
      </c>
      <c r="AT280">
        <v>0.36</v>
      </c>
      <c r="AU280" t="s">
        <v>3</v>
      </c>
      <c r="AV280">
        <v>0</v>
      </c>
      <c r="AW280">
        <v>1</v>
      </c>
      <c r="AX280">
        <v>-1</v>
      </c>
      <c r="AY280">
        <v>0</v>
      </c>
      <c r="AZ280">
        <v>0</v>
      </c>
      <c r="BA280" t="s">
        <v>3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ROUND(Y280*Source!I290,9)</f>
        <v>0.12959999999999999</v>
      </c>
      <c r="CY280">
        <f>AA280</f>
        <v>7723.71</v>
      </c>
      <c r="CZ280">
        <f>AE280</f>
        <v>869.77</v>
      </c>
      <c r="DA280">
        <f>AI280</f>
        <v>8.23</v>
      </c>
      <c r="DB280">
        <f>ROUND(ROUND(AT280*CZ280,2),1)</f>
        <v>313.10000000000002</v>
      </c>
      <c r="DC280">
        <f>ROUND(ROUND(AT280*AG280,2),1)</f>
        <v>0</v>
      </c>
      <c r="DD280" t="s">
        <v>3</v>
      </c>
      <c r="DE280" t="s">
        <v>3</v>
      </c>
      <c r="DF280">
        <f>ROUND(ROUND(AE280*AI280,2)*CX280,2)</f>
        <v>927.7</v>
      </c>
      <c r="DG280">
        <f>ROUND(ROUND(AF280,2)*CX280,2)</f>
        <v>0</v>
      </c>
      <c r="DH280">
        <f>ROUND(ROUND(AG280,2)*CX280,2)</f>
        <v>0</v>
      </c>
      <c r="DI280">
        <f t="shared" si="134"/>
        <v>0</v>
      </c>
      <c r="DJ280">
        <f>DF280</f>
        <v>927.7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ROW(Source!A293)</f>
        <v>293</v>
      </c>
      <c r="B281">
        <v>59537989</v>
      </c>
      <c r="C281">
        <v>59539026</v>
      </c>
      <c r="D281">
        <v>52689274</v>
      </c>
      <c r="E281">
        <v>1074</v>
      </c>
      <c r="F281">
        <v>1</v>
      </c>
      <c r="G281">
        <v>1074</v>
      </c>
      <c r="H281">
        <v>1</v>
      </c>
      <c r="I281" t="s">
        <v>385</v>
      </c>
      <c r="J281" t="s">
        <v>3</v>
      </c>
      <c r="K281" t="s">
        <v>386</v>
      </c>
      <c r="L281">
        <v>1191</v>
      </c>
      <c r="N281">
        <v>1013</v>
      </c>
      <c r="O281" t="s">
        <v>387</v>
      </c>
      <c r="P281" t="s">
        <v>387</v>
      </c>
      <c r="Q281">
        <v>1</v>
      </c>
      <c r="W281">
        <v>0</v>
      </c>
      <c r="X281">
        <v>476480486</v>
      </c>
      <c r="Y281">
        <f>(AT281*1.1)</f>
        <v>3.5420000000000007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3.22</v>
      </c>
      <c r="AU281" t="s">
        <v>22</v>
      </c>
      <c r="AV281">
        <v>1</v>
      </c>
      <c r="AW281">
        <v>2</v>
      </c>
      <c r="AX281">
        <v>59539033</v>
      </c>
      <c r="AY281">
        <v>1</v>
      </c>
      <c r="AZ281">
        <v>0</v>
      </c>
      <c r="BA281">
        <v>343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U281">
        <f>ROUND(AT281*Source!I293*AH281*AL281,2)</f>
        <v>0</v>
      </c>
      <c r="CV281">
        <f>ROUND(Y281*Source!I293,9)</f>
        <v>12.751200000000001</v>
      </c>
      <c r="CW281">
        <v>0</v>
      </c>
      <c r="CX281">
        <f>ROUND(Y281*Source!I293,9)</f>
        <v>12.751200000000001</v>
      </c>
      <c r="CY281">
        <f>AD281</f>
        <v>0</v>
      </c>
      <c r="CZ281">
        <f>AH281</f>
        <v>0</v>
      </c>
      <c r="DA281">
        <f>AL281</f>
        <v>1</v>
      </c>
      <c r="DB281">
        <f>ROUND((ROUND(AT281*CZ281,2)*1.1),1)</f>
        <v>0</v>
      </c>
      <c r="DC281">
        <f>ROUND((ROUND(AT281*AG281,2)*1.1),1)</f>
        <v>0</v>
      </c>
      <c r="DD281" t="s">
        <v>3</v>
      </c>
      <c r="DE281" t="s">
        <v>3</v>
      </c>
      <c r="DF281">
        <f>ROUND(ROUND(AE281,2)*CX281,2)</f>
        <v>0</v>
      </c>
      <c r="DG281">
        <f>ROUND(ROUND(AF281,2)*CX281,2)</f>
        <v>0</v>
      </c>
      <c r="DH281">
        <f>ROUND(ROUND(AG281,2)*CX281,2)</f>
        <v>0</v>
      </c>
      <c r="DI281">
        <f t="shared" si="134"/>
        <v>0</v>
      </c>
      <c r="DJ281">
        <f>DI281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ROW(Source!A293)</f>
        <v>293</v>
      </c>
      <c r="B282">
        <v>59537989</v>
      </c>
      <c r="C282">
        <v>59539026</v>
      </c>
      <c r="D282">
        <v>52765466</v>
      </c>
      <c r="E282">
        <v>1</v>
      </c>
      <c r="F282">
        <v>1</v>
      </c>
      <c r="G282">
        <v>1074</v>
      </c>
      <c r="H282">
        <v>2</v>
      </c>
      <c r="I282" t="s">
        <v>543</v>
      </c>
      <c r="J282" t="s">
        <v>544</v>
      </c>
      <c r="K282" t="s">
        <v>545</v>
      </c>
      <c r="L282">
        <v>1368</v>
      </c>
      <c r="N282">
        <v>1011</v>
      </c>
      <c r="O282" t="s">
        <v>239</v>
      </c>
      <c r="P282" t="s">
        <v>239</v>
      </c>
      <c r="Q282">
        <v>1</v>
      </c>
      <c r="W282">
        <v>0</v>
      </c>
      <c r="X282">
        <v>-1367502004</v>
      </c>
      <c r="Y282">
        <f>(AT282*1.1)</f>
        <v>3.6696</v>
      </c>
      <c r="AA282">
        <v>0</v>
      </c>
      <c r="AB282">
        <v>65.37</v>
      </c>
      <c r="AC282">
        <v>0</v>
      </c>
      <c r="AD282">
        <v>0</v>
      </c>
      <c r="AE282">
        <v>0</v>
      </c>
      <c r="AF282">
        <v>65.37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3.3359999999999999</v>
      </c>
      <c r="AU282" t="s">
        <v>22</v>
      </c>
      <c r="AV282">
        <v>0</v>
      </c>
      <c r="AW282">
        <v>2</v>
      </c>
      <c r="AX282">
        <v>59539034</v>
      </c>
      <c r="AY282">
        <v>1</v>
      </c>
      <c r="AZ282">
        <v>0</v>
      </c>
      <c r="BA282">
        <v>344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f>ROUND(Y282*Source!I293*DO282,9)</f>
        <v>0</v>
      </c>
      <c r="CX282">
        <f>ROUND(Y282*Source!I293,9)</f>
        <v>13.210559999999999</v>
      </c>
      <c r="CY282">
        <f>AB282</f>
        <v>65.37</v>
      </c>
      <c r="CZ282">
        <f>AF282</f>
        <v>65.37</v>
      </c>
      <c r="DA282">
        <f>AJ282</f>
        <v>1</v>
      </c>
      <c r="DB282">
        <f>ROUND((ROUND(AT282*CZ282,2)*1.1),1)</f>
        <v>239.9</v>
      </c>
      <c r="DC282">
        <f>ROUND((ROUND(AT282*AG282,2)*1.1),1)</f>
        <v>0</v>
      </c>
      <c r="DD282" t="s">
        <v>3</v>
      </c>
      <c r="DE282" t="s">
        <v>3</v>
      </c>
      <c r="DF282">
        <f>ROUND(ROUND(AE282,2)*CX282,2)</f>
        <v>0</v>
      </c>
      <c r="DG282">
        <f>ROUND(ROUND(AF282,2)*CX282,2)</f>
        <v>863.57</v>
      </c>
      <c r="DH282">
        <f>ROUND(ROUND(AG282,2)*CX282,2)</f>
        <v>0</v>
      </c>
      <c r="DI282">
        <f t="shared" si="134"/>
        <v>0</v>
      </c>
      <c r="DJ282">
        <f>DG282</f>
        <v>863.57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ROW(Source!A293)</f>
        <v>293</v>
      </c>
      <c r="B283">
        <v>59537989</v>
      </c>
      <c r="C283">
        <v>59539026</v>
      </c>
      <c r="D283">
        <v>52746121</v>
      </c>
      <c r="E283">
        <v>1</v>
      </c>
      <c r="F283">
        <v>1</v>
      </c>
      <c r="G283">
        <v>1074</v>
      </c>
      <c r="H283">
        <v>3</v>
      </c>
      <c r="I283" t="s">
        <v>306</v>
      </c>
      <c r="J283" t="s">
        <v>308</v>
      </c>
      <c r="K283" t="s">
        <v>307</v>
      </c>
      <c r="L283">
        <v>1301</v>
      </c>
      <c r="N283">
        <v>1003</v>
      </c>
      <c r="O283" t="s">
        <v>254</v>
      </c>
      <c r="P283" t="s">
        <v>254</v>
      </c>
      <c r="Q283">
        <v>1</v>
      </c>
      <c r="W283">
        <v>0</v>
      </c>
      <c r="X283">
        <v>-854889495</v>
      </c>
      <c r="Y283">
        <f>AT283</f>
        <v>10</v>
      </c>
      <c r="AA283">
        <v>142.53</v>
      </c>
      <c r="AB283">
        <v>0</v>
      </c>
      <c r="AC283">
        <v>0</v>
      </c>
      <c r="AD283">
        <v>0</v>
      </c>
      <c r="AE283">
        <v>142.53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0</v>
      </c>
      <c r="AN283">
        <v>0</v>
      </c>
      <c r="AO283">
        <v>0</v>
      </c>
      <c r="AP283">
        <v>1</v>
      </c>
      <c r="AQ283">
        <v>0</v>
      </c>
      <c r="AR283">
        <v>0</v>
      </c>
      <c r="AS283" t="s">
        <v>3</v>
      </c>
      <c r="AT283">
        <v>10</v>
      </c>
      <c r="AU283" t="s">
        <v>3</v>
      </c>
      <c r="AV283">
        <v>0</v>
      </c>
      <c r="AW283">
        <v>1</v>
      </c>
      <c r="AX283">
        <v>-1</v>
      </c>
      <c r="AY283">
        <v>0</v>
      </c>
      <c r="AZ283">
        <v>0</v>
      </c>
      <c r="BA283" t="s">
        <v>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ROUND(Y283*Source!I293,9)</f>
        <v>36</v>
      </c>
      <c r="CY283">
        <f>AA283</f>
        <v>142.53</v>
      </c>
      <c r="CZ283">
        <f>AE283</f>
        <v>142.53</v>
      </c>
      <c r="DA283">
        <f>AI283</f>
        <v>1</v>
      </c>
      <c r="DB283">
        <f>ROUND(ROUND(AT283*CZ283,2),1)</f>
        <v>1425.3</v>
      </c>
      <c r="DC283">
        <f>ROUND(ROUND(AT283*AG283,2),1)</f>
        <v>0</v>
      </c>
      <c r="DD283" t="s">
        <v>3</v>
      </c>
      <c r="DE283" t="s">
        <v>3</v>
      </c>
      <c r="DF283">
        <f>ROUND(ROUND(AE283,2)*CX283,2)</f>
        <v>5131.08</v>
      </c>
      <c r="DG283">
        <f>ROUND(ROUND(AF283,2)*CX283,2)</f>
        <v>0</v>
      </c>
      <c r="DH283">
        <f>ROUND(ROUND(AG283,2)*CX283,2)</f>
        <v>0</v>
      </c>
      <c r="DI283">
        <f t="shared" si="134"/>
        <v>0</v>
      </c>
      <c r="DJ283">
        <f>DF283</f>
        <v>5131.08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ROW(Source!A294)</f>
        <v>294</v>
      </c>
      <c r="B284">
        <v>59537987</v>
      </c>
      <c r="C284">
        <v>59539026</v>
      </c>
      <c r="D284">
        <v>52689274</v>
      </c>
      <c r="E284">
        <v>1074</v>
      </c>
      <c r="F284">
        <v>1</v>
      </c>
      <c r="G284">
        <v>1074</v>
      </c>
      <c r="H284">
        <v>1</v>
      </c>
      <c r="I284" t="s">
        <v>385</v>
      </c>
      <c r="J284" t="s">
        <v>3</v>
      </c>
      <c r="K284" t="s">
        <v>386</v>
      </c>
      <c r="L284">
        <v>1191</v>
      </c>
      <c r="N284">
        <v>1013</v>
      </c>
      <c r="O284" t="s">
        <v>387</v>
      </c>
      <c r="P284" t="s">
        <v>387</v>
      </c>
      <c r="Q284">
        <v>1</v>
      </c>
      <c r="W284">
        <v>0</v>
      </c>
      <c r="X284">
        <v>476480486</v>
      </c>
      <c r="Y284">
        <f>(AT284*1.1)</f>
        <v>3.5420000000000007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3.22</v>
      </c>
      <c r="AU284" t="s">
        <v>22</v>
      </c>
      <c r="AV284">
        <v>1</v>
      </c>
      <c r="AW284">
        <v>2</v>
      </c>
      <c r="AX284">
        <v>59539033</v>
      </c>
      <c r="AY284">
        <v>1</v>
      </c>
      <c r="AZ284">
        <v>0</v>
      </c>
      <c r="BA284">
        <v>346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U284">
        <f>ROUND(AT284*Source!I294*AH284*AL284,2)</f>
        <v>0</v>
      </c>
      <c r="CV284">
        <f>ROUND(Y284*Source!I294,9)</f>
        <v>12.751200000000001</v>
      </c>
      <c r="CW284">
        <v>0</v>
      </c>
      <c r="CX284">
        <f>ROUND(Y284*Source!I294,9)</f>
        <v>12.751200000000001</v>
      </c>
      <c r="CY284">
        <f>AD284</f>
        <v>0</v>
      </c>
      <c r="CZ284">
        <f>AH284</f>
        <v>0</v>
      </c>
      <c r="DA284">
        <f>AL284</f>
        <v>1</v>
      </c>
      <c r="DB284">
        <f>ROUND((ROUND(AT284*CZ284,2)*1.1),1)</f>
        <v>0</v>
      </c>
      <c r="DC284">
        <f>ROUND((ROUND(AT284*AG284,2)*1.1),1)</f>
        <v>0</v>
      </c>
      <c r="DD284" t="s">
        <v>3</v>
      </c>
      <c r="DE284" t="s">
        <v>3</v>
      </c>
      <c r="DF284">
        <f>ROUND(ROUND(AE284,2)*CX284,2)</f>
        <v>0</v>
      </c>
      <c r="DG284">
        <f>ROUND(ROUND(AF284,2)*CX284,2)</f>
        <v>0</v>
      </c>
      <c r="DH284">
        <f>ROUND(ROUND(AG284,2)*CX284,2)</f>
        <v>0</v>
      </c>
      <c r="DI284">
        <f t="shared" si="134"/>
        <v>0</v>
      </c>
      <c r="DJ284">
        <f>DI284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ROW(Source!A294)</f>
        <v>294</v>
      </c>
      <c r="B285">
        <v>59537987</v>
      </c>
      <c r="C285">
        <v>59539026</v>
      </c>
      <c r="D285">
        <v>52765466</v>
      </c>
      <c r="E285">
        <v>1</v>
      </c>
      <c r="F285">
        <v>1</v>
      </c>
      <c r="G285">
        <v>1074</v>
      </c>
      <c r="H285">
        <v>2</v>
      </c>
      <c r="I285" t="s">
        <v>543</v>
      </c>
      <c r="J285" t="s">
        <v>544</v>
      </c>
      <c r="K285" t="s">
        <v>545</v>
      </c>
      <c r="L285">
        <v>1368</v>
      </c>
      <c r="N285">
        <v>1011</v>
      </c>
      <c r="O285" t="s">
        <v>239</v>
      </c>
      <c r="P285" t="s">
        <v>239</v>
      </c>
      <c r="Q285">
        <v>1</v>
      </c>
      <c r="W285">
        <v>0</v>
      </c>
      <c r="X285">
        <v>-1367502004</v>
      </c>
      <c r="Y285">
        <f>(AT285*1.1)</f>
        <v>3.6696</v>
      </c>
      <c r="AA285">
        <v>0</v>
      </c>
      <c r="AB285">
        <v>617.35</v>
      </c>
      <c r="AC285">
        <v>0</v>
      </c>
      <c r="AD285">
        <v>0</v>
      </c>
      <c r="AE285">
        <v>0</v>
      </c>
      <c r="AF285">
        <v>65.37</v>
      </c>
      <c r="AG285">
        <v>0</v>
      </c>
      <c r="AH285">
        <v>0</v>
      </c>
      <c r="AI285">
        <v>1</v>
      </c>
      <c r="AJ285">
        <v>9.02</v>
      </c>
      <c r="AK285">
        <v>38.42</v>
      </c>
      <c r="AL285">
        <v>1</v>
      </c>
      <c r="AM285">
        <v>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3.3359999999999999</v>
      </c>
      <c r="AU285" t="s">
        <v>22</v>
      </c>
      <c r="AV285">
        <v>0</v>
      </c>
      <c r="AW285">
        <v>2</v>
      </c>
      <c r="AX285">
        <v>59539034</v>
      </c>
      <c r="AY285">
        <v>1</v>
      </c>
      <c r="AZ285">
        <v>0</v>
      </c>
      <c r="BA285">
        <v>347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f>ROUND(Y285*Source!I294*DO285,9)</f>
        <v>0</v>
      </c>
      <c r="CX285">
        <f>ROUND(Y285*Source!I294,9)</f>
        <v>13.210559999999999</v>
      </c>
      <c r="CY285">
        <f>AB285</f>
        <v>617.35</v>
      </c>
      <c r="CZ285">
        <f>AF285</f>
        <v>65.37</v>
      </c>
      <c r="DA285">
        <f>AJ285</f>
        <v>9.02</v>
      </c>
      <c r="DB285">
        <f>ROUND((ROUND(AT285*CZ285,2)*1.1),1)</f>
        <v>239.9</v>
      </c>
      <c r="DC285">
        <f>ROUND((ROUND(AT285*AG285,2)*1.1),1)</f>
        <v>0</v>
      </c>
      <c r="DD285" t="s">
        <v>3</v>
      </c>
      <c r="DE285" t="s">
        <v>3</v>
      </c>
      <c r="DF285">
        <f>ROUND(ROUND(AE285,2)*CX285,2)</f>
        <v>0</v>
      </c>
      <c r="DG285">
        <f>ROUND(ROUND(AF285*AJ285,2)*CX285,2)</f>
        <v>7789.47</v>
      </c>
      <c r="DH285">
        <f>ROUND(ROUND(AG285*AK285,2)*CX285,2)</f>
        <v>0</v>
      </c>
      <c r="DI285">
        <f t="shared" si="134"/>
        <v>0</v>
      </c>
      <c r="DJ285">
        <f>DG285</f>
        <v>7789.47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ROW(Source!A294)</f>
        <v>294</v>
      </c>
      <c r="B286">
        <v>59537987</v>
      </c>
      <c r="C286">
        <v>59539026</v>
      </c>
      <c r="D286">
        <v>52746121</v>
      </c>
      <c r="E286">
        <v>1</v>
      </c>
      <c r="F286">
        <v>1</v>
      </c>
      <c r="G286">
        <v>1074</v>
      </c>
      <c r="H286">
        <v>3</v>
      </c>
      <c r="I286" t="s">
        <v>306</v>
      </c>
      <c r="J286" t="s">
        <v>308</v>
      </c>
      <c r="K286" t="s">
        <v>307</v>
      </c>
      <c r="L286">
        <v>1301</v>
      </c>
      <c r="N286">
        <v>1003</v>
      </c>
      <c r="O286" t="s">
        <v>254</v>
      </c>
      <c r="P286" t="s">
        <v>254</v>
      </c>
      <c r="Q286">
        <v>1</v>
      </c>
      <c r="W286">
        <v>0</v>
      </c>
      <c r="X286">
        <v>-854889495</v>
      </c>
      <c r="Y286">
        <f>AT286</f>
        <v>10</v>
      </c>
      <c r="AA286">
        <v>730.5</v>
      </c>
      <c r="AB286">
        <v>0</v>
      </c>
      <c r="AC286">
        <v>0</v>
      </c>
      <c r="AD286">
        <v>0</v>
      </c>
      <c r="AE286">
        <v>142.53</v>
      </c>
      <c r="AF286">
        <v>0</v>
      </c>
      <c r="AG286">
        <v>0</v>
      </c>
      <c r="AH286">
        <v>0</v>
      </c>
      <c r="AI286">
        <v>4.75</v>
      </c>
      <c r="AJ286">
        <v>1</v>
      </c>
      <c r="AK286">
        <v>1</v>
      </c>
      <c r="AL286">
        <v>1</v>
      </c>
      <c r="AM286">
        <v>0</v>
      </c>
      <c r="AN286">
        <v>0</v>
      </c>
      <c r="AO286">
        <v>0</v>
      </c>
      <c r="AP286">
        <v>1</v>
      </c>
      <c r="AQ286">
        <v>0</v>
      </c>
      <c r="AR286">
        <v>0</v>
      </c>
      <c r="AS286" t="s">
        <v>3</v>
      </c>
      <c r="AT286">
        <v>10</v>
      </c>
      <c r="AU286" t="s">
        <v>3</v>
      </c>
      <c r="AV286">
        <v>0</v>
      </c>
      <c r="AW286">
        <v>1</v>
      </c>
      <c r="AX286">
        <v>-1</v>
      </c>
      <c r="AY286">
        <v>0</v>
      </c>
      <c r="AZ286">
        <v>0</v>
      </c>
      <c r="BA286" t="s">
        <v>3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ROUND(Y286*Source!I294,9)</f>
        <v>36</v>
      </c>
      <c r="CY286">
        <f>AA286</f>
        <v>730.5</v>
      </c>
      <c r="CZ286">
        <f>AE286</f>
        <v>142.53</v>
      </c>
      <c r="DA286">
        <f>AI286</f>
        <v>4.75</v>
      </c>
      <c r="DB286">
        <f>ROUND(ROUND(AT286*CZ286,2),1)</f>
        <v>1425.3</v>
      </c>
      <c r="DC286">
        <f>ROUND(ROUND(AT286*AG286,2),1)</f>
        <v>0</v>
      </c>
      <c r="DD286" t="s">
        <v>3</v>
      </c>
      <c r="DE286" t="s">
        <v>3</v>
      </c>
      <c r="DF286">
        <f>ROUND(ROUND(AE286*AI286,2)*CX286,2)</f>
        <v>24372.720000000001</v>
      </c>
      <c r="DG286">
        <f>ROUND(ROUND(AF286,2)*CX286,2)</f>
        <v>0</v>
      </c>
      <c r="DH286">
        <f>ROUND(ROUND(AG286,2)*CX286,2)</f>
        <v>0</v>
      </c>
      <c r="DI286">
        <f t="shared" si="134"/>
        <v>0</v>
      </c>
      <c r="DJ286">
        <f>DF286</f>
        <v>24372.720000000001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ROW(Source!A297)</f>
        <v>297</v>
      </c>
      <c r="B287">
        <v>59537989</v>
      </c>
      <c r="C287">
        <v>59539037</v>
      </c>
      <c r="D287">
        <v>52689274</v>
      </c>
      <c r="E287">
        <v>1074</v>
      </c>
      <c r="F287">
        <v>1</v>
      </c>
      <c r="G287">
        <v>1074</v>
      </c>
      <c r="H287">
        <v>1</v>
      </c>
      <c r="I287" t="s">
        <v>385</v>
      </c>
      <c r="J287" t="s">
        <v>3</v>
      </c>
      <c r="K287" t="s">
        <v>386</v>
      </c>
      <c r="L287">
        <v>1191</v>
      </c>
      <c r="N287">
        <v>1013</v>
      </c>
      <c r="O287" t="s">
        <v>387</v>
      </c>
      <c r="P287" t="s">
        <v>387</v>
      </c>
      <c r="Q287">
        <v>1</v>
      </c>
      <c r="W287">
        <v>0</v>
      </c>
      <c r="X287">
        <v>476480486</v>
      </c>
      <c r="Y287">
        <f>(AT287*1.1)</f>
        <v>15.290000000000001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13.9</v>
      </c>
      <c r="AU287" t="s">
        <v>22</v>
      </c>
      <c r="AV287">
        <v>1</v>
      </c>
      <c r="AW287">
        <v>2</v>
      </c>
      <c r="AX287">
        <v>59539044</v>
      </c>
      <c r="AY287">
        <v>1</v>
      </c>
      <c r="AZ287">
        <v>0</v>
      </c>
      <c r="BA287">
        <v>349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U287">
        <f>ROUND(AT287*Source!I297*AH287*AL287,2)</f>
        <v>0</v>
      </c>
      <c r="CV287">
        <f>ROUND(Y287*Source!I297,9)</f>
        <v>5.5044000000000004</v>
      </c>
      <c r="CW287">
        <v>0</v>
      </c>
      <c r="CX287">
        <f>ROUND(Y287*Source!I297,9)</f>
        <v>5.5044000000000004</v>
      </c>
      <c r="CY287">
        <f>AD287</f>
        <v>0</v>
      </c>
      <c r="CZ287">
        <f>AH287</f>
        <v>0</v>
      </c>
      <c r="DA287">
        <f>AL287</f>
        <v>1</v>
      </c>
      <c r="DB287">
        <f>ROUND((ROUND(AT287*CZ287,2)*1.1),1)</f>
        <v>0</v>
      </c>
      <c r="DC287">
        <f>ROUND((ROUND(AT287*AG287,2)*1.1),1)</f>
        <v>0</v>
      </c>
      <c r="DD287" t="s">
        <v>3</v>
      </c>
      <c r="DE287" t="s">
        <v>3</v>
      </c>
      <c r="DF287">
        <f>ROUND(ROUND(AE287,2)*CX287,2)</f>
        <v>0</v>
      </c>
      <c r="DG287">
        <f>ROUND(ROUND(AF287,2)*CX287,2)</f>
        <v>0</v>
      </c>
      <c r="DH287">
        <f>ROUND(ROUND(AG287,2)*CX287,2)</f>
        <v>0</v>
      </c>
      <c r="DI287">
        <f t="shared" si="134"/>
        <v>0</v>
      </c>
      <c r="DJ287">
        <f>DI287</f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ROW(Source!A297)</f>
        <v>297</v>
      </c>
      <c r="B288">
        <v>59537989</v>
      </c>
      <c r="C288">
        <v>59539037</v>
      </c>
      <c r="D288">
        <v>52765585</v>
      </c>
      <c r="E288">
        <v>1</v>
      </c>
      <c r="F288">
        <v>1</v>
      </c>
      <c r="G288">
        <v>1074</v>
      </c>
      <c r="H288">
        <v>2</v>
      </c>
      <c r="I288" t="s">
        <v>546</v>
      </c>
      <c r="J288" t="s">
        <v>547</v>
      </c>
      <c r="K288" t="s">
        <v>548</v>
      </c>
      <c r="L288">
        <v>1368</v>
      </c>
      <c r="N288">
        <v>1011</v>
      </c>
      <c r="O288" t="s">
        <v>239</v>
      </c>
      <c r="P288" t="s">
        <v>239</v>
      </c>
      <c r="Q288">
        <v>1</v>
      </c>
      <c r="W288">
        <v>0</v>
      </c>
      <c r="X288">
        <v>-1098160988</v>
      </c>
      <c r="Y288">
        <f>(AT288*1.1)</f>
        <v>7.4393000000000002</v>
      </c>
      <c r="AA288">
        <v>0</v>
      </c>
      <c r="AB288">
        <v>43.4</v>
      </c>
      <c r="AC288">
        <v>2.68</v>
      </c>
      <c r="AD288">
        <v>0</v>
      </c>
      <c r="AE288">
        <v>0</v>
      </c>
      <c r="AF288">
        <v>43.4</v>
      </c>
      <c r="AG288">
        <v>2.68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6.7629999999999999</v>
      </c>
      <c r="AU288" t="s">
        <v>22</v>
      </c>
      <c r="AV288">
        <v>0</v>
      </c>
      <c r="AW288">
        <v>2</v>
      </c>
      <c r="AX288">
        <v>59539045</v>
      </c>
      <c r="AY288">
        <v>1</v>
      </c>
      <c r="AZ288">
        <v>0</v>
      </c>
      <c r="BA288">
        <v>350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f>ROUND(Y288*Source!I297*DO288,9)</f>
        <v>0</v>
      </c>
      <c r="CX288">
        <f>ROUND(Y288*Source!I297,9)</f>
        <v>2.6781480000000002</v>
      </c>
      <c r="CY288">
        <f>AB288</f>
        <v>43.4</v>
      </c>
      <c r="CZ288">
        <f>AF288</f>
        <v>43.4</v>
      </c>
      <c r="DA288">
        <f>AJ288</f>
        <v>1</v>
      </c>
      <c r="DB288">
        <f>ROUND((ROUND(AT288*CZ288,2)*1.1),1)</f>
        <v>322.89999999999998</v>
      </c>
      <c r="DC288">
        <f>ROUND((ROUND(AT288*AG288,2)*1.1),1)</f>
        <v>19.899999999999999</v>
      </c>
      <c r="DD288" t="s">
        <v>3</v>
      </c>
      <c r="DE288" t="s">
        <v>3</v>
      </c>
      <c r="DF288">
        <f>ROUND(ROUND(AE288,2)*CX288,2)</f>
        <v>0</v>
      </c>
      <c r="DG288">
        <f>ROUND(ROUND(AF288,2)*CX288,2)</f>
        <v>116.23</v>
      </c>
      <c r="DH288">
        <f>ROUND(ROUND(AG288,2)*CX288,2)</f>
        <v>7.18</v>
      </c>
      <c r="DI288">
        <f t="shared" si="134"/>
        <v>0</v>
      </c>
      <c r="DJ288">
        <f>DG288</f>
        <v>116.23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ROW(Source!A297)</f>
        <v>297</v>
      </c>
      <c r="B289">
        <v>59537989</v>
      </c>
      <c r="C289">
        <v>59539037</v>
      </c>
      <c r="D289">
        <v>52736421</v>
      </c>
      <c r="E289">
        <v>1</v>
      </c>
      <c r="F289">
        <v>1</v>
      </c>
      <c r="G289">
        <v>1074</v>
      </c>
      <c r="H289">
        <v>3</v>
      </c>
      <c r="I289" t="s">
        <v>549</v>
      </c>
      <c r="J289" t="s">
        <v>550</v>
      </c>
      <c r="K289" t="s">
        <v>551</v>
      </c>
      <c r="L289">
        <v>1348</v>
      </c>
      <c r="N289">
        <v>1009</v>
      </c>
      <c r="O289" t="s">
        <v>281</v>
      </c>
      <c r="P289" t="s">
        <v>281</v>
      </c>
      <c r="Q289">
        <v>1000</v>
      </c>
      <c r="W289">
        <v>0</v>
      </c>
      <c r="X289">
        <v>1206226083</v>
      </c>
      <c r="Y289">
        <f>AT289</f>
        <v>7.2199999999999999E-3</v>
      </c>
      <c r="AA289">
        <v>7191.81</v>
      </c>
      <c r="AB289">
        <v>0</v>
      </c>
      <c r="AC289">
        <v>0</v>
      </c>
      <c r="AD289">
        <v>0</v>
      </c>
      <c r="AE289">
        <v>7191.81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7.2199999999999999E-3</v>
      </c>
      <c r="AU289" t="s">
        <v>3</v>
      </c>
      <c r="AV289">
        <v>0</v>
      </c>
      <c r="AW289">
        <v>2</v>
      </c>
      <c r="AX289">
        <v>59539046</v>
      </c>
      <c r="AY289">
        <v>1</v>
      </c>
      <c r="AZ289">
        <v>0</v>
      </c>
      <c r="BA289">
        <v>351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ROUND(Y289*Source!I297,9)</f>
        <v>2.5991999999999999E-3</v>
      </c>
      <c r="CY289">
        <f>AA289</f>
        <v>7191.81</v>
      </c>
      <c r="CZ289">
        <f>AE289</f>
        <v>7191.81</v>
      </c>
      <c r="DA289">
        <f>AI289</f>
        <v>1</v>
      </c>
      <c r="DB289">
        <f>ROUND(ROUND(AT289*CZ289,2),1)</f>
        <v>51.9</v>
      </c>
      <c r="DC289">
        <f>ROUND(ROUND(AT289*AG289,2),1)</f>
        <v>0</v>
      </c>
      <c r="DD289" t="s">
        <v>3</v>
      </c>
      <c r="DE289" t="s">
        <v>3</v>
      </c>
      <c r="DF289">
        <f>ROUND(ROUND(AE289,2)*CX289,2)</f>
        <v>18.690000000000001</v>
      </c>
      <c r="DG289">
        <f>ROUND(ROUND(AF289,2)*CX289,2)</f>
        <v>0</v>
      </c>
      <c r="DH289">
        <f>ROUND(ROUND(AG289,2)*CX289,2)</f>
        <v>0</v>
      </c>
      <c r="DI289">
        <f t="shared" si="134"/>
        <v>0</v>
      </c>
      <c r="DJ289">
        <f>DF289</f>
        <v>18.690000000000001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ROW(Source!A298)</f>
        <v>298</v>
      </c>
      <c r="B290">
        <v>59537987</v>
      </c>
      <c r="C290">
        <v>59539037</v>
      </c>
      <c r="D290">
        <v>52689274</v>
      </c>
      <c r="E290">
        <v>1074</v>
      </c>
      <c r="F290">
        <v>1</v>
      </c>
      <c r="G290">
        <v>1074</v>
      </c>
      <c r="H290">
        <v>1</v>
      </c>
      <c r="I290" t="s">
        <v>385</v>
      </c>
      <c r="J290" t="s">
        <v>3</v>
      </c>
      <c r="K290" t="s">
        <v>386</v>
      </c>
      <c r="L290">
        <v>1191</v>
      </c>
      <c r="N290">
        <v>1013</v>
      </c>
      <c r="O290" t="s">
        <v>387</v>
      </c>
      <c r="P290" t="s">
        <v>387</v>
      </c>
      <c r="Q290">
        <v>1</v>
      </c>
      <c r="W290">
        <v>0</v>
      </c>
      <c r="X290">
        <v>476480486</v>
      </c>
      <c r="Y290">
        <f>(AT290*1.1)</f>
        <v>15.290000000000001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13.9</v>
      </c>
      <c r="AU290" t="s">
        <v>22</v>
      </c>
      <c r="AV290">
        <v>1</v>
      </c>
      <c r="AW290">
        <v>2</v>
      </c>
      <c r="AX290">
        <v>59539044</v>
      </c>
      <c r="AY290">
        <v>1</v>
      </c>
      <c r="AZ290">
        <v>0</v>
      </c>
      <c r="BA290">
        <v>352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U290">
        <f>ROUND(AT290*Source!I298*AH290*AL290,2)</f>
        <v>0</v>
      </c>
      <c r="CV290">
        <f>ROUND(Y290*Source!I298,9)</f>
        <v>5.5044000000000004</v>
      </c>
      <c r="CW290">
        <v>0</v>
      </c>
      <c r="CX290">
        <f>ROUND(Y290*Source!I298,9)</f>
        <v>5.5044000000000004</v>
      </c>
      <c r="CY290">
        <f>AD290</f>
        <v>0</v>
      </c>
      <c r="CZ290">
        <f>AH290</f>
        <v>0</v>
      </c>
      <c r="DA290">
        <f>AL290</f>
        <v>1</v>
      </c>
      <c r="DB290">
        <f>ROUND((ROUND(AT290*CZ290,2)*1.1),1)</f>
        <v>0</v>
      </c>
      <c r="DC290">
        <f>ROUND((ROUND(AT290*AG290,2)*1.1),1)</f>
        <v>0</v>
      </c>
      <c r="DD290" t="s">
        <v>3</v>
      </c>
      <c r="DE290" t="s">
        <v>3</v>
      </c>
      <c r="DF290">
        <f>ROUND(ROUND(AE290,2)*CX290,2)</f>
        <v>0</v>
      </c>
      <c r="DG290">
        <f>ROUND(ROUND(AF290,2)*CX290,2)</f>
        <v>0</v>
      </c>
      <c r="DH290">
        <f>ROUND(ROUND(AG290,2)*CX290,2)</f>
        <v>0</v>
      </c>
      <c r="DI290">
        <f t="shared" si="134"/>
        <v>0</v>
      </c>
      <c r="DJ290">
        <f>DI290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ROW(Source!A298)</f>
        <v>298</v>
      </c>
      <c r="B291">
        <v>59537987</v>
      </c>
      <c r="C291">
        <v>59539037</v>
      </c>
      <c r="D291">
        <v>52765585</v>
      </c>
      <c r="E291">
        <v>1</v>
      </c>
      <c r="F291">
        <v>1</v>
      </c>
      <c r="G291">
        <v>1074</v>
      </c>
      <c r="H291">
        <v>2</v>
      </c>
      <c r="I291" t="s">
        <v>546</v>
      </c>
      <c r="J291" t="s">
        <v>547</v>
      </c>
      <c r="K291" t="s">
        <v>548</v>
      </c>
      <c r="L291">
        <v>1368</v>
      </c>
      <c r="N291">
        <v>1011</v>
      </c>
      <c r="O291" t="s">
        <v>239</v>
      </c>
      <c r="P291" t="s">
        <v>239</v>
      </c>
      <c r="Q291">
        <v>1</v>
      </c>
      <c r="W291">
        <v>0</v>
      </c>
      <c r="X291">
        <v>-1098160988</v>
      </c>
      <c r="Y291">
        <f>(AT291*1.1)</f>
        <v>7.4393000000000002</v>
      </c>
      <c r="AA291">
        <v>0</v>
      </c>
      <c r="AB291">
        <v>432.13</v>
      </c>
      <c r="AC291">
        <v>107.8</v>
      </c>
      <c r="AD291">
        <v>0</v>
      </c>
      <c r="AE291">
        <v>0</v>
      </c>
      <c r="AF291">
        <v>43.4</v>
      </c>
      <c r="AG291">
        <v>2.68</v>
      </c>
      <c r="AH291">
        <v>0</v>
      </c>
      <c r="AI291">
        <v>1</v>
      </c>
      <c r="AJ291">
        <v>9.51</v>
      </c>
      <c r="AK291">
        <v>38.42</v>
      </c>
      <c r="AL291">
        <v>1</v>
      </c>
      <c r="AM291">
        <v>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6.7629999999999999</v>
      </c>
      <c r="AU291" t="s">
        <v>22</v>
      </c>
      <c r="AV291">
        <v>0</v>
      </c>
      <c r="AW291">
        <v>2</v>
      </c>
      <c r="AX291">
        <v>59539045</v>
      </c>
      <c r="AY291">
        <v>1</v>
      </c>
      <c r="AZ291">
        <v>0</v>
      </c>
      <c r="BA291">
        <v>353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f>ROUND(Y291*Source!I298*DO291,9)</f>
        <v>0</v>
      </c>
      <c r="CX291">
        <f>ROUND(Y291*Source!I298,9)</f>
        <v>2.6781480000000002</v>
      </c>
      <c r="CY291">
        <f>AB291</f>
        <v>432.13</v>
      </c>
      <c r="CZ291">
        <f>AF291</f>
        <v>43.4</v>
      </c>
      <c r="DA291">
        <f>AJ291</f>
        <v>9.51</v>
      </c>
      <c r="DB291">
        <f>ROUND((ROUND(AT291*CZ291,2)*1.1),1)</f>
        <v>322.89999999999998</v>
      </c>
      <c r="DC291">
        <f>ROUND((ROUND(AT291*AG291,2)*1.1),1)</f>
        <v>19.899999999999999</v>
      </c>
      <c r="DD291" t="s">
        <v>3</v>
      </c>
      <c r="DE291" t="s">
        <v>3</v>
      </c>
      <c r="DF291">
        <f>ROUND(ROUND(AE291,2)*CX291,2)</f>
        <v>0</v>
      </c>
      <c r="DG291">
        <f>ROUND(ROUND(AF291*AJ291,2)*CX291,2)</f>
        <v>1105.3499999999999</v>
      </c>
      <c r="DH291">
        <f>ROUND(ROUND(AG291*AK291,2)*CX291,2)</f>
        <v>275.77</v>
      </c>
      <c r="DI291">
        <f t="shared" si="134"/>
        <v>0</v>
      </c>
      <c r="DJ291">
        <f>DG291</f>
        <v>1105.3499999999999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ROW(Source!A298)</f>
        <v>298</v>
      </c>
      <c r="B292">
        <v>59537987</v>
      </c>
      <c r="C292">
        <v>59539037</v>
      </c>
      <c r="D292">
        <v>52736421</v>
      </c>
      <c r="E292">
        <v>1</v>
      </c>
      <c r="F292">
        <v>1</v>
      </c>
      <c r="G292">
        <v>1074</v>
      </c>
      <c r="H292">
        <v>3</v>
      </c>
      <c r="I292" t="s">
        <v>549</v>
      </c>
      <c r="J292" t="s">
        <v>550</v>
      </c>
      <c r="K292" t="s">
        <v>551</v>
      </c>
      <c r="L292">
        <v>1348</v>
      </c>
      <c r="N292">
        <v>1009</v>
      </c>
      <c r="O292" t="s">
        <v>281</v>
      </c>
      <c r="P292" t="s">
        <v>281</v>
      </c>
      <c r="Q292">
        <v>1000</v>
      </c>
      <c r="W292">
        <v>0</v>
      </c>
      <c r="X292">
        <v>1206226083</v>
      </c>
      <c r="Y292">
        <f>AT292</f>
        <v>7.2199999999999999E-3</v>
      </c>
      <c r="AA292">
        <v>169943.19</v>
      </c>
      <c r="AB292">
        <v>0</v>
      </c>
      <c r="AC292">
        <v>0</v>
      </c>
      <c r="AD292">
        <v>0</v>
      </c>
      <c r="AE292">
        <v>7191.81</v>
      </c>
      <c r="AF292">
        <v>0</v>
      </c>
      <c r="AG292">
        <v>0</v>
      </c>
      <c r="AH292">
        <v>0</v>
      </c>
      <c r="AI292">
        <v>21.9</v>
      </c>
      <c r="AJ292">
        <v>1</v>
      </c>
      <c r="AK292">
        <v>1</v>
      </c>
      <c r="AL292">
        <v>1</v>
      </c>
      <c r="AM292">
        <v>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7.2199999999999999E-3</v>
      </c>
      <c r="AU292" t="s">
        <v>3</v>
      </c>
      <c r="AV292">
        <v>0</v>
      </c>
      <c r="AW292">
        <v>2</v>
      </c>
      <c r="AX292">
        <v>59539046</v>
      </c>
      <c r="AY292">
        <v>1</v>
      </c>
      <c r="AZ292">
        <v>0</v>
      </c>
      <c r="BA292">
        <v>354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ROUND(Y292*Source!I298,9)</f>
        <v>2.5991999999999999E-3</v>
      </c>
      <c r="CY292">
        <f>AA292</f>
        <v>169943.19</v>
      </c>
      <c r="CZ292">
        <f>AE292</f>
        <v>7191.81</v>
      </c>
      <c r="DA292">
        <f>AI292</f>
        <v>21.9</v>
      </c>
      <c r="DB292">
        <f>ROUND(ROUND(AT292*CZ292,2),1)</f>
        <v>51.9</v>
      </c>
      <c r="DC292">
        <f>ROUND(ROUND(AT292*AG292,2),1)</f>
        <v>0</v>
      </c>
      <c r="DD292" t="s">
        <v>3</v>
      </c>
      <c r="DE292" t="s">
        <v>3</v>
      </c>
      <c r="DF292">
        <f>ROUND(ROUND(AE292*AI292,2)*CX292,2)</f>
        <v>409.38</v>
      </c>
      <c r="DG292">
        <f t="shared" ref="DG292:DG299" si="139">ROUND(ROUND(AF292,2)*CX292,2)</f>
        <v>0</v>
      </c>
      <c r="DH292">
        <f t="shared" ref="DH292:DH299" si="140">ROUND(ROUND(AG292,2)*CX292,2)</f>
        <v>0</v>
      </c>
      <c r="DI292">
        <f t="shared" si="134"/>
        <v>0</v>
      </c>
      <c r="DJ292">
        <f>DF292</f>
        <v>409.38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ROW(Source!A299)</f>
        <v>299</v>
      </c>
      <c r="B293">
        <v>59537989</v>
      </c>
      <c r="C293">
        <v>59539047</v>
      </c>
      <c r="D293">
        <v>52689274</v>
      </c>
      <c r="E293">
        <v>1074</v>
      </c>
      <c r="F293">
        <v>1</v>
      </c>
      <c r="G293">
        <v>1074</v>
      </c>
      <c r="H293">
        <v>1</v>
      </c>
      <c r="I293" t="s">
        <v>385</v>
      </c>
      <c r="J293" t="s">
        <v>3</v>
      </c>
      <c r="K293" t="s">
        <v>386</v>
      </c>
      <c r="L293">
        <v>1191</v>
      </c>
      <c r="N293">
        <v>1013</v>
      </c>
      <c r="O293" t="s">
        <v>387</v>
      </c>
      <c r="P293" t="s">
        <v>387</v>
      </c>
      <c r="Q293">
        <v>1</v>
      </c>
      <c r="W293">
        <v>0</v>
      </c>
      <c r="X293">
        <v>476480486</v>
      </c>
      <c r="Y293">
        <f>(AT293*1.1)</f>
        <v>1.276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1.1599999999999999</v>
      </c>
      <c r="AU293" t="s">
        <v>22</v>
      </c>
      <c r="AV293">
        <v>1</v>
      </c>
      <c r="AW293">
        <v>2</v>
      </c>
      <c r="AX293">
        <v>59539060</v>
      </c>
      <c r="AY293">
        <v>1</v>
      </c>
      <c r="AZ293">
        <v>0</v>
      </c>
      <c r="BA293">
        <v>355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U293">
        <f>ROUND(AT293*Source!I299*AH293*AL293,2)</f>
        <v>0</v>
      </c>
      <c r="CV293">
        <f>ROUND(Y293*Source!I299,9)</f>
        <v>0.45935999999999999</v>
      </c>
      <c r="CW293">
        <v>0</v>
      </c>
      <c r="CX293">
        <f>ROUND(Y293*Source!I299,9)</f>
        <v>0.45935999999999999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ROUND((ROUND(AT293*CZ293,2)*1.1),1)</f>
        <v>0</v>
      </c>
      <c r="DC293">
        <f>ROUND((ROUND(AT293*AG293,2)*1.1),1)</f>
        <v>0</v>
      </c>
      <c r="DD293" t="s">
        <v>3</v>
      </c>
      <c r="DE293" t="s">
        <v>3</v>
      </c>
      <c r="DF293">
        <f t="shared" ref="DF293:DF302" si="141">ROUND(ROUND(AE293,2)*CX293,2)</f>
        <v>0</v>
      </c>
      <c r="DG293">
        <f t="shared" si="139"/>
        <v>0</v>
      </c>
      <c r="DH293">
        <f t="shared" si="140"/>
        <v>0</v>
      </c>
      <c r="DI293">
        <f t="shared" si="134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ROW(Source!A299)</f>
        <v>299</v>
      </c>
      <c r="B294">
        <v>59537989</v>
      </c>
      <c r="C294">
        <v>59539047</v>
      </c>
      <c r="D294">
        <v>52765586</v>
      </c>
      <c r="E294">
        <v>1</v>
      </c>
      <c r="F294">
        <v>1</v>
      </c>
      <c r="G294">
        <v>1074</v>
      </c>
      <c r="H294">
        <v>2</v>
      </c>
      <c r="I294" t="s">
        <v>552</v>
      </c>
      <c r="J294" t="s">
        <v>553</v>
      </c>
      <c r="K294" t="s">
        <v>554</v>
      </c>
      <c r="L294">
        <v>1368</v>
      </c>
      <c r="N294">
        <v>1011</v>
      </c>
      <c r="O294" t="s">
        <v>239</v>
      </c>
      <c r="P294" t="s">
        <v>239</v>
      </c>
      <c r="Q294">
        <v>1</v>
      </c>
      <c r="W294">
        <v>0</v>
      </c>
      <c r="X294">
        <v>-2032399162</v>
      </c>
      <c r="Y294">
        <f>(AT294*1.1)</f>
        <v>0.68200000000000005</v>
      </c>
      <c r="AA294">
        <v>0</v>
      </c>
      <c r="AB294">
        <v>0.28000000000000003</v>
      </c>
      <c r="AC294">
        <v>0</v>
      </c>
      <c r="AD294">
        <v>0</v>
      </c>
      <c r="AE294">
        <v>0</v>
      </c>
      <c r="AF294">
        <v>0.28000000000000003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0.62</v>
      </c>
      <c r="AU294" t="s">
        <v>22</v>
      </c>
      <c r="AV294">
        <v>0</v>
      </c>
      <c r="AW294">
        <v>2</v>
      </c>
      <c r="AX294">
        <v>59539061</v>
      </c>
      <c r="AY294">
        <v>1</v>
      </c>
      <c r="AZ294">
        <v>0</v>
      </c>
      <c r="BA294">
        <v>356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f>ROUND(Y294*Source!I299*DO294,9)</f>
        <v>0</v>
      </c>
      <c r="CX294">
        <f>ROUND(Y294*Source!I299,9)</f>
        <v>0.24551999999999999</v>
      </c>
      <c r="CY294">
        <f>AB294</f>
        <v>0.28000000000000003</v>
      </c>
      <c r="CZ294">
        <f>AF294</f>
        <v>0.28000000000000003</v>
      </c>
      <c r="DA294">
        <f>AJ294</f>
        <v>1</v>
      </c>
      <c r="DB294">
        <f>ROUND((ROUND(AT294*CZ294,2)*1.1),1)</f>
        <v>0.2</v>
      </c>
      <c r="DC294">
        <f>ROUND((ROUND(AT294*AG294,2)*1.1),1)</f>
        <v>0</v>
      </c>
      <c r="DD294" t="s">
        <v>3</v>
      </c>
      <c r="DE294" t="s">
        <v>3</v>
      </c>
      <c r="DF294">
        <f t="shared" si="141"/>
        <v>0</v>
      </c>
      <c r="DG294">
        <f t="shared" si="139"/>
        <v>7.0000000000000007E-2</v>
      </c>
      <c r="DH294">
        <f t="shared" si="140"/>
        <v>0</v>
      </c>
      <c r="DI294">
        <f t="shared" si="134"/>
        <v>0</v>
      </c>
      <c r="DJ294">
        <f>DG294</f>
        <v>7.0000000000000007E-2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ROW(Source!A299)</f>
        <v>299</v>
      </c>
      <c r="B295">
        <v>59537989</v>
      </c>
      <c r="C295">
        <v>59539047</v>
      </c>
      <c r="D295">
        <v>52765108</v>
      </c>
      <c r="E295">
        <v>1</v>
      </c>
      <c r="F295">
        <v>1</v>
      </c>
      <c r="G295">
        <v>1074</v>
      </c>
      <c r="H295">
        <v>2</v>
      </c>
      <c r="I295" t="s">
        <v>555</v>
      </c>
      <c r="J295" t="s">
        <v>556</v>
      </c>
      <c r="K295" t="s">
        <v>557</v>
      </c>
      <c r="L295">
        <v>1368</v>
      </c>
      <c r="N295">
        <v>1011</v>
      </c>
      <c r="O295" t="s">
        <v>239</v>
      </c>
      <c r="P295" t="s">
        <v>239</v>
      </c>
      <c r="Q295">
        <v>1</v>
      </c>
      <c r="W295">
        <v>0</v>
      </c>
      <c r="X295">
        <v>1446615216</v>
      </c>
      <c r="Y295">
        <f>(AT295*1.1)</f>
        <v>0.24200000000000002</v>
      </c>
      <c r="AA295">
        <v>0</v>
      </c>
      <c r="AB295">
        <v>38.5</v>
      </c>
      <c r="AC295">
        <v>10.220000000000001</v>
      </c>
      <c r="AD295">
        <v>0</v>
      </c>
      <c r="AE295">
        <v>0</v>
      </c>
      <c r="AF295">
        <v>38.5</v>
      </c>
      <c r="AG295">
        <v>10.220000000000001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0.22</v>
      </c>
      <c r="AU295" t="s">
        <v>22</v>
      </c>
      <c r="AV295">
        <v>0</v>
      </c>
      <c r="AW295">
        <v>2</v>
      </c>
      <c r="AX295">
        <v>59539062</v>
      </c>
      <c r="AY295">
        <v>1</v>
      </c>
      <c r="AZ295">
        <v>0</v>
      </c>
      <c r="BA295">
        <v>357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f>ROUND(Y295*Source!I299*DO295,9)</f>
        <v>0</v>
      </c>
      <c r="CX295">
        <f>ROUND(Y295*Source!I299,9)</f>
        <v>8.7120000000000003E-2</v>
      </c>
      <c r="CY295">
        <f>AB295</f>
        <v>38.5</v>
      </c>
      <c r="CZ295">
        <f>AF295</f>
        <v>38.5</v>
      </c>
      <c r="DA295">
        <f>AJ295</f>
        <v>1</v>
      </c>
      <c r="DB295">
        <f>ROUND((ROUND(AT295*CZ295,2)*1.1),1)</f>
        <v>9.3000000000000007</v>
      </c>
      <c r="DC295">
        <f>ROUND((ROUND(AT295*AG295,2)*1.1),1)</f>
        <v>2.5</v>
      </c>
      <c r="DD295" t="s">
        <v>3</v>
      </c>
      <c r="DE295" t="s">
        <v>3</v>
      </c>
      <c r="DF295">
        <f t="shared" si="141"/>
        <v>0</v>
      </c>
      <c r="DG295">
        <f t="shared" si="139"/>
        <v>3.35</v>
      </c>
      <c r="DH295">
        <f t="shared" si="140"/>
        <v>0.89</v>
      </c>
      <c r="DI295">
        <f t="shared" si="134"/>
        <v>0</v>
      </c>
      <c r="DJ295">
        <f>DG295</f>
        <v>3.35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ROW(Source!A299)</f>
        <v>299</v>
      </c>
      <c r="B296">
        <v>59537989</v>
      </c>
      <c r="C296">
        <v>59539047</v>
      </c>
      <c r="D296">
        <v>52765140</v>
      </c>
      <c r="E296">
        <v>1</v>
      </c>
      <c r="F296">
        <v>1</v>
      </c>
      <c r="G296">
        <v>1074</v>
      </c>
      <c r="H296">
        <v>2</v>
      </c>
      <c r="I296" t="s">
        <v>454</v>
      </c>
      <c r="J296" t="s">
        <v>455</v>
      </c>
      <c r="K296" t="s">
        <v>456</v>
      </c>
      <c r="L296">
        <v>1368</v>
      </c>
      <c r="N296">
        <v>1011</v>
      </c>
      <c r="O296" t="s">
        <v>239</v>
      </c>
      <c r="P296" t="s">
        <v>239</v>
      </c>
      <c r="Q296">
        <v>1</v>
      </c>
      <c r="W296">
        <v>0</v>
      </c>
      <c r="X296">
        <v>141312715</v>
      </c>
      <c r="Y296">
        <f>(AT296*1.1)</f>
        <v>4.4000000000000004E-2</v>
      </c>
      <c r="AA296">
        <v>0</v>
      </c>
      <c r="AB296">
        <v>179.17</v>
      </c>
      <c r="AC296">
        <v>16.93</v>
      </c>
      <c r="AD296">
        <v>0</v>
      </c>
      <c r="AE296">
        <v>0</v>
      </c>
      <c r="AF296">
        <v>179.17</v>
      </c>
      <c r="AG296">
        <v>16.93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0.04</v>
      </c>
      <c r="AU296" t="s">
        <v>22</v>
      </c>
      <c r="AV296">
        <v>0</v>
      </c>
      <c r="AW296">
        <v>2</v>
      </c>
      <c r="AX296">
        <v>59539063</v>
      </c>
      <c r="AY296">
        <v>1</v>
      </c>
      <c r="AZ296">
        <v>0</v>
      </c>
      <c r="BA296">
        <v>358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f>ROUND(Y296*Source!I299*DO296,9)</f>
        <v>0</v>
      </c>
      <c r="CX296">
        <f>ROUND(Y296*Source!I299,9)</f>
        <v>1.584E-2</v>
      </c>
      <c r="CY296">
        <f>AB296</f>
        <v>179.17</v>
      </c>
      <c r="CZ296">
        <f>AF296</f>
        <v>179.17</v>
      </c>
      <c r="DA296">
        <f>AJ296</f>
        <v>1</v>
      </c>
      <c r="DB296">
        <f>ROUND((ROUND(AT296*CZ296,2)*1.1),1)</f>
        <v>7.9</v>
      </c>
      <c r="DC296">
        <f>ROUND((ROUND(AT296*AG296,2)*1.1),1)</f>
        <v>0.7</v>
      </c>
      <c r="DD296" t="s">
        <v>3</v>
      </c>
      <c r="DE296" t="s">
        <v>3</v>
      </c>
      <c r="DF296">
        <f t="shared" si="141"/>
        <v>0</v>
      </c>
      <c r="DG296">
        <f t="shared" si="139"/>
        <v>2.84</v>
      </c>
      <c r="DH296">
        <f t="shared" si="140"/>
        <v>0.27</v>
      </c>
      <c r="DI296">
        <f t="shared" si="134"/>
        <v>0</v>
      </c>
      <c r="DJ296">
        <f>DG296</f>
        <v>2.84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ROW(Source!A299)</f>
        <v>299</v>
      </c>
      <c r="B297">
        <v>59537989</v>
      </c>
      <c r="C297">
        <v>59539047</v>
      </c>
      <c r="D297">
        <v>52735289</v>
      </c>
      <c r="E297">
        <v>1</v>
      </c>
      <c r="F297">
        <v>1</v>
      </c>
      <c r="G297">
        <v>1074</v>
      </c>
      <c r="H297">
        <v>3</v>
      </c>
      <c r="I297" t="s">
        <v>558</v>
      </c>
      <c r="J297" t="s">
        <v>559</v>
      </c>
      <c r="K297" t="s">
        <v>560</v>
      </c>
      <c r="L297">
        <v>1339</v>
      </c>
      <c r="N297">
        <v>1007</v>
      </c>
      <c r="O297" t="s">
        <v>108</v>
      </c>
      <c r="P297" t="s">
        <v>108</v>
      </c>
      <c r="Q297">
        <v>1</v>
      </c>
      <c r="W297">
        <v>0</v>
      </c>
      <c r="X297">
        <v>2070737258</v>
      </c>
      <c r="Y297">
        <f>AT297</f>
        <v>0.08</v>
      </c>
      <c r="AA297">
        <v>53.57</v>
      </c>
      <c r="AB297">
        <v>0</v>
      </c>
      <c r="AC297">
        <v>0</v>
      </c>
      <c r="AD297">
        <v>0</v>
      </c>
      <c r="AE297">
        <v>53.57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0.08</v>
      </c>
      <c r="AU297" t="s">
        <v>3</v>
      </c>
      <c r="AV297">
        <v>0</v>
      </c>
      <c r="AW297">
        <v>2</v>
      </c>
      <c r="AX297">
        <v>59539064</v>
      </c>
      <c r="AY297">
        <v>1</v>
      </c>
      <c r="AZ297">
        <v>0</v>
      </c>
      <c r="BA297">
        <v>359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ROUND(Y297*Source!I299,9)</f>
        <v>2.8799999999999999E-2</v>
      </c>
      <c r="CY297">
        <f>AA297</f>
        <v>53.57</v>
      </c>
      <c r="CZ297">
        <f>AE297</f>
        <v>53.57</v>
      </c>
      <c r="DA297">
        <f>AI297</f>
        <v>1</v>
      </c>
      <c r="DB297">
        <f>ROUND(ROUND(AT297*CZ297,2),1)</f>
        <v>4.3</v>
      </c>
      <c r="DC297">
        <f>ROUND(ROUND(AT297*AG297,2),1)</f>
        <v>0</v>
      </c>
      <c r="DD297" t="s">
        <v>3</v>
      </c>
      <c r="DE297" t="s">
        <v>3</v>
      </c>
      <c r="DF297">
        <f t="shared" si="141"/>
        <v>1.54</v>
      </c>
      <c r="DG297">
        <f t="shared" si="139"/>
        <v>0</v>
      </c>
      <c r="DH297">
        <f t="shared" si="140"/>
        <v>0</v>
      </c>
      <c r="DI297">
        <f t="shared" si="134"/>
        <v>0</v>
      </c>
      <c r="DJ297">
        <f>DF297</f>
        <v>1.54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ROW(Source!A299)</f>
        <v>299</v>
      </c>
      <c r="B298">
        <v>59537989</v>
      </c>
      <c r="C298">
        <v>59539047</v>
      </c>
      <c r="D298">
        <v>52735555</v>
      </c>
      <c r="E298">
        <v>1</v>
      </c>
      <c r="F298">
        <v>1</v>
      </c>
      <c r="G298">
        <v>1074</v>
      </c>
      <c r="H298">
        <v>3</v>
      </c>
      <c r="I298" t="s">
        <v>561</v>
      </c>
      <c r="J298" t="s">
        <v>562</v>
      </c>
      <c r="K298" t="s">
        <v>563</v>
      </c>
      <c r="L298">
        <v>1339</v>
      </c>
      <c r="N298">
        <v>1007</v>
      </c>
      <c r="O298" t="s">
        <v>108</v>
      </c>
      <c r="P298" t="s">
        <v>108</v>
      </c>
      <c r="Q298">
        <v>1</v>
      </c>
      <c r="W298">
        <v>0</v>
      </c>
      <c r="X298">
        <v>-1219378770</v>
      </c>
      <c r="Y298">
        <f>AT298</f>
        <v>0.76</v>
      </c>
      <c r="AA298">
        <v>5.91</v>
      </c>
      <c r="AB298">
        <v>0</v>
      </c>
      <c r="AC298">
        <v>0</v>
      </c>
      <c r="AD298">
        <v>0</v>
      </c>
      <c r="AE298">
        <v>5.91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0.76</v>
      </c>
      <c r="AU298" t="s">
        <v>3</v>
      </c>
      <c r="AV298">
        <v>0</v>
      </c>
      <c r="AW298">
        <v>2</v>
      </c>
      <c r="AX298">
        <v>59539065</v>
      </c>
      <c r="AY298">
        <v>1</v>
      </c>
      <c r="AZ298">
        <v>0</v>
      </c>
      <c r="BA298">
        <v>360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ROUND(Y298*Source!I299,9)</f>
        <v>0.27360000000000001</v>
      </c>
      <c r="CY298">
        <f>AA298</f>
        <v>5.91</v>
      </c>
      <c r="CZ298">
        <f>AE298</f>
        <v>5.91</v>
      </c>
      <c r="DA298">
        <f>AI298</f>
        <v>1</v>
      </c>
      <c r="DB298">
        <f>ROUND(ROUND(AT298*CZ298,2),1)</f>
        <v>4.5</v>
      </c>
      <c r="DC298">
        <f>ROUND(ROUND(AT298*AG298,2),1)</f>
        <v>0</v>
      </c>
      <c r="DD298" t="s">
        <v>3</v>
      </c>
      <c r="DE298" t="s">
        <v>3</v>
      </c>
      <c r="DF298">
        <f t="shared" si="141"/>
        <v>1.62</v>
      </c>
      <c r="DG298">
        <f t="shared" si="139"/>
        <v>0</v>
      </c>
      <c r="DH298">
        <f t="shared" si="140"/>
        <v>0</v>
      </c>
      <c r="DI298">
        <f t="shared" si="134"/>
        <v>0</v>
      </c>
      <c r="DJ298">
        <f>DF298</f>
        <v>1.62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ROW(Source!A300)</f>
        <v>300</v>
      </c>
      <c r="B299">
        <v>59537987</v>
      </c>
      <c r="C299">
        <v>59539047</v>
      </c>
      <c r="D299">
        <v>52689274</v>
      </c>
      <c r="E299">
        <v>1074</v>
      </c>
      <c r="F299">
        <v>1</v>
      </c>
      <c r="G299">
        <v>1074</v>
      </c>
      <c r="H299">
        <v>1</v>
      </c>
      <c r="I299" t="s">
        <v>385</v>
      </c>
      <c r="J299" t="s">
        <v>3</v>
      </c>
      <c r="K299" t="s">
        <v>386</v>
      </c>
      <c r="L299">
        <v>1191</v>
      </c>
      <c r="N299">
        <v>1013</v>
      </c>
      <c r="O299" t="s">
        <v>387</v>
      </c>
      <c r="P299" t="s">
        <v>387</v>
      </c>
      <c r="Q299">
        <v>1</v>
      </c>
      <c r="W299">
        <v>0</v>
      </c>
      <c r="X299">
        <v>476480486</v>
      </c>
      <c r="Y299">
        <f>(AT299*1.1)</f>
        <v>1.276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1.1599999999999999</v>
      </c>
      <c r="AU299" t="s">
        <v>22</v>
      </c>
      <c r="AV299">
        <v>1</v>
      </c>
      <c r="AW299">
        <v>2</v>
      </c>
      <c r="AX299">
        <v>59539060</v>
      </c>
      <c r="AY299">
        <v>1</v>
      </c>
      <c r="AZ299">
        <v>0</v>
      </c>
      <c r="BA299">
        <v>361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U299">
        <f>ROUND(AT299*Source!I300*AH299*AL299,2)</f>
        <v>0</v>
      </c>
      <c r="CV299">
        <f>ROUND(Y299*Source!I300,9)</f>
        <v>0.45935999999999999</v>
      </c>
      <c r="CW299">
        <v>0</v>
      </c>
      <c r="CX299">
        <f>ROUND(Y299*Source!I300,9)</f>
        <v>0.45935999999999999</v>
      </c>
      <c r="CY299">
        <f>AD299</f>
        <v>0</v>
      </c>
      <c r="CZ299">
        <f>AH299</f>
        <v>0</v>
      </c>
      <c r="DA299">
        <f>AL299</f>
        <v>1</v>
      </c>
      <c r="DB299">
        <f>ROUND((ROUND(AT299*CZ299,2)*1.1),1)</f>
        <v>0</v>
      </c>
      <c r="DC299">
        <f>ROUND((ROUND(AT299*AG299,2)*1.1),1)</f>
        <v>0</v>
      </c>
      <c r="DD299" t="s">
        <v>3</v>
      </c>
      <c r="DE299" t="s">
        <v>3</v>
      </c>
      <c r="DF299">
        <f t="shared" si="141"/>
        <v>0</v>
      </c>
      <c r="DG299">
        <f t="shared" si="139"/>
        <v>0</v>
      </c>
      <c r="DH299">
        <f t="shared" si="140"/>
        <v>0</v>
      </c>
      <c r="DI299">
        <f t="shared" si="134"/>
        <v>0</v>
      </c>
      <c r="DJ299">
        <f>DI299</f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ROW(Source!A300)</f>
        <v>300</v>
      </c>
      <c r="B300">
        <v>59537987</v>
      </c>
      <c r="C300">
        <v>59539047</v>
      </c>
      <c r="D300">
        <v>52765586</v>
      </c>
      <c r="E300">
        <v>1</v>
      </c>
      <c r="F300">
        <v>1</v>
      </c>
      <c r="G300">
        <v>1074</v>
      </c>
      <c r="H300">
        <v>2</v>
      </c>
      <c r="I300" t="s">
        <v>552</v>
      </c>
      <c r="J300" t="s">
        <v>553</v>
      </c>
      <c r="K300" t="s">
        <v>554</v>
      </c>
      <c r="L300">
        <v>1368</v>
      </c>
      <c r="N300">
        <v>1011</v>
      </c>
      <c r="O300" t="s">
        <v>239</v>
      </c>
      <c r="P300" t="s">
        <v>239</v>
      </c>
      <c r="Q300">
        <v>1</v>
      </c>
      <c r="W300">
        <v>0</v>
      </c>
      <c r="X300">
        <v>-2032399162</v>
      </c>
      <c r="Y300">
        <f>(AT300*1.1)</f>
        <v>0.68200000000000005</v>
      </c>
      <c r="AA300">
        <v>0</v>
      </c>
      <c r="AB300">
        <v>2.54</v>
      </c>
      <c r="AC300">
        <v>0</v>
      </c>
      <c r="AD300">
        <v>0</v>
      </c>
      <c r="AE300">
        <v>0</v>
      </c>
      <c r="AF300">
        <v>0.28000000000000003</v>
      </c>
      <c r="AG300">
        <v>0</v>
      </c>
      <c r="AH300">
        <v>0</v>
      </c>
      <c r="AI300">
        <v>1</v>
      </c>
      <c r="AJ300">
        <v>8.68</v>
      </c>
      <c r="AK300">
        <v>38.42</v>
      </c>
      <c r="AL300">
        <v>1</v>
      </c>
      <c r="AM300">
        <v>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0.62</v>
      </c>
      <c r="AU300" t="s">
        <v>22</v>
      </c>
      <c r="AV300">
        <v>0</v>
      </c>
      <c r="AW300">
        <v>2</v>
      </c>
      <c r="AX300">
        <v>59539061</v>
      </c>
      <c r="AY300">
        <v>1</v>
      </c>
      <c r="AZ300">
        <v>0</v>
      </c>
      <c r="BA300">
        <v>362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f>ROUND(Y300*Source!I300*DO300,9)</f>
        <v>0</v>
      </c>
      <c r="CX300">
        <f>ROUND(Y300*Source!I300,9)</f>
        <v>0.24551999999999999</v>
      </c>
      <c r="CY300">
        <f>AB300</f>
        <v>2.54</v>
      </c>
      <c r="CZ300">
        <f>AF300</f>
        <v>0.28000000000000003</v>
      </c>
      <c r="DA300">
        <f>AJ300</f>
        <v>8.68</v>
      </c>
      <c r="DB300">
        <f>ROUND((ROUND(AT300*CZ300,2)*1.1),1)</f>
        <v>0.2</v>
      </c>
      <c r="DC300">
        <f>ROUND((ROUND(AT300*AG300,2)*1.1),1)</f>
        <v>0</v>
      </c>
      <c r="DD300" t="s">
        <v>3</v>
      </c>
      <c r="DE300" t="s">
        <v>3</v>
      </c>
      <c r="DF300">
        <f t="shared" si="141"/>
        <v>0</v>
      </c>
      <c r="DG300">
        <f>ROUND(ROUND(AF300*AJ300,2)*CX300,2)</f>
        <v>0.6</v>
      </c>
      <c r="DH300">
        <f>ROUND(ROUND(AG300*AK300,2)*CX300,2)</f>
        <v>0</v>
      </c>
      <c r="DI300">
        <f t="shared" si="134"/>
        <v>0</v>
      </c>
      <c r="DJ300">
        <f>DG300</f>
        <v>0.6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ROW(Source!A300)</f>
        <v>300</v>
      </c>
      <c r="B301">
        <v>59537987</v>
      </c>
      <c r="C301">
        <v>59539047</v>
      </c>
      <c r="D301">
        <v>52765108</v>
      </c>
      <c r="E301">
        <v>1</v>
      </c>
      <c r="F301">
        <v>1</v>
      </c>
      <c r="G301">
        <v>1074</v>
      </c>
      <c r="H301">
        <v>2</v>
      </c>
      <c r="I301" t="s">
        <v>555</v>
      </c>
      <c r="J301" t="s">
        <v>556</v>
      </c>
      <c r="K301" t="s">
        <v>557</v>
      </c>
      <c r="L301">
        <v>1368</v>
      </c>
      <c r="N301">
        <v>1011</v>
      </c>
      <c r="O301" t="s">
        <v>239</v>
      </c>
      <c r="P301" t="s">
        <v>239</v>
      </c>
      <c r="Q301">
        <v>1</v>
      </c>
      <c r="W301">
        <v>0</v>
      </c>
      <c r="X301">
        <v>1446615216</v>
      </c>
      <c r="Y301">
        <f>(AT301*1.1)</f>
        <v>0.24200000000000002</v>
      </c>
      <c r="AA301">
        <v>0</v>
      </c>
      <c r="AB301">
        <v>725.97</v>
      </c>
      <c r="AC301">
        <v>411.11</v>
      </c>
      <c r="AD301">
        <v>0</v>
      </c>
      <c r="AE301">
        <v>0</v>
      </c>
      <c r="AF301">
        <v>38.5</v>
      </c>
      <c r="AG301">
        <v>10.220000000000001</v>
      </c>
      <c r="AH301">
        <v>0</v>
      </c>
      <c r="AI301">
        <v>1</v>
      </c>
      <c r="AJ301">
        <v>18.010000000000002</v>
      </c>
      <c r="AK301">
        <v>38.42</v>
      </c>
      <c r="AL301">
        <v>1</v>
      </c>
      <c r="AM301">
        <v>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0.22</v>
      </c>
      <c r="AU301" t="s">
        <v>22</v>
      </c>
      <c r="AV301">
        <v>0</v>
      </c>
      <c r="AW301">
        <v>2</v>
      </c>
      <c r="AX301">
        <v>59539062</v>
      </c>
      <c r="AY301">
        <v>1</v>
      </c>
      <c r="AZ301">
        <v>0</v>
      </c>
      <c r="BA301">
        <v>363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f>ROUND(Y301*Source!I300*DO301,9)</f>
        <v>0</v>
      </c>
      <c r="CX301">
        <f>ROUND(Y301*Source!I300,9)</f>
        <v>8.7120000000000003E-2</v>
      </c>
      <c r="CY301">
        <f>AB301</f>
        <v>725.97</v>
      </c>
      <c r="CZ301">
        <f>AF301</f>
        <v>38.5</v>
      </c>
      <c r="DA301">
        <f>AJ301</f>
        <v>18.010000000000002</v>
      </c>
      <c r="DB301">
        <f>ROUND((ROUND(AT301*CZ301,2)*1.1),1)</f>
        <v>9.3000000000000007</v>
      </c>
      <c r="DC301">
        <f>ROUND((ROUND(AT301*AG301,2)*1.1),1)</f>
        <v>2.5</v>
      </c>
      <c r="DD301" t="s">
        <v>3</v>
      </c>
      <c r="DE301" t="s">
        <v>3</v>
      </c>
      <c r="DF301">
        <f t="shared" si="141"/>
        <v>0</v>
      </c>
      <c r="DG301">
        <f>ROUND(ROUND(AF301*AJ301,2)*CX301,2)</f>
        <v>60.41</v>
      </c>
      <c r="DH301">
        <f>ROUND(ROUND(AG301*AK301,2)*CX301,2)</f>
        <v>34.21</v>
      </c>
      <c r="DI301">
        <f t="shared" si="134"/>
        <v>0</v>
      </c>
      <c r="DJ301">
        <f>DG301</f>
        <v>60.41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ROW(Source!A300)</f>
        <v>300</v>
      </c>
      <c r="B302">
        <v>59537987</v>
      </c>
      <c r="C302">
        <v>59539047</v>
      </c>
      <c r="D302">
        <v>52765140</v>
      </c>
      <c r="E302">
        <v>1</v>
      </c>
      <c r="F302">
        <v>1</v>
      </c>
      <c r="G302">
        <v>1074</v>
      </c>
      <c r="H302">
        <v>2</v>
      </c>
      <c r="I302" t="s">
        <v>454</v>
      </c>
      <c r="J302" t="s">
        <v>455</v>
      </c>
      <c r="K302" t="s">
        <v>456</v>
      </c>
      <c r="L302">
        <v>1368</v>
      </c>
      <c r="N302">
        <v>1011</v>
      </c>
      <c r="O302" t="s">
        <v>239</v>
      </c>
      <c r="P302" t="s">
        <v>239</v>
      </c>
      <c r="Q302">
        <v>1</v>
      </c>
      <c r="W302">
        <v>0</v>
      </c>
      <c r="X302">
        <v>141312715</v>
      </c>
      <c r="Y302">
        <f>(AT302*1.1)</f>
        <v>4.4000000000000004E-2</v>
      </c>
      <c r="AA302">
        <v>0</v>
      </c>
      <c r="AB302">
        <v>2260.4699999999998</v>
      </c>
      <c r="AC302">
        <v>681.02</v>
      </c>
      <c r="AD302">
        <v>0</v>
      </c>
      <c r="AE302">
        <v>0</v>
      </c>
      <c r="AF302">
        <v>179.17</v>
      </c>
      <c r="AG302">
        <v>16.93</v>
      </c>
      <c r="AH302">
        <v>0</v>
      </c>
      <c r="AI302">
        <v>1</v>
      </c>
      <c r="AJ302">
        <v>12.05</v>
      </c>
      <c r="AK302">
        <v>38.42</v>
      </c>
      <c r="AL302">
        <v>1</v>
      </c>
      <c r="AM302">
        <v>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0.04</v>
      </c>
      <c r="AU302" t="s">
        <v>22</v>
      </c>
      <c r="AV302">
        <v>0</v>
      </c>
      <c r="AW302">
        <v>2</v>
      </c>
      <c r="AX302">
        <v>59539063</v>
      </c>
      <c r="AY302">
        <v>1</v>
      </c>
      <c r="AZ302">
        <v>0</v>
      </c>
      <c r="BA302">
        <v>364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f>ROUND(Y302*Source!I300*DO302,9)</f>
        <v>0</v>
      </c>
      <c r="CX302">
        <f>ROUND(Y302*Source!I300,9)</f>
        <v>1.584E-2</v>
      </c>
      <c r="CY302">
        <f>AB302</f>
        <v>2260.4699999999998</v>
      </c>
      <c r="CZ302">
        <f>AF302</f>
        <v>179.17</v>
      </c>
      <c r="DA302">
        <f>AJ302</f>
        <v>12.05</v>
      </c>
      <c r="DB302">
        <f>ROUND((ROUND(AT302*CZ302,2)*1.1),1)</f>
        <v>7.9</v>
      </c>
      <c r="DC302">
        <f>ROUND((ROUND(AT302*AG302,2)*1.1),1)</f>
        <v>0.7</v>
      </c>
      <c r="DD302" t="s">
        <v>3</v>
      </c>
      <c r="DE302" t="s">
        <v>3</v>
      </c>
      <c r="DF302">
        <f t="shared" si="141"/>
        <v>0</v>
      </c>
      <c r="DG302">
        <f>ROUND(ROUND(AF302*AJ302,2)*CX302,2)</f>
        <v>34.200000000000003</v>
      </c>
      <c r="DH302">
        <f>ROUND(ROUND(AG302*AK302,2)*CX302,2)</f>
        <v>10.3</v>
      </c>
      <c r="DI302">
        <f t="shared" si="134"/>
        <v>0</v>
      </c>
      <c r="DJ302">
        <f>DG302</f>
        <v>34.200000000000003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ROW(Source!A300)</f>
        <v>300</v>
      </c>
      <c r="B303">
        <v>59537987</v>
      </c>
      <c r="C303">
        <v>59539047</v>
      </c>
      <c r="D303">
        <v>52735289</v>
      </c>
      <c r="E303">
        <v>1</v>
      </c>
      <c r="F303">
        <v>1</v>
      </c>
      <c r="G303">
        <v>1074</v>
      </c>
      <c r="H303">
        <v>3</v>
      </c>
      <c r="I303" t="s">
        <v>558</v>
      </c>
      <c r="J303" t="s">
        <v>559</v>
      </c>
      <c r="K303" t="s">
        <v>560</v>
      </c>
      <c r="L303">
        <v>1339</v>
      </c>
      <c r="N303">
        <v>1007</v>
      </c>
      <c r="O303" t="s">
        <v>108</v>
      </c>
      <c r="P303" t="s">
        <v>108</v>
      </c>
      <c r="Q303">
        <v>1</v>
      </c>
      <c r="W303">
        <v>0</v>
      </c>
      <c r="X303">
        <v>2070737258</v>
      </c>
      <c r="Y303">
        <f>AT303</f>
        <v>0.08</v>
      </c>
      <c r="AA303">
        <v>716.75</v>
      </c>
      <c r="AB303">
        <v>0</v>
      </c>
      <c r="AC303">
        <v>0</v>
      </c>
      <c r="AD303">
        <v>0</v>
      </c>
      <c r="AE303">
        <v>53.57</v>
      </c>
      <c r="AF303">
        <v>0</v>
      </c>
      <c r="AG303">
        <v>0</v>
      </c>
      <c r="AH303">
        <v>0</v>
      </c>
      <c r="AI303">
        <v>12.4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0.08</v>
      </c>
      <c r="AU303" t="s">
        <v>3</v>
      </c>
      <c r="AV303">
        <v>0</v>
      </c>
      <c r="AW303">
        <v>2</v>
      </c>
      <c r="AX303">
        <v>59539064</v>
      </c>
      <c r="AY303">
        <v>1</v>
      </c>
      <c r="AZ303">
        <v>0</v>
      </c>
      <c r="BA303">
        <v>365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ROUND(Y303*Source!I300,9)</f>
        <v>2.8799999999999999E-2</v>
      </c>
      <c r="CY303">
        <f>AA303</f>
        <v>716.75</v>
      </c>
      <c r="CZ303">
        <f>AE303</f>
        <v>53.57</v>
      </c>
      <c r="DA303">
        <f>AI303</f>
        <v>12.4</v>
      </c>
      <c r="DB303">
        <f>ROUND(ROUND(AT303*CZ303,2),1)</f>
        <v>4.3</v>
      </c>
      <c r="DC303">
        <f>ROUND(ROUND(AT303*AG303,2),1)</f>
        <v>0</v>
      </c>
      <c r="DD303" t="s">
        <v>3</v>
      </c>
      <c r="DE303" t="s">
        <v>3</v>
      </c>
      <c r="DF303">
        <f>ROUND(ROUND(AE303*AI303,2)*CX303,2)</f>
        <v>19.13</v>
      </c>
      <c r="DG303">
        <f t="shared" ref="DG303:DG319" si="142">ROUND(ROUND(AF303,2)*CX303,2)</f>
        <v>0</v>
      </c>
      <c r="DH303">
        <f t="shared" ref="DH303:DH319" si="143">ROUND(ROUND(AG303,2)*CX303,2)</f>
        <v>0</v>
      </c>
      <c r="DI303">
        <f t="shared" si="134"/>
        <v>0</v>
      </c>
      <c r="DJ303">
        <f>DF303</f>
        <v>19.13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ROW(Source!A300)</f>
        <v>300</v>
      </c>
      <c r="B304">
        <v>59537987</v>
      </c>
      <c r="C304">
        <v>59539047</v>
      </c>
      <c r="D304">
        <v>52735555</v>
      </c>
      <c r="E304">
        <v>1</v>
      </c>
      <c r="F304">
        <v>1</v>
      </c>
      <c r="G304">
        <v>1074</v>
      </c>
      <c r="H304">
        <v>3</v>
      </c>
      <c r="I304" t="s">
        <v>561</v>
      </c>
      <c r="J304" t="s">
        <v>562</v>
      </c>
      <c r="K304" t="s">
        <v>563</v>
      </c>
      <c r="L304">
        <v>1339</v>
      </c>
      <c r="N304">
        <v>1007</v>
      </c>
      <c r="O304" t="s">
        <v>108</v>
      </c>
      <c r="P304" t="s">
        <v>108</v>
      </c>
      <c r="Q304">
        <v>1</v>
      </c>
      <c r="W304">
        <v>0</v>
      </c>
      <c r="X304">
        <v>-1219378770</v>
      </c>
      <c r="Y304">
        <f>AT304</f>
        <v>0.76</v>
      </c>
      <c r="AA304">
        <v>99.73</v>
      </c>
      <c r="AB304">
        <v>0</v>
      </c>
      <c r="AC304">
        <v>0</v>
      </c>
      <c r="AD304">
        <v>0</v>
      </c>
      <c r="AE304">
        <v>5.91</v>
      </c>
      <c r="AF304">
        <v>0</v>
      </c>
      <c r="AG304">
        <v>0</v>
      </c>
      <c r="AH304">
        <v>0</v>
      </c>
      <c r="AI304">
        <v>15.64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0.76</v>
      </c>
      <c r="AU304" t="s">
        <v>3</v>
      </c>
      <c r="AV304">
        <v>0</v>
      </c>
      <c r="AW304">
        <v>2</v>
      </c>
      <c r="AX304">
        <v>59539065</v>
      </c>
      <c r="AY304">
        <v>1</v>
      </c>
      <c r="AZ304">
        <v>0</v>
      </c>
      <c r="BA304">
        <v>366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ROUND(Y304*Source!I300,9)</f>
        <v>0.27360000000000001</v>
      </c>
      <c r="CY304">
        <f>AA304</f>
        <v>99.73</v>
      </c>
      <c r="CZ304">
        <f>AE304</f>
        <v>5.91</v>
      </c>
      <c r="DA304">
        <f>AI304</f>
        <v>15.64</v>
      </c>
      <c r="DB304">
        <f>ROUND(ROUND(AT304*CZ304,2),1)</f>
        <v>4.5</v>
      </c>
      <c r="DC304">
        <f>ROUND(ROUND(AT304*AG304,2),1)</f>
        <v>0</v>
      </c>
      <c r="DD304" t="s">
        <v>3</v>
      </c>
      <c r="DE304" t="s">
        <v>3</v>
      </c>
      <c r="DF304">
        <f>ROUND(ROUND(AE304*AI304,2)*CX304,2)</f>
        <v>25.29</v>
      </c>
      <c r="DG304">
        <f t="shared" si="142"/>
        <v>0</v>
      </c>
      <c r="DH304">
        <f t="shared" si="143"/>
        <v>0</v>
      </c>
      <c r="DI304">
        <f t="shared" si="134"/>
        <v>0</v>
      </c>
      <c r="DJ304">
        <f>DF304</f>
        <v>25.29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ROW(Source!A301)</f>
        <v>301</v>
      </c>
      <c r="B305">
        <v>59537989</v>
      </c>
      <c r="C305">
        <v>59539066</v>
      </c>
      <c r="D305">
        <v>52689274</v>
      </c>
      <c r="E305">
        <v>1074</v>
      </c>
      <c r="F305">
        <v>1</v>
      </c>
      <c r="G305">
        <v>1074</v>
      </c>
      <c r="H305">
        <v>1</v>
      </c>
      <c r="I305" t="s">
        <v>385</v>
      </c>
      <c r="J305" t="s">
        <v>3</v>
      </c>
      <c r="K305" t="s">
        <v>386</v>
      </c>
      <c r="L305">
        <v>1191</v>
      </c>
      <c r="N305">
        <v>1013</v>
      </c>
      <c r="O305" t="s">
        <v>387</v>
      </c>
      <c r="P305" t="s">
        <v>387</v>
      </c>
      <c r="Q305">
        <v>1</v>
      </c>
      <c r="W305">
        <v>0</v>
      </c>
      <c r="X305">
        <v>476480486</v>
      </c>
      <c r="Y305">
        <f>(AT305*1.1)</f>
        <v>101.97000000000001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92.7</v>
      </c>
      <c r="AU305" t="s">
        <v>22</v>
      </c>
      <c r="AV305">
        <v>1</v>
      </c>
      <c r="AW305">
        <v>2</v>
      </c>
      <c r="AX305">
        <v>59539072</v>
      </c>
      <c r="AY305">
        <v>1</v>
      </c>
      <c r="AZ305">
        <v>0</v>
      </c>
      <c r="BA305">
        <v>367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U305">
        <f>ROUND(AT305*Source!I301*AH305*AL305,2)</f>
        <v>0</v>
      </c>
      <c r="CV305">
        <f>ROUND(Y305*Source!I301,9)</f>
        <v>0.35689500000000002</v>
      </c>
      <c r="CW305">
        <v>0</v>
      </c>
      <c r="CX305">
        <f>ROUND(Y305*Source!I301,9)</f>
        <v>0.35689500000000002</v>
      </c>
      <c r="CY305">
        <f>AD305</f>
        <v>0</v>
      </c>
      <c r="CZ305">
        <f>AH305</f>
        <v>0</v>
      </c>
      <c r="DA305">
        <f>AL305</f>
        <v>1</v>
      </c>
      <c r="DB305">
        <f>ROUND((ROUND(AT305*CZ305,2)*1.1),1)</f>
        <v>0</v>
      </c>
      <c r="DC305">
        <f>ROUND((ROUND(AT305*AG305,2)*1.1),1)</f>
        <v>0</v>
      </c>
      <c r="DD305" t="s">
        <v>3</v>
      </c>
      <c r="DE305" t="s">
        <v>3</v>
      </c>
      <c r="DF305">
        <f>ROUND(ROUND(AE305,2)*CX305,2)</f>
        <v>0</v>
      </c>
      <c r="DG305">
        <f t="shared" si="142"/>
        <v>0</v>
      </c>
      <c r="DH305">
        <f t="shared" si="143"/>
        <v>0</v>
      </c>
      <c r="DI305">
        <f t="shared" si="134"/>
        <v>0</v>
      </c>
      <c r="DJ305">
        <f>DI305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ROW(Source!A301)</f>
        <v>301</v>
      </c>
      <c r="B306">
        <v>59537989</v>
      </c>
      <c r="C306">
        <v>59539066</v>
      </c>
      <c r="D306">
        <v>52735397</v>
      </c>
      <c r="E306">
        <v>1</v>
      </c>
      <c r="F306">
        <v>1</v>
      </c>
      <c r="G306">
        <v>1074</v>
      </c>
      <c r="H306">
        <v>3</v>
      </c>
      <c r="I306" t="s">
        <v>328</v>
      </c>
      <c r="J306" t="s">
        <v>330</v>
      </c>
      <c r="K306" t="s">
        <v>329</v>
      </c>
      <c r="L306">
        <v>1346</v>
      </c>
      <c r="N306">
        <v>1009</v>
      </c>
      <c r="O306" t="s">
        <v>165</v>
      </c>
      <c r="P306" t="s">
        <v>165</v>
      </c>
      <c r="Q306">
        <v>1</v>
      </c>
      <c r="W306">
        <v>0</v>
      </c>
      <c r="X306">
        <v>-2116440566</v>
      </c>
      <c r="Y306">
        <f>AT306</f>
        <v>6000</v>
      </c>
      <c r="AA306">
        <v>5.07</v>
      </c>
      <c r="AB306">
        <v>0</v>
      </c>
      <c r="AC306">
        <v>0</v>
      </c>
      <c r="AD306">
        <v>0</v>
      </c>
      <c r="AE306">
        <v>5.07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0</v>
      </c>
      <c r="AN306">
        <v>0</v>
      </c>
      <c r="AO306">
        <v>0</v>
      </c>
      <c r="AP306">
        <v>1</v>
      </c>
      <c r="AQ306">
        <v>0</v>
      </c>
      <c r="AR306">
        <v>0</v>
      </c>
      <c r="AS306" t="s">
        <v>3</v>
      </c>
      <c r="AT306">
        <v>6000</v>
      </c>
      <c r="AU306" t="s">
        <v>3</v>
      </c>
      <c r="AV306">
        <v>0</v>
      </c>
      <c r="AW306">
        <v>1</v>
      </c>
      <c r="AX306">
        <v>-1</v>
      </c>
      <c r="AY306">
        <v>0</v>
      </c>
      <c r="AZ306">
        <v>0</v>
      </c>
      <c r="BA306" t="s">
        <v>3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ROUND(Y306*Source!I301,9)</f>
        <v>21</v>
      </c>
      <c r="CY306">
        <f>AA306</f>
        <v>5.07</v>
      </c>
      <c r="CZ306">
        <f>AE306</f>
        <v>5.07</v>
      </c>
      <c r="DA306">
        <f>AI306</f>
        <v>1</v>
      </c>
      <c r="DB306">
        <f>ROUND(ROUND(AT306*CZ306,2),1)</f>
        <v>30420</v>
      </c>
      <c r="DC306">
        <f>ROUND(ROUND(AT306*AG306,2),1)</f>
        <v>0</v>
      </c>
      <c r="DD306" t="s">
        <v>3</v>
      </c>
      <c r="DE306" t="s">
        <v>3</v>
      </c>
      <c r="DF306">
        <f>ROUND(ROUND(AE306,2)*CX306,2)</f>
        <v>106.47</v>
      </c>
      <c r="DG306">
        <f t="shared" si="142"/>
        <v>0</v>
      </c>
      <c r="DH306">
        <f t="shared" si="143"/>
        <v>0</v>
      </c>
      <c r="DI306">
        <f t="shared" si="134"/>
        <v>0</v>
      </c>
      <c r="DJ306">
        <f>DF306</f>
        <v>106.47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ROW(Source!A301)</f>
        <v>301</v>
      </c>
      <c r="B307">
        <v>59537989</v>
      </c>
      <c r="C307">
        <v>59539066</v>
      </c>
      <c r="D307">
        <v>52742299</v>
      </c>
      <c r="E307">
        <v>1</v>
      </c>
      <c r="F307">
        <v>1</v>
      </c>
      <c r="G307">
        <v>1074</v>
      </c>
      <c r="H307">
        <v>3</v>
      </c>
      <c r="I307" t="s">
        <v>324</v>
      </c>
      <c r="J307" t="s">
        <v>326</v>
      </c>
      <c r="K307" t="s">
        <v>325</v>
      </c>
      <c r="L307">
        <v>1346</v>
      </c>
      <c r="N307">
        <v>1009</v>
      </c>
      <c r="O307" t="s">
        <v>165</v>
      </c>
      <c r="P307" t="s">
        <v>165</v>
      </c>
      <c r="Q307">
        <v>1</v>
      </c>
      <c r="W307">
        <v>0</v>
      </c>
      <c r="X307">
        <v>-1142030613</v>
      </c>
      <c r="Y307">
        <f>AT307</f>
        <v>10285.714286</v>
      </c>
      <c r="AA307">
        <v>1.23</v>
      </c>
      <c r="AB307">
        <v>0</v>
      </c>
      <c r="AC307">
        <v>0</v>
      </c>
      <c r="AD307">
        <v>0</v>
      </c>
      <c r="AE307">
        <v>1.23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0</v>
      </c>
      <c r="AN307">
        <v>0</v>
      </c>
      <c r="AO307">
        <v>0</v>
      </c>
      <c r="AP307">
        <v>1</v>
      </c>
      <c r="AQ307">
        <v>0</v>
      </c>
      <c r="AR307">
        <v>0</v>
      </c>
      <c r="AS307" t="s">
        <v>3</v>
      </c>
      <c r="AT307">
        <v>10285.714286</v>
      </c>
      <c r="AU307" t="s">
        <v>3</v>
      </c>
      <c r="AV307">
        <v>0</v>
      </c>
      <c r="AW307">
        <v>1</v>
      </c>
      <c r="AX307">
        <v>-1</v>
      </c>
      <c r="AY307">
        <v>0</v>
      </c>
      <c r="AZ307">
        <v>0</v>
      </c>
      <c r="BA307" t="s">
        <v>3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ROUND(Y307*Source!I301,9)</f>
        <v>36.000000000999997</v>
      </c>
      <c r="CY307">
        <f>AA307</f>
        <v>1.23</v>
      </c>
      <c r="CZ307">
        <f>AE307</f>
        <v>1.23</v>
      </c>
      <c r="DA307">
        <f>AI307</f>
        <v>1</v>
      </c>
      <c r="DB307">
        <f>ROUND(ROUND(AT307*CZ307,2),1)</f>
        <v>12651.4</v>
      </c>
      <c r="DC307">
        <f>ROUND(ROUND(AT307*AG307,2),1)</f>
        <v>0</v>
      </c>
      <c r="DD307" t="s">
        <v>3</v>
      </c>
      <c r="DE307" t="s">
        <v>3</v>
      </c>
      <c r="DF307">
        <f>ROUND(ROUND(AE307,2)*CX307,2)</f>
        <v>44.28</v>
      </c>
      <c r="DG307">
        <f t="shared" si="142"/>
        <v>0</v>
      </c>
      <c r="DH307">
        <f t="shared" si="143"/>
        <v>0</v>
      </c>
      <c r="DI307">
        <f t="shared" si="134"/>
        <v>0</v>
      </c>
      <c r="DJ307">
        <f>DF307</f>
        <v>44.28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ROW(Source!A302)</f>
        <v>302</v>
      </c>
      <c r="B308">
        <v>59537987</v>
      </c>
      <c r="C308">
        <v>59539066</v>
      </c>
      <c r="D308">
        <v>52689274</v>
      </c>
      <c r="E308">
        <v>1074</v>
      </c>
      <c r="F308">
        <v>1</v>
      </c>
      <c r="G308">
        <v>1074</v>
      </c>
      <c r="H308">
        <v>1</v>
      </c>
      <c r="I308" t="s">
        <v>385</v>
      </c>
      <c r="J308" t="s">
        <v>3</v>
      </c>
      <c r="K308" t="s">
        <v>386</v>
      </c>
      <c r="L308">
        <v>1191</v>
      </c>
      <c r="N308">
        <v>1013</v>
      </c>
      <c r="O308" t="s">
        <v>387</v>
      </c>
      <c r="P308" t="s">
        <v>387</v>
      </c>
      <c r="Q308">
        <v>1</v>
      </c>
      <c r="W308">
        <v>0</v>
      </c>
      <c r="X308">
        <v>476480486</v>
      </c>
      <c r="Y308">
        <f>(AT308*1.1)</f>
        <v>101.97000000000001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92.7</v>
      </c>
      <c r="AU308" t="s">
        <v>22</v>
      </c>
      <c r="AV308">
        <v>1</v>
      </c>
      <c r="AW308">
        <v>2</v>
      </c>
      <c r="AX308">
        <v>59539072</v>
      </c>
      <c r="AY308">
        <v>1</v>
      </c>
      <c r="AZ308">
        <v>0</v>
      </c>
      <c r="BA308">
        <v>369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U308">
        <f>ROUND(AT308*Source!I302*AH308*AL308,2)</f>
        <v>0</v>
      </c>
      <c r="CV308">
        <f>ROUND(Y308*Source!I302,9)</f>
        <v>0.35689500000000002</v>
      </c>
      <c r="CW308">
        <v>0</v>
      </c>
      <c r="CX308">
        <f>ROUND(Y308*Source!I302,9)</f>
        <v>0.35689500000000002</v>
      </c>
      <c r="CY308">
        <f>AD308</f>
        <v>0</v>
      </c>
      <c r="CZ308">
        <f>AH308</f>
        <v>0</v>
      </c>
      <c r="DA308">
        <f>AL308</f>
        <v>1</v>
      </c>
      <c r="DB308">
        <f>ROUND((ROUND(AT308*CZ308,2)*1.1),1)</f>
        <v>0</v>
      </c>
      <c r="DC308">
        <f>ROUND((ROUND(AT308*AG308,2)*1.1),1)</f>
        <v>0</v>
      </c>
      <c r="DD308" t="s">
        <v>3</v>
      </c>
      <c r="DE308" t="s">
        <v>3</v>
      </c>
      <c r="DF308">
        <f>ROUND(ROUND(AE308,2)*CX308,2)</f>
        <v>0</v>
      </c>
      <c r="DG308">
        <f t="shared" si="142"/>
        <v>0</v>
      </c>
      <c r="DH308">
        <f t="shared" si="143"/>
        <v>0</v>
      </c>
      <c r="DI308">
        <f t="shared" si="134"/>
        <v>0</v>
      </c>
      <c r="DJ308">
        <f>DI308</f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ROW(Source!A302)</f>
        <v>302</v>
      </c>
      <c r="B309">
        <v>59537987</v>
      </c>
      <c r="C309">
        <v>59539066</v>
      </c>
      <c r="D309">
        <v>52735397</v>
      </c>
      <c r="E309">
        <v>1</v>
      </c>
      <c r="F309">
        <v>1</v>
      </c>
      <c r="G309">
        <v>1074</v>
      </c>
      <c r="H309">
        <v>3</v>
      </c>
      <c r="I309" t="s">
        <v>328</v>
      </c>
      <c r="J309" t="s">
        <v>330</v>
      </c>
      <c r="K309" t="s">
        <v>329</v>
      </c>
      <c r="L309">
        <v>1346</v>
      </c>
      <c r="N309">
        <v>1009</v>
      </c>
      <c r="O309" t="s">
        <v>165</v>
      </c>
      <c r="P309" t="s">
        <v>165</v>
      </c>
      <c r="Q309">
        <v>1</v>
      </c>
      <c r="W309">
        <v>0</v>
      </c>
      <c r="X309">
        <v>-2116440566</v>
      </c>
      <c r="Y309">
        <f>AT309</f>
        <v>6000</v>
      </c>
      <c r="AA309">
        <v>42.89</v>
      </c>
      <c r="AB309">
        <v>0</v>
      </c>
      <c r="AC309">
        <v>0</v>
      </c>
      <c r="AD309">
        <v>0</v>
      </c>
      <c r="AE309">
        <v>5.07</v>
      </c>
      <c r="AF309">
        <v>0</v>
      </c>
      <c r="AG309">
        <v>0</v>
      </c>
      <c r="AH309">
        <v>0</v>
      </c>
      <c r="AI309">
        <v>7.84</v>
      </c>
      <c r="AJ309">
        <v>1</v>
      </c>
      <c r="AK309">
        <v>1</v>
      </c>
      <c r="AL309">
        <v>1</v>
      </c>
      <c r="AM309">
        <v>0</v>
      </c>
      <c r="AN309">
        <v>0</v>
      </c>
      <c r="AO309">
        <v>0</v>
      </c>
      <c r="AP309">
        <v>1</v>
      </c>
      <c r="AQ309">
        <v>0</v>
      </c>
      <c r="AR309">
        <v>0</v>
      </c>
      <c r="AS309" t="s">
        <v>3</v>
      </c>
      <c r="AT309">
        <v>6000</v>
      </c>
      <c r="AU309" t="s">
        <v>3</v>
      </c>
      <c r="AV309">
        <v>0</v>
      </c>
      <c r="AW309">
        <v>1</v>
      </c>
      <c r="AX309">
        <v>-1</v>
      </c>
      <c r="AY309">
        <v>0</v>
      </c>
      <c r="AZ309">
        <v>0</v>
      </c>
      <c r="BA309" t="s">
        <v>3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ROUND(Y309*Source!I302,9)</f>
        <v>21</v>
      </c>
      <c r="CY309">
        <f>AA309</f>
        <v>42.89</v>
      </c>
      <c r="CZ309">
        <f>AE309</f>
        <v>5.07</v>
      </c>
      <c r="DA309">
        <f>AI309</f>
        <v>7.84</v>
      </c>
      <c r="DB309">
        <f>ROUND(ROUND(AT309*CZ309,2),1)</f>
        <v>30420</v>
      </c>
      <c r="DC309">
        <f>ROUND(ROUND(AT309*AG309,2),1)</f>
        <v>0</v>
      </c>
      <c r="DD309" t="s">
        <v>3</v>
      </c>
      <c r="DE309" t="s">
        <v>3</v>
      </c>
      <c r="DF309">
        <f>ROUND(ROUND(AE309*AI309,2)*CX309,2)</f>
        <v>834.75</v>
      </c>
      <c r="DG309">
        <f t="shared" si="142"/>
        <v>0</v>
      </c>
      <c r="DH309">
        <f t="shared" si="143"/>
        <v>0</v>
      </c>
      <c r="DI309">
        <f t="shared" si="134"/>
        <v>0</v>
      </c>
      <c r="DJ309">
        <f>DF309</f>
        <v>834.75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ROW(Source!A302)</f>
        <v>302</v>
      </c>
      <c r="B310">
        <v>59537987</v>
      </c>
      <c r="C310">
        <v>59539066</v>
      </c>
      <c r="D310">
        <v>52742299</v>
      </c>
      <c r="E310">
        <v>1</v>
      </c>
      <c r="F310">
        <v>1</v>
      </c>
      <c r="G310">
        <v>1074</v>
      </c>
      <c r="H310">
        <v>3</v>
      </c>
      <c r="I310" t="s">
        <v>324</v>
      </c>
      <c r="J310" t="s">
        <v>326</v>
      </c>
      <c r="K310" t="s">
        <v>325</v>
      </c>
      <c r="L310">
        <v>1346</v>
      </c>
      <c r="N310">
        <v>1009</v>
      </c>
      <c r="O310" t="s">
        <v>165</v>
      </c>
      <c r="P310" t="s">
        <v>165</v>
      </c>
      <c r="Q310">
        <v>1</v>
      </c>
      <c r="W310">
        <v>0</v>
      </c>
      <c r="X310">
        <v>-1142030613</v>
      </c>
      <c r="Y310">
        <f>AT310</f>
        <v>10285.714286</v>
      </c>
      <c r="AA310">
        <v>10.130000000000001</v>
      </c>
      <c r="AB310">
        <v>0</v>
      </c>
      <c r="AC310">
        <v>0</v>
      </c>
      <c r="AD310">
        <v>0</v>
      </c>
      <c r="AE310">
        <v>1.23</v>
      </c>
      <c r="AF310">
        <v>0</v>
      </c>
      <c r="AG310">
        <v>0</v>
      </c>
      <c r="AH310">
        <v>0</v>
      </c>
      <c r="AI310">
        <v>7.63</v>
      </c>
      <c r="AJ310">
        <v>1</v>
      </c>
      <c r="AK310">
        <v>1</v>
      </c>
      <c r="AL310">
        <v>1</v>
      </c>
      <c r="AM310">
        <v>0</v>
      </c>
      <c r="AN310">
        <v>0</v>
      </c>
      <c r="AO310">
        <v>0</v>
      </c>
      <c r="AP310">
        <v>1</v>
      </c>
      <c r="AQ310">
        <v>0</v>
      </c>
      <c r="AR310">
        <v>0</v>
      </c>
      <c r="AS310" t="s">
        <v>3</v>
      </c>
      <c r="AT310">
        <v>10285.714286</v>
      </c>
      <c r="AU310" t="s">
        <v>3</v>
      </c>
      <c r="AV310">
        <v>0</v>
      </c>
      <c r="AW310">
        <v>1</v>
      </c>
      <c r="AX310">
        <v>-1</v>
      </c>
      <c r="AY310">
        <v>0</v>
      </c>
      <c r="AZ310">
        <v>0</v>
      </c>
      <c r="BA310" t="s">
        <v>3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ROUND(Y310*Source!I302,9)</f>
        <v>36.000000000999997</v>
      </c>
      <c r="CY310">
        <f>AA310</f>
        <v>10.130000000000001</v>
      </c>
      <c r="CZ310">
        <f>AE310</f>
        <v>1.23</v>
      </c>
      <c r="DA310">
        <f>AI310</f>
        <v>7.63</v>
      </c>
      <c r="DB310">
        <f>ROUND(ROUND(AT310*CZ310,2),1)</f>
        <v>12651.4</v>
      </c>
      <c r="DC310">
        <f>ROUND(ROUND(AT310*AG310,2),1)</f>
        <v>0</v>
      </c>
      <c r="DD310" t="s">
        <v>3</v>
      </c>
      <c r="DE310" t="s">
        <v>3</v>
      </c>
      <c r="DF310">
        <f>ROUND(ROUND(AE310*AI310,2)*CX310,2)</f>
        <v>337.68</v>
      </c>
      <c r="DG310">
        <f t="shared" si="142"/>
        <v>0</v>
      </c>
      <c r="DH310">
        <f t="shared" si="143"/>
        <v>0</v>
      </c>
      <c r="DI310">
        <f t="shared" si="134"/>
        <v>0</v>
      </c>
      <c r="DJ310">
        <f>DF310</f>
        <v>337.68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ROW(Source!A307)</f>
        <v>307</v>
      </c>
      <c r="B311">
        <v>59537989</v>
      </c>
      <c r="C311">
        <v>59539076</v>
      </c>
      <c r="D311">
        <v>52689274</v>
      </c>
      <c r="E311">
        <v>1074</v>
      </c>
      <c r="F311">
        <v>1</v>
      </c>
      <c r="G311">
        <v>1074</v>
      </c>
      <c r="H311">
        <v>1</v>
      </c>
      <c r="I311" t="s">
        <v>385</v>
      </c>
      <c r="J311" t="s">
        <v>3</v>
      </c>
      <c r="K311" t="s">
        <v>386</v>
      </c>
      <c r="L311">
        <v>1191</v>
      </c>
      <c r="N311">
        <v>1013</v>
      </c>
      <c r="O311" t="s">
        <v>387</v>
      </c>
      <c r="P311" t="s">
        <v>387</v>
      </c>
      <c r="Q311">
        <v>1</v>
      </c>
      <c r="W311">
        <v>0</v>
      </c>
      <c r="X311">
        <v>476480486</v>
      </c>
      <c r="Y311">
        <f>(AT311*1.1)</f>
        <v>44.220000000000006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40.200000000000003</v>
      </c>
      <c r="AU311" t="s">
        <v>22</v>
      </c>
      <c r="AV311">
        <v>1</v>
      </c>
      <c r="AW311">
        <v>2</v>
      </c>
      <c r="AX311">
        <v>59539093</v>
      </c>
      <c r="AY311">
        <v>1</v>
      </c>
      <c r="AZ311">
        <v>0</v>
      </c>
      <c r="BA311">
        <v>371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U311">
        <f>ROUND(AT311*Source!I307*AH311*AL311,2)</f>
        <v>0</v>
      </c>
      <c r="CV311">
        <f>ROUND(Y311*Source!I307,9)</f>
        <v>33.164999999999999</v>
      </c>
      <c r="CW311">
        <v>0</v>
      </c>
      <c r="CX311">
        <f>ROUND(Y311*Source!I307,9)</f>
        <v>33.164999999999999</v>
      </c>
      <c r="CY311">
        <f>AD311</f>
        <v>0</v>
      </c>
      <c r="CZ311">
        <f>AH311</f>
        <v>0</v>
      </c>
      <c r="DA311">
        <f>AL311</f>
        <v>1</v>
      </c>
      <c r="DB311">
        <f>ROUND((ROUND(AT311*CZ311,2)*1.1),1)</f>
        <v>0</v>
      </c>
      <c r="DC311">
        <f>ROUND((ROUND(AT311*AG311,2)*1.1),1)</f>
        <v>0</v>
      </c>
      <c r="DD311" t="s">
        <v>3</v>
      </c>
      <c r="DE311" t="s">
        <v>3</v>
      </c>
      <c r="DF311">
        <f t="shared" ref="DF311:DF321" si="144">ROUND(ROUND(AE311,2)*CX311,2)</f>
        <v>0</v>
      </c>
      <c r="DG311">
        <f t="shared" si="142"/>
        <v>0</v>
      </c>
      <c r="DH311">
        <f t="shared" si="143"/>
        <v>0</v>
      </c>
      <c r="DI311">
        <f t="shared" si="134"/>
        <v>0</v>
      </c>
      <c r="DJ311">
        <f>DI311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ROW(Source!A307)</f>
        <v>307</v>
      </c>
      <c r="B312">
        <v>59537989</v>
      </c>
      <c r="C312">
        <v>59539076</v>
      </c>
      <c r="D312">
        <v>52765882</v>
      </c>
      <c r="E312">
        <v>1</v>
      </c>
      <c r="F312">
        <v>1</v>
      </c>
      <c r="G312">
        <v>1074</v>
      </c>
      <c r="H312">
        <v>2</v>
      </c>
      <c r="I312" t="s">
        <v>424</v>
      </c>
      <c r="J312" t="s">
        <v>425</v>
      </c>
      <c r="K312" t="s">
        <v>426</v>
      </c>
      <c r="L312">
        <v>1368</v>
      </c>
      <c r="N312">
        <v>1011</v>
      </c>
      <c r="O312" t="s">
        <v>239</v>
      </c>
      <c r="P312" t="s">
        <v>239</v>
      </c>
      <c r="Q312">
        <v>1</v>
      </c>
      <c r="W312">
        <v>0</v>
      </c>
      <c r="X312">
        <v>-1054899212</v>
      </c>
      <c r="Y312">
        <f>(AT312*1.1)</f>
        <v>3.3000000000000002E-2</v>
      </c>
      <c r="AA312">
        <v>0</v>
      </c>
      <c r="AB312">
        <v>83.1</v>
      </c>
      <c r="AC312">
        <v>12.62</v>
      </c>
      <c r="AD312">
        <v>0</v>
      </c>
      <c r="AE312">
        <v>0</v>
      </c>
      <c r="AF312">
        <v>83.1</v>
      </c>
      <c r="AG312">
        <v>12.62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0.03</v>
      </c>
      <c r="AU312" t="s">
        <v>22</v>
      </c>
      <c r="AV312">
        <v>0</v>
      </c>
      <c r="AW312">
        <v>2</v>
      </c>
      <c r="AX312">
        <v>59539094</v>
      </c>
      <c r="AY312">
        <v>1</v>
      </c>
      <c r="AZ312">
        <v>0</v>
      </c>
      <c r="BA312">
        <v>372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f>ROUND(Y312*Source!I307*DO312,9)</f>
        <v>0</v>
      </c>
      <c r="CX312">
        <f>ROUND(Y312*Source!I307,9)</f>
        <v>2.4750000000000001E-2</v>
      </c>
      <c r="CY312">
        <f>AB312</f>
        <v>83.1</v>
      </c>
      <c r="CZ312">
        <f>AF312</f>
        <v>83.1</v>
      </c>
      <c r="DA312">
        <f>AJ312</f>
        <v>1</v>
      </c>
      <c r="DB312">
        <f>ROUND((ROUND(AT312*CZ312,2)*1.1),1)</f>
        <v>2.7</v>
      </c>
      <c r="DC312">
        <f>ROUND((ROUND(AT312*AG312,2)*1.1),1)</f>
        <v>0.4</v>
      </c>
      <c r="DD312" t="s">
        <v>3</v>
      </c>
      <c r="DE312" t="s">
        <v>3</v>
      </c>
      <c r="DF312">
        <f t="shared" si="144"/>
        <v>0</v>
      </c>
      <c r="DG312">
        <f t="shared" si="142"/>
        <v>2.06</v>
      </c>
      <c r="DH312">
        <f t="shared" si="143"/>
        <v>0.31</v>
      </c>
      <c r="DI312">
        <f t="shared" si="134"/>
        <v>0</v>
      </c>
      <c r="DJ312">
        <f>DG312</f>
        <v>2.06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ROW(Source!A307)</f>
        <v>307</v>
      </c>
      <c r="B313">
        <v>59537989</v>
      </c>
      <c r="C313">
        <v>59539076</v>
      </c>
      <c r="D313">
        <v>52765999</v>
      </c>
      <c r="E313">
        <v>1</v>
      </c>
      <c r="F313">
        <v>1</v>
      </c>
      <c r="G313">
        <v>1074</v>
      </c>
      <c r="H313">
        <v>2</v>
      </c>
      <c r="I313" t="s">
        <v>451</v>
      </c>
      <c r="J313" t="s">
        <v>452</v>
      </c>
      <c r="K313" t="s">
        <v>453</v>
      </c>
      <c r="L313">
        <v>1368</v>
      </c>
      <c r="N313">
        <v>1011</v>
      </c>
      <c r="O313" t="s">
        <v>239</v>
      </c>
      <c r="P313" t="s">
        <v>239</v>
      </c>
      <c r="Q313">
        <v>1</v>
      </c>
      <c r="W313">
        <v>0</v>
      </c>
      <c r="X313">
        <v>1627939482</v>
      </c>
      <c r="Y313">
        <f>(AT313*1.1)</f>
        <v>12.100000000000001</v>
      </c>
      <c r="AA313">
        <v>0</v>
      </c>
      <c r="AB313">
        <v>0.8</v>
      </c>
      <c r="AC313">
        <v>0</v>
      </c>
      <c r="AD313">
        <v>0</v>
      </c>
      <c r="AE313">
        <v>0</v>
      </c>
      <c r="AF313">
        <v>0.8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11</v>
      </c>
      <c r="AU313" t="s">
        <v>22</v>
      </c>
      <c r="AV313">
        <v>0</v>
      </c>
      <c r="AW313">
        <v>2</v>
      </c>
      <c r="AX313">
        <v>59539095</v>
      </c>
      <c r="AY313">
        <v>1</v>
      </c>
      <c r="AZ313">
        <v>0</v>
      </c>
      <c r="BA313">
        <v>373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f>ROUND(Y313*Source!I307*DO313,9)</f>
        <v>0</v>
      </c>
      <c r="CX313">
        <f>ROUND(Y313*Source!I307,9)</f>
        <v>9.0749999999999993</v>
      </c>
      <c r="CY313">
        <f>AB313</f>
        <v>0.8</v>
      </c>
      <c r="CZ313">
        <f>AF313</f>
        <v>0.8</v>
      </c>
      <c r="DA313">
        <f>AJ313</f>
        <v>1</v>
      </c>
      <c r="DB313">
        <f>ROUND((ROUND(AT313*CZ313,2)*1.1),1)</f>
        <v>9.6999999999999993</v>
      </c>
      <c r="DC313">
        <f>ROUND((ROUND(AT313*AG313,2)*1.1),1)</f>
        <v>0</v>
      </c>
      <c r="DD313" t="s">
        <v>3</v>
      </c>
      <c r="DE313" t="s">
        <v>3</v>
      </c>
      <c r="DF313">
        <f t="shared" si="144"/>
        <v>0</v>
      </c>
      <c r="DG313">
        <f t="shared" si="142"/>
        <v>7.26</v>
      </c>
      <c r="DH313">
        <f t="shared" si="143"/>
        <v>0</v>
      </c>
      <c r="DI313">
        <f t="shared" si="134"/>
        <v>0</v>
      </c>
      <c r="DJ313">
        <f>DG313</f>
        <v>7.26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ROW(Source!A307)</f>
        <v>307</v>
      </c>
      <c r="B314">
        <v>59537989</v>
      </c>
      <c r="C314">
        <v>59539076</v>
      </c>
      <c r="D314">
        <v>52737872</v>
      </c>
      <c r="E314">
        <v>1</v>
      </c>
      <c r="F314">
        <v>1</v>
      </c>
      <c r="G314">
        <v>1074</v>
      </c>
      <c r="H314">
        <v>3</v>
      </c>
      <c r="I314" t="s">
        <v>564</v>
      </c>
      <c r="J314" t="s">
        <v>565</v>
      </c>
      <c r="K314" t="s">
        <v>566</v>
      </c>
      <c r="L314">
        <v>1355</v>
      </c>
      <c r="N314">
        <v>1010</v>
      </c>
      <c r="O314" t="s">
        <v>124</v>
      </c>
      <c r="P314" t="s">
        <v>124</v>
      </c>
      <c r="Q314">
        <v>100</v>
      </c>
      <c r="W314">
        <v>0</v>
      </c>
      <c r="X314">
        <v>433338188</v>
      </c>
      <c r="Y314">
        <f>AT314</f>
        <v>2.08</v>
      </c>
      <c r="AA314">
        <v>15.04</v>
      </c>
      <c r="AB314">
        <v>0</v>
      </c>
      <c r="AC314">
        <v>0</v>
      </c>
      <c r="AD314">
        <v>0</v>
      </c>
      <c r="AE314">
        <v>15.04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2.08</v>
      </c>
      <c r="AU314" t="s">
        <v>3</v>
      </c>
      <c r="AV314">
        <v>0</v>
      </c>
      <c r="AW314">
        <v>2</v>
      </c>
      <c r="AX314">
        <v>59539096</v>
      </c>
      <c r="AY314">
        <v>1</v>
      </c>
      <c r="AZ314">
        <v>0</v>
      </c>
      <c r="BA314">
        <v>374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ROUND(Y314*Source!I307,9)</f>
        <v>1.56</v>
      </c>
      <c r="CY314">
        <f>AA314</f>
        <v>15.04</v>
      </c>
      <c r="CZ314">
        <f>AE314</f>
        <v>15.04</v>
      </c>
      <c r="DA314">
        <f>AI314</f>
        <v>1</v>
      </c>
      <c r="DB314">
        <f>ROUND(ROUND(AT314*CZ314,2),1)</f>
        <v>31.3</v>
      </c>
      <c r="DC314">
        <f>ROUND(ROUND(AT314*AG314,2),1)</f>
        <v>0</v>
      </c>
      <c r="DD314" t="s">
        <v>3</v>
      </c>
      <c r="DE314" t="s">
        <v>3</v>
      </c>
      <c r="DF314">
        <f t="shared" si="144"/>
        <v>23.46</v>
      </c>
      <c r="DG314">
        <f t="shared" si="142"/>
        <v>0</v>
      </c>
      <c r="DH314">
        <f t="shared" si="143"/>
        <v>0</v>
      </c>
      <c r="DI314">
        <f t="shared" si="134"/>
        <v>0</v>
      </c>
      <c r="DJ314">
        <f>DF314</f>
        <v>23.46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ROW(Source!A307)</f>
        <v>307</v>
      </c>
      <c r="B315">
        <v>59537989</v>
      </c>
      <c r="C315">
        <v>59539076</v>
      </c>
      <c r="D315">
        <v>52737971</v>
      </c>
      <c r="E315">
        <v>1</v>
      </c>
      <c r="F315">
        <v>1</v>
      </c>
      <c r="G315">
        <v>1074</v>
      </c>
      <c r="H315">
        <v>3</v>
      </c>
      <c r="I315" t="s">
        <v>567</v>
      </c>
      <c r="J315" t="s">
        <v>568</v>
      </c>
      <c r="K315" t="s">
        <v>569</v>
      </c>
      <c r="L315">
        <v>1355</v>
      </c>
      <c r="N315">
        <v>1010</v>
      </c>
      <c r="O315" t="s">
        <v>124</v>
      </c>
      <c r="P315" t="s">
        <v>124</v>
      </c>
      <c r="Q315">
        <v>100</v>
      </c>
      <c r="W315">
        <v>0</v>
      </c>
      <c r="X315">
        <v>-799736327</v>
      </c>
      <c r="Y315">
        <f>AT315</f>
        <v>2.08</v>
      </c>
      <c r="AA315">
        <v>16.16</v>
      </c>
      <c r="AB315">
        <v>0</v>
      </c>
      <c r="AC315">
        <v>0</v>
      </c>
      <c r="AD315">
        <v>0</v>
      </c>
      <c r="AE315">
        <v>16.16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2.08</v>
      </c>
      <c r="AU315" t="s">
        <v>3</v>
      </c>
      <c r="AV315">
        <v>0</v>
      </c>
      <c r="AW315">
        <v>2</v>
      </c>
      <c r="AX315">
        <v>59539097</v>
      </c>
      <c r="AY315">
        <v>1</v>
      </c>
      <c r="AZ315">
        <v>0</v>
      </c>
      <c r="BA315">
        <v>375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ROUND(Y315*Source!I307,9)</f>
        <v>1.56</v>
      </c>
      <c r="CY315">
        <f>AA315</f>
        <v>16.16</v>
      </c>
      <c r="CZ315">
        <f>AE315</f>
        <v>16.16</v>
      </c>
      <c r="DA315">
        <f>AI315</f>
        <v>1</v>
      </c>
      <c r="DB315">
        <f>ROUND(ROUND(AT315*CZ315,2),1)</f>
        <v>33.6</v>
      </c>
      <c r="DC315">
        <f>ROUND(ROUND(AT315*AG315,2),1)</f>
        <v>0</v>
      </c>
      <c r="DD315" t="s">
        <v>3</v>
      </c>
      <c r="DE315" t="s">
        <v>3</v>
      </c>
      <c r="DF315">
        <f t="shared" si="144"/>
        <v>25.21</v>
      </c>
      <c r="DG315">
        <f t="shared" si="142"/>
        <v>0</v>
      </c>
      <c r="DH315">
        <f t="shared" si="143"/>
        <v>0</v>
      </c>
      <c r="DI315">
        <f t="shared" si="134"/>
        <v>0</v>
      </c>
      <c r="DJ315">
        <f>DF315</f>
        <v>25.21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ROW(Source!A307)</f>
        <v>307</v>
      </c>
      <c r="B316">
        <v>59537989</v>
      </c>
      <c r="C316">
        <v>59539076</v>
      </c>
      <c r="D316">
        <v>52753291</v>
      </c>
      <c r="E316">
        <v>1</v>
      </c>
      <c r="F316">
        <v>1</v>
      </c>
      <c r="G316">
        <v>1074</v>
      </c>
      <c r="H316">
        <v>3</v>
      </c>
      <c r="I316" t="s">
        <v>570</v>
      </c>
      <c r="J316" t="s">
        <v>571</v>
      </c>
      <c r="K316" t="s">
        <v>572</v>
      </c>
      <c r="L316">
        <v>1356</v>
      </c>
      <c r="N316">
        <v>1010</v>
      </c>
      <c r="O316" t="s">
        <v>150</v>
      </c>
      <c r="P316" t="s">
        <v>150</v>
      </c>
      <c r="Q316">
        <v>1000</v>
      </c>
      <c r="W316">
        <v>0</v>
      </c>
      <c r="X316">
        <v>-1646667236</v>
      </c>
      <c r="Y316">
        <f>AT316</f>
        <v>0.20399999999999999</v>
      </c>
      <c r="AA316">
        <v>294.89999999999998</v>
      </c>
      <c r="AB316">
        <v>0</v>
      </c>
      <c r="AC316">
        <v>0</v>
      </c>
      <c r="AD316">
        <v>0</v>
      </c>
      <c r="AE316">
        <v>294.89999999999998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0.20399999999999999</v>
      </c>
      <c r="AU316" t="s">
        <v>3</v>
      </c>
      <c r="AV316">
        <v>0</v>
      </c>
      <c r="AW316">
        <v>2</v>
      </c>
      <c r="AX316">
        <v>59539098</v>
      </c>
      <c r="AY316">
        <v>1</v>
      </c>
      <c r="AZ316">
        <v>0</v>
      </c>
      <c r="BA316">
        <v>376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ROUND(Y316*Source!I307,9)</f>
        <v>0.153</v>
      </c>
      <c r="CY316">
        <f>AA316</f>
        <v>294.89999999999998</v>
      </c>
      <c r="CZ316">
        <f>AE316</f>
        <v>294.89999999999998</v>
      </c>
      <c r="DA316">
        <f>AI316</f>
        <v>1</v>
      </c>
      <c r="DB316">
        <f>ROUND(ROUND(AT316*CZ316,2),1)</f>
        <v>60.2</v>
      </c>
      <c r="DC316">
        <f>ROUND(ROUND(AT316*AG316,2),1)</f>
        <v>0</v>
      </c>
      <c r="DD316" t="s">
        <v>3</v>
      </c>
      <c r="DE316" t="s">
        <v>3</v>
      </c>
      <c r="DF316">
        <f t="shared" si="144"/>
        <v>45.12</v>
      </c>
      <c r="DG316">
        <f t="shared" si="142"/>
        <v>0</v>
      </c>
      <c r="DH316">
        <f t="shared" si="143"/>
        <v>0</v>
      </c>
      <c r="DI316">
        <f t="shared" si="134"/>
        <v>0</v>
      </c>
      <c r="DJ316">
        <f>DF316</f>
        <v>45.12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ROW(Source!A307)</f>
        <v>307</v>
      </c>
      <c r="B317">
        <v>59537989</v>
      </c>
      <c r="C317">
        <v>59539076</v>
      </c>
      <c r="D317">
        <v>52752677</v>
      </c>
      <c r="E317">
        <v>1</v>
      </c>
      <c r="F317">
        <v>1</v>
      </c>
      <c r="G317">
        <v>1074</v>
      </c>
      <c r="H317">
        <v>3</v>
      </c>
      <c r="I317" t="s">
        <v>573</v>
      </c>
      <c r="J317" t="s">
        <v>574</v>
      </c>
      <c r="K317" t="s">
        <v>575</v>
      </c>
      <c r="L317">
        <v>1354</v>
      </c>
      <c r="N317">
        <v>1010</v>
      </c>
      <c r="O317" t="s">
        <v>258</v>
      </c>
      <c r="P317" t="s">
        <v>258</v>
      </c>
      <c r="Q317">
        <v>1</v>
      </c>
      <c r="W317">
        <v>0</v>
      </c>
      <c r="X317">
        <v>-867092582</v>
      </c>
      <c r="Y317">
        <f>AT317</f>
        <v>204</v>
      </c>
      <c r="AA317">
        <v>5.16</v>
      </c>
      <c r="AB317">
        <v>0</v>
      </c>
      <c r="AC317">
        <v>0</v>
      </c>
      <c r="AD317">
        <v>0</v>
      </c>
      <c r="AE317">
        <v>5.16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204</v>
      </c>
      <c r="AU317" t="s">
        <v>3</v>
      </c>
      <c r="AV317">
        <v>0</v>
      </c>
      <c r="AW317">
        <v>2</v>
      </c>
      <c r="AX317">
        <v>59539099</v>
      </c>
      <c r="AY317">
        <v>1</v>
      </c>
      <c r="AZ317">
        <v>0</v>
      </c>
      <c r="BA317">
        <v>377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ROUND(Y317*Source!I307,9)</f>
        <v>153</v>
      </c>
      <c r="CY317">
        <f>AA317</f>
        <v>5.16</v>
      </c>
      <c r="CZ317">
        <f>AE317</f>
        <v>5.16</v>
      </c>
      <c r="DA317">
        <f>AI317</f>
        <v>1</v>
      </c>
      <c r="DB317">
        <f>ROUND(ROUND(AT317*CZ317,2),1)</f>
        <v>1052.5999999999999</v>
      </c>
      <c r="DC317">
        <f>ROUND(ROUND(AT317*AG317,2),1)</f>
        <v>0</v>
      </c>
      <c r="DD317" t="s">
        <v>3</v>
      </c>
      <c r="DE317" t="s">
        <v>3</v>
      </c>
      <c r="DF317">
        <f t="shared" si="144"/>
        <v>789.48</v>
      </c>
      <c r="DG317">
        <f t="shared" si="142"/>
        <v>0</v>
      </c>
      <c r="DH317">
        <f t="shared" si="143"/>
        <v>0</v>
      </c>
      <c r="DI317">
        <f t="shared" si="134"/>
        <v>0</v>
      </c>
      <c r="DJ317">
        <f>DF317</f>
        <v>789.48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ROW(Source!A307)</f>
        <v>307</v>
      </c>
      <c r="B318">
        <v>59537989</v>
      </c>
      <c r="C318">
        <v>59539076</v>
      </c>
      <c r="D318">
        <v>52758279</v>
      </c>
      <c r="E318">
        <v>1</v>
      </c>
      <c r="F318">
        <v>1</v>
      </c>
      <c r="G318">
        <v>1074</v>
      </c>
      <c r="H318">
        <v>3</v>
      </c>
      <c r="I318" t="s">
        <v>336</v>
      </c>
      <c r="J318" t="s">
        <v>339</v>
      </c>
      <c r="K318" t="s">
        <v>337</v>
      </c>
      <c r="L318">
        <v>1303</v>
      </c>
      <c r="N318">
        <v>1003</v>
      </c>
      <c r="O318" t="s">
        <v>338</v>
      </c>
      <c r="P318" t="s">
        <v>338</v>
      </c>
      <c r="Q318">
        <v>1000</v>
      </c>
      <c r="W318">
        <v>0</v>
      </c>
      <c r="X318">
        <v>1281213182</v>
      </c>
      <c r="Y318">
        <f>AT318</f>
        <v>0.1</v>
      </c>
      <c r="AA318">
        <v>37399.49</v>
      </c>
      <c r="AB318">
        <v>0</v>
      </c>
      <c r="AC318">
        <v>0</v>
      </c>
      <c r="AD318">
        <v>0</v>
      </c>
      <c r="AE318">
        <v>37399.49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0</v>
      </c>
      <c r="AN318">
        <v>0</v>
      </c>
      <c r="AO318">
        <v>0</v>
      </c>
      <c r="AP318">
        <v>1</v>
      </c>
      <c r="AQ318">
        <v>0</v>
      </c>
      <c r="AR318">
        <v>0</v>
      </c>
      <c r="AS318" t="s">
        <v>3</v>
      </c>
      <c r="AT318">
        <v>0.1</v>
      </c>
      <c r="AU318" t="s">
        <v>3</v>
      </c>
      <c r="AV318">
        <v>0</v>
      </c>
      <c r="AW318">
        <v>1</v>
      </c>
      <c r="AX318">
        <v>-1</v>
      </c>
      <c r="AY318">
        <v>0</v>
      </c>
      <c r="AZ318">
        <v>0</v>
      </c>
      <c r="BA318" t="s">
        <v>3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ROUND(Y318*Source!I307,9)</f>
        <v>7.4999999999999997E-2</v>
      </c>
      <c r="CY318">
        <f>AA318</f>
        <v>37399.49</v>
      </c>
      <c r="CZ318">
        <f>AE318</f>
        <v>37399.49</v>
      </c>
      <c r="DA318">
        <f>AI318</f>
        <v>1</v>
      </c>
      <c r="DB318">
        <f>ROUND(ROUND(AT318*CZ318,2),1)</f>
        <v>3740</v>
      </c>
      <c r="DC318">
        <f>ROUND(ROUND(AT318*AG318,2),1)</f>
        <v>0</v>
      </c>
      <c r="DD318" t="s">
        <v>3</v>
      </c>
      <c r="DE318" t="s">
        <v>3</v>
      </c>
      <c r="DF318">
        <f t="shared" si="144"/>
        <v>2804.96</v>
      </c>
      <c r="DG318">
        <f t="shared" si="142"/>
        <v>0</v>
      </c>
      <c r="DH318">
        <f t="shared" si="143"/>
        <v>0</v>
      </c>
      <c r="DI318">
        <f t="shared" si="134"/>
        <v>0</v>
      </c>
      <c r="DJ318">
        <f>DF318</f>
        <v>2804.96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ROW(Source!A308)</f>
        <v>308</v>
      </c>
      <c r="B319">
        <v>59537987</v>
      </c>
      <c r="C319">
        <v>59539076</v>
      </c>
      <c r="D319">
        <v>52689274</v>
      </c>
      <c r="E319">
        <v>1074</v>
      </c>
      <c r="F319">
        <v>1</v>
      </c>
      <c r="G319">
        <v>1074</v>
      </c>
      <c r="H319">
        <v>1</v>
      </c>
      <c r="I319" t="s">
        <v>385</v>
      </c>
      <c r="J319" t="s">
        <v>3</v>
      </c>
      <c r="K319" t="s">
        <v>386</v>
      </c>
      <c r="L319">
        <v>1191</v>
      </c>
      <c r="N319">
        <v>1013</v>
      </c>
      <c r="O319" t="s">
        <v>387</v>
      </c>
      <c r="P319" t="s">
        <v>387</v>
      </c>
      <c r="Q319">
        <v>1</v>
      </c>
      <c r="W319">
        <v>0</v>
      </c>
      <c r="X319">
        <v>476480486</v>
      </c>
      <c r="Y319">
        <f>(AT319*1.1)</f>
        <v>44.220000000000006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40.200000000000003</v>
      </c>
      <c r="AU319" t="s">
        <v>22</v>
      </c>
      <c r="AV319">
        <v>1</v>
      </c>
      <c r="AW319">
        <v>2</v>
      </c>
      <c r="AX319">
        <v>59539093</v>
      </c>
      <c r="AY319">
        <v>1</v>
      </c>
      <c r="AZ319">
        <v>0</v>
      </c>
      <c r="BA319">
        <v>379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U319">
        <f>ROUND(AT319*Source!I308*AH319*AL319,2)</f>
        <v>0</v>
      </c>
      <c r="CV319">
        <f>ROUND(Y319*Source!I308,9)</f>
        <v>33.164999999999999</v>
      </c>
      <c r="CW319">
        <v>0</v>
      </c>
      <c r="CX319">
        <f>ROUND(Y319*Source!I308,9)</f>
        <v>33.164999999999999</v>
      </c>
      <c r="CY319">
        <f>AD319</f>
        <v>0</v>
      </c>
      <c r="CZ319">
        <f>AH319</f>
        <v>0</v>
      </c>
      <c r="DA319">
        <f>AL319</f>
        <v>1</v>
      </c>
      <c r="DB319">
        <f>ROUND((ROUND(AT319*CZ319,2)*1.1),1)</f>
        <v>0</v>
      </c>
      <c r="DC319">
        <f>ROUND((ROUND(AT319*AG319,2)*1.1),1)</f>
        <v>0</v>
      </c>
      <c r="DD319" t="s">
        <v>3</v>
      </c>
      <c r="DE319" t="s">
        <v>3</v>
      </c>
      <c r="DF319">
        <f t="shared" si="144"/>
        <v>0</v>
      </c>
      <c r="DG319">
        <f t="shared" si="142"/>
        <v>0</v>
      </c>
      <c r="DH319">
        <f t="shared" si="143"/>
        <v>0</v>
      </c>
      <c r="DI319">
        <f t="shared" si="134"/>
        <v>0</v>
      </c>
      <c r="DJ319">
        <f>DI319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ROW(Source!A308)</f>
        <v>308</v>
      </c>
      <c r="B320">
        <v>59537987</v>
      </c>
      <c r="C320">
        <v>59539076</v>
      </c>
      <c r="D320">
        <v>52765882</v>
      </c>
      <c r="E320">
        <v>1</v>
      </c>
      <c r="F320">
        <v>1</v>
      </c>
      <c r="G320">
        <v>1074</v>
      </c>
      <c r="H320">
        <v>2</v>
      </c>
      <c r="I320" t="s">
        <v>424</v>
      </c>
      <c r="J320" t="s">
        <v>425</v>
      </c>
      <c r="K320" t="s">
        <v>426</v>
      </c>
      <c r="L320">
        <v>1368</v>
      </c>
      <c r="N320">
        <v>1011</v>
      </c>
      <c r="O320" t="s">
        <v>239</v>
      </c>
      <c r="P320" t="s">
        <v>239</v>
      </c>
      <c r="Q320">
        <v>1</v>
      </c>
      <c r="W320">
        <v>0</v>
      </c>
      <c r="X320">
        <v>-1054899212</v>
      </c>
      <c r="Y320">
        <f>(AT320*1.1)</f>
        <v>3.3000000000000002E-2</v>
      </c>
      <c r="AA320">
        <v>0</v>
      </c>
      <c r="AB320">
        <v>1211.2</v>
      </c>
      <c r="AC320">
        <v>517.35</v>
      </c>
      <c r="AD320">
        <v>0</v>
      </c>
      <c r="AE320">
        <v>0</v>
      </c>
      <c r="AF320">
        <v>83.1</v>
      </c>
      <c r="AG320">
        <v>12.62</v>
      </c>
      <c r="AH320">
        <v>0</v>
      </c>
      <c r="AI320">
        <v>1</v>
      </c>
      <c r="AJ320">
        <v>13.66</v>
      </c>
      <c r="AK320">
        <v>38.42</v>
      </c>
      <c r="AL320">
        <v>1</v>
      </c>
      <c r="AM320">
        <v>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0.03</v>
      </c>
      <c r="AU320" t="s">
        <v>22</v>
      </c>
      <c r="AV320">
        <v>0</v>
      </c>
      <c r="AW320">
        <v>2</v>
      </c>
      <c r="AX320">
        <v>59539094</v>
      </c>
      <c r="AY320">
        <v>1</v>
      </c>
      <c r="AZ320">
        <v>0</v>
      </c>
      <c r="BA320">
        <v>380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f>ROUND(Y320*Source!I308*DO320,9)</f>
        <v>0</v>
      </c>
      <c r="CX320">
        <f>ROUND(Y320*Source!I308,9)</f>
        <v>2.4750000000000001E-2</v>
      </c>
      <c r="CY320">
        <f>AB320</f>
        <v>1211.2</v>
      </c>
      <c r="CZ320">
        <f>AF320</f>
        <v>83.1</v>
      </c>
      <c r="DA320">
        <f>AJ320</f>
        <v>13.66</v>
      </c>
      <c r="DB320">
        <f>ROUND((ROUND(AT320*CZ320,2)*1.1),1)</f>
        <v>2.7</v>
      </c>
      <c r="DC320">
        <f>ROUND((ROUND(AT320*AG320,2)*1.1),1)</f>
        <v>0.4</v>
      </c>
      <c r="DD320" t="s">
        <v>3</v>
      </c>
      <c r="DE320" t="s">
        <v>3</v>
      </c>
      <c r="DF320">
        <f t="shared" si="144"/>
        <v>0</v>
      </c>
      <c r="DG320">
        <f>ROUND(ROUND(AF320*AJ320,2)*CX320,2)</f>
        <v>28.09</v>
      </c>
      <c r="DH320">
        <f>ROUND(ROUND(AG320*AK320,2)*CX320,2)</f>
        <v>12</v>
      </c>
      <c r="DI320">
        <f t="shared" si="134"/>
        <v>0</v>
      </c>
      <c r="DJ320">
        <f>DG320</f>
        <v>28.09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ROW(Source!A308)</f>
        <v>308</v>
      </c>
      <c r="B321">
        <v>59537987</v>
      </c>
      <c r="C321">
        <v>59539076</v>
      </c>
      <c r="D321">
        <v>52765999</v>
      </c>
      <c r="E321">
        <v>1</v>
      </c>
      <c r="F321">
        <v>1</v>
      </c>
      <c r="G321">
        <v>1074</v>
      </c>
      <c r="H321">
        <v>2</v>
      </c>
      <c r="I321" t="s">
        <v>451</v>
      </c>
      <c r="J321" t="s">
        <v>452</v>
      </c>
      <c r="K321" t="s">
        <v>453</v>
      </c>
      <c r="L321">
        <v>1368</v>
      </c>
      <c r="N321">
        <v>1011</v>
      </c>
      <c r="O321" t="s">
        <v>239</v>
      </c>
      <c r="P321" t="s">
        <v>239</v>
      </c>
      <c r="Q321">
        <v>1</v>
      </c>
      <c r="W321">
        <v>0</v>
      </c>
      <c r="X321">
        <v>1627939482</v>
      </c>
      <c r="Y321">
        <f>(AT321*1.1)</f>
        <v>12.100000000000001</v>
      </c>
      <c r="AA321">
        <v>0</v>
      </c>
      <c r="AB321">
        <v>7.48</v>
      </c>
      <c r="AC321">
        <v>0</v>
      </c>
      <c r="AD321">
        <v>0</v>
      </c>
      <c r="AE321">
        <v>0</v>
      </c>
      <c r="AF321">
        <v>0.8</v>
      </c>
      <c r="AG321">
        <v>0</v>
      </c>
      <c r="AH321">
        <v>0</v>
      </c>
      <c r="AI321">
        <v>1</v>
      </c>
      <c r="AJ321">
        <v>8.76</v>
      </c>
      <c r="AK321">
        <v>38.42</v>
      </c>
      <c r="AL321">
        <v>1</v>
      </c>
      <c r="AM321">
        <v>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11</v>
      </c>
      <c r="AU321" t="s">
        <v>22</v>
      </c>
      <c r="AV321">
        <v>0</v>
      </c>
      <c r="AW321">
        <v>2</v>
      </c>
      <c r="AX321">
        <v>59539095</v>
      </c>
      <c r="AY321">
        <v>1</v>
      </c>
      <c r="AZ321">
        <v>0</v>
      </c>
      <c r="BA321">
        <v>381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f>ROUND(Y321*Source!I308*DO321,9)</f>
        <v>0</v>
      </c>
      <c r="CX321">
        <f>ROUND(Y321*Source!I308,9)</f>
        <v>9.0749999999999993</v>
      </c>
      <c r="CY321">
        <f>AB321</f>
        <v>7.48</v>
      </c>
      <c r="CZ321">
        <f>AF321</f>
        <v>0.8</v>
      </c>
      <c r="DA321">
        <f>AJ321</f>
        <v>8.76</v>
      </c>
      <c r="DB321">
        <f>ROUND((ROUND(AT321*CZ321,2)*1.1),1)</f>
        <v>9.6999999999999993</v>
      </c>
      <c r="DC321">
        <f>ROUND((ROUND(AT321*AG321,2)*1.1),1)</f>
        <v>0</v>
      </c>
      <c r="DD321" t="s">
        <v>3</v>
      </c>
      <c r="DE321" t="s">
        <v>3</v>
      </c>
      <c r="DF321">
        <f t="shared" si="144"/>
        <v>0</v>
      </c>
      <c r="DG321">
        <f>ROUND(ROUND(AF321*AJ321,2)*CX321,2)</f>
        <v>63.62</v>
      </c>
      <c r="DH321">
        <f>ROUND(ROUND(AG321*AK321,2)*CX321,2)</f>
        <v>0</v>
      </c>
      <c r="DI321">
        <f t="shared" ref="DI321:DI348" si="145">ROUND(ROUND(AH321,2)*CX321,2)</f>
        <v>0</v>
      </c>
      <c r="DJ321">
        <f>DG321</f>
        <v>63.62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ROW(Source!A308)</f>
        <v>308</v>
      </c>
      <c r="B322">
        <v>59537987</v>
      </c>
      <c r="C322">
        <v>59539076</v>
      </c>
      <c r="D322">
        <v>52737872</v>
      </c>
      <c r="E322">
        <v>1</v>
      </c>
      <c r="F322">
        <v>1</v>
      </c>
      <c r="G322">
        <v>1074</v>
      </c>
      <c r="H322">
        <v>3</v>
      </c>
      <c r="I322" t="s">
        <v>564</v>
      </c>
      <c r="J322" t="s">
        <v>565</v>
      </c>
      <c r="K322" t="s">
        <v>566</v>
      </c>
      <c r="L322">
        <v>1355</v>
      </c>
      <c r="N322">
        <v>1010</v>
      </c>
      <c r="O322" t="s">
        <v>124</v>
      </c>
      <c r="P322" t="s">
        <v>124</v>
      </c>
      <c r="Q322">
        <v>100</v>
      </c>
      <c r="W322">
        <v>0</v>
      </c>
      <c r="X322">
        <v>433338188</v>
      </c>
      <c r="Y322">
        <f>AT322</f>
        <v>2.08</v>
      </c>
      <c r="AA322">
        <v>64.87</v>
      </c>
      <c r="AB322">
        <v>0</v>
      </c>
      <c r="AC322">
        <v>0</v>
      </c>
      <c r="AD322">
        <v>0</v>
      </c>
      <c r="AE322">
        <v>15.04</v>
      </c>
      <c r="AF322">
        <v>0</v>
      </c>
      <c r="AG322">
        <v>0</v>
      </c>
      <c r="AH322">
        <v>0</v>
      </c>
      <c r="AI322">
        <v>3.99</v>
      </c>
      <c r="AJ322">
        <v>1</v>
      </c>
      <c r="AK322">
        <v>1</v>
      </c>
      <c r="AL322">
        <v>1</v>
      </c>
      <c r="AM322">
        <v>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2.08</v>
      </c>
      <c r="AU322" t="s">
        <v>3</v>
      </c>
      <c r="AV322">
        <v>0</v>
      </c>
      <c r="AW322">
        <v>2</v>
      </c>
      <c r="AX322">
        <v>59539096</v>
      </c>
      <c r="AY322">
        <v>1</v>
      </c>
      <c r="AZ322">
        <v>0</v>
      </c>
      <c r="BA322">
        <v>382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ROUND(Y322*Source!I308,9)</f>
        <v>1.56</v>
      </c>
      <c r="CY322">
        <f>AA322</f>
        <v>64.87</v>
      </c>
      <c r="CZ322">
        <f>AE322</f>
        <v>15.04</v>
      </c>
      <c r="DA322">
        <f>AI322</f>
        <v>3.99</v>
      </c>
      <c r="DB322">
        <f>ROUND(ROUND(AT322*CZ322,2),1)</f>
        <v>31.3</v>
      </c>
      <c r="DC322">
        <f>ROUND(ROUND(AT322*AG322,2),1)</f>
        <v>0</v>
      </c>
      <c r="DD322" t="s">
        <v>3</v>
      </c>
      <c r="DE322" t="s">
        <v>3</v>
      </c>
      <c r="DF322">
        <f>ROUND(ROUND(AE322*AI322,2)*CX322,2)</f>
        <v>93.62</v>
      </c>
      <c r="DG322">
        <f t="shared" ref="DG322:DG334" si="146">ROUND(ROUND(AF322,2)*CX322,2)</f>
        <v>0</v>
      </c>
      <c r="DH322">
        <f t="shared" ref="DH322:DH334" si="147">ROUND(ROUND(AG322,2)*CX322,2)</f>
        <v>0</v>
      </c>
      <c r="DI322">
        <f t="shared" si="145"/>
        <v>0</v>
      </c>
      <c r="DJ322">
        <f>DF322</f>
        <v>93.62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ROW(Source!A308)</f>
        <v>308</v>
      </c>
      <c r="B323">
        <v>59537987</v>
      </c>
      <c r="C323">
        <v>59539076</v>
      </c>
      <c r="D323">
        <v>52737971</v>
      </c>
      <c r="E323">
        <v>1</v>
      </c>
      <c r="F323">
        <v>1</v>
      </c>
      <c r="G323">
        <v>1074</v>
      </c>
      <c r="H323">
        <v>3</v>
      </c>
      <c r="I323" t="s">
        <v>567</v>
      </c>
      <c r="J323" t="s">
        <v>568</v>
      </c>
      <c r="K323" t="s">
        <v>569</v>
      </c>
      <c r="L323">
        <v>1355</v>
      </c>
      <c r="N323">
        <v>1010</v>
      </c>
      <c r="O323" t="s">
        <v>124</v>
      </c>
      <c r="P323" t="s">
        <v>124</v>
      </c>
      <c r="Q323">
        <v>100</v>
      </c>
      <c r="W323">
        <v>0</v>
      </c>
      <c r="X323">
        <v>-799736327</v>
      </c>
      <c r="Y323">
        <f>AT323</f>
        <v>2.08</v>
      </c>
      <c r="AA323">
        <v>57.65</v>
      </c>
      <c r="AB323">
        <v>0</v>
      </c>
      <c r="AC323">
        <v>0</v>
      </c>
      <c r="AD323">
        <v>0</v>
      </c>
      <c r="AE323">
        <v>16.16</v>
      </c>
      <c r="AF323">
        <v>0</v>
      </c>
      <c r="AG323">
        <v>0</v>
      </c>
      <c r="AH323">
        <v>0</v>
      </c>
      <c r="AI323">
        <v>3.3</v>
      </c>
      <c r="AJ323">
        <v>1</v>
      </c>
      <c r="AK323">
        <v>1</v>
      </c>
      <c r="AL323">
        <v>1</v>
      </c>
      <c r="AM323">
        <v>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2.08</v>
      </c>
      <c r="AU323" t="s">
        <v>3</v>
      </c>
      <c r="AV323">
        <v>0</v>
      </c>
      <c r="AW323">
        <v>2</v>
      </c>
      <c r="AX323">
        <v>59539097</v>
      </c>
      <c r="AY323">
        <v>1</v>
      </c>
      <c r="AZ323">
        <v>0</v>
      </c>
      <c r="BA323">
        <v>383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ROUND(Y323*Source!I308,9)</f>
        <v>1.56</v>
      </c>
      <c r="CY323">
        <f>AA323</f>
        <v>57.65</v>
      </c>
      <c r="CZ323">
        <f>AE323</f>
        <v>16.16</v>
      </c>
      <c r="DA323">
        <f>AI323</f>
        <v>3.3</v>
      </c>
      <c r="DB323">
        <f>ROUND(ROUND(AT323*CZ323,2),1)</f>
        <v>33.6</v>
      </c>
      <c r="DC323">
        <f>ROUND(ROUND(AT323*AG323,2),1)</f>
        <v>0</v>
      </c>
      <c r="DD323" t="s">
        <v>3</v>
      </c>
      <c r="DE323" t="s">
        <v>3</v>
      </c>
      <c r="DF323">
        <f>ROUND(ROUND(AE323*AI323,2)*CX323,2)</f>
        <v>83.19</v>
      </c>
      <c r="DG323">
        <f t="shared" si="146"/>
        <v>0</v>
      </c>
      <c r="DH323">
        <f t="shared" si="147"/>
        <v>0</v>
      </c>
      <c r="DI323">
        <f t="shared" si="145"/>
        <v>0</v>
      </c>
      <c r="DJ323">
        <f>DF323</f>
        <v>83.19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ROW(Source!A308)</f>
        <v>308</v>
      </c>
      <c r="B324">
        <v>59537987</v>
      </c>
      <c r="C324">
        <v>59539076</v>
      </c>
      <c r="D324">
        <v>52753291</v>
      </c>
      <c r="E324">
        <v>1</v>
      </c>
      <c r="F324">
        <v>1</v>
      </c>
      <c r="G324">
        <v>1074</v>
      </c>
      <c r="H324">
        <v>3</v>
      </c>
      <c r="I324" t="s">
        <v>570</v>
      </c>
      <c r="J324" t="s">
        <v>571</v>
      </c>
      <c r="K324" t="s">
        <v>572</v>
      </c>
      <c r="L324">
        <v>1356</v>
      </c>
      <c r="N324">
        <v>1010</v>
      </c>
      <c r="O324" t="s">
        <v>150</v>
      </c>
      <c r="P324" t="s">
        <v>150</v>
      </c>
      <c r="Q324">
        <v>1000</v>
      </c>
      <c r="W324">
        <v>0</v>
      </c>
      <c r="X324">
        <v>-1646667236</v>
      </c>
      <c r="Y324">
        <f>AT324</f>
        <v>0.20399999999999999</v>
      </c>
      <c r="AA324">
        <v>1125.32</v>
      </c>
      <c r="AB324">
        <v>0</v>
      </c>
      <c r="AC324">
        <v>0</v>
      </c>
      <c r="AD324">
        <v>0</v>
      </c>
      <c r="AE324">
        <v>294.89999999999998</v>
      </c>
      <c r="AF324">
        <v>0</v>
      </c>
      <c r="AG324">
        <v>0</v>
      </c>
      <c r="AH324">
        <v>0</v>
      </c>
      <c r="AI324">
        <v>3.53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0.20399999999999999</v>
      </c>
      <c r="AU324" t="s">
        <v>3</v>
      </c>
      <c r="AV324">
        <v>0</v>
      </c>
      <c r="AW324">
        <v>2</v>
      </c>
      <c r="AX324">
        <v>59539098</v>
      </c>
      <c r="AY324">
        <v>1</v>
      </c>
      <c r="AZ324">
        <v>0</v>
      </c>
      <c r="BA324">
        <v>384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ROUND(Y324*Source!I308,9)</f>
        <v>0.153</v>
      </c>
      <c r="CY324">
        <f>AA324</f>
        <v>1125.32</v>
      </c>
      <c r="CZ324">
        <f>AE324</f>
        <v>294.89999999999998</v>
      </c>
      <c r="DA324">
        <f>AI324</f>
        <v>3.53</v>
      </c>
      <c r="DB324">
        <f>ROUND(ROUND(AT324*CZ324,2),1)</f>
        <v>60.2</v>
      </c>
      <c r="DC324">
        <f>ROUND(ROUND(AT324*AG324,2),1)</f>
        <v>0</v>
      </c>
      <c r="DD324" t="s">
        <v>3</v>
      </c>
      <c r="DE324" t="s">
        <v>3</v>
      </c>
      <c r="DF324">
        <f>ROUND(ROUND(AE324*AI324,2)*CX324,2)</f>
        <v>159.27000000000001</v>
      </c>
      <c r="DG324">
        <f t="shared" si="146"/>
        <v>0</v>
      </c>
      <c r="DH324">
        <f t="shared" si="147"/>
        <v>0</v>
      </c>
      <c r="DI324">
        <f t="shared" si="145"/>
        <v>0</v>
      </c>
      <c r="DJ324">
        <f>DF324</f>
        <v>159.27000000000001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ROW(Source!A308)</f>
        <v>308</v>
      </c>
      <c r="B325">
        <v>59537987</v>
      </c>
      <c r="C325">
        <v>59539076</v>
      </c>
      <c r="D325">
        <v>52752677</v>
      </c>
      <c r="E325">
        <v>1</v>
      </c>
      <c r="F325">
        <v>1</v>
      </c>
      <c r="G325">
        <v>1074</v>
      </c>
      <c r="H325">
        <v>3</v>
      </c>
      <c r="I325" t="s">
        <v>573</v>
      </c>
      <c r="J325" t="s">
        <v>574</v>
      </c>
      <c r="K325" t="s">
        <v>575</v>
      </c>
      <c r="L325">
        <v>1354</v>
      </c>
      <c r="N325">
        <v>1010</v>
      </c>
      <c r="O325" t="s">
        <v>258</v>
      </c>
      <c r="P325" t="s">
        <v>258</v>
      </c>
      <c r="Q325">
        <v>1</v>
      </c>
      <c r="W325">
        <v>0</v>
      </c>
      <c r="X325">
        <v>-867092582</v>
      </c>
      <c r="Y325">
        <f>AT325</f>
        <v>204</v>
      </c>
      <c r="AA325">
        <v>39.380000000000003</v>
      </c>
      <c r="AB325">
        <v>0</v>
      </c>
      <c r="AC325">
        <v>0</v>
      </c>
      <c r="AD325">
        <v>0</v>
      </c>
      <c r="AE325">
        <v>5.16</v>
      </c>
      <c r="AF325">
        <v>0</v>
      </c>
      <c r="AG325">
        <v>0</v>
      </c>
      <c r="AH325">
        <v>0</v>
      </c>
      <c r="AI325">
        <v>7.06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204</v>
      </c>
      <c r="AU325" t="s">
        <v>3</v>
      </c>
      <c r="AV325">
        <v>0</v>
      </c>
      <c r="AW325">
        <v>2</v>
      </c>
      <c r="AX325">
        <v>59539099</v>
      </c>
      <c r="AY325">
        <v>1</v>
      </c>
      <c r="AZ325">
        <v>0</v>
      </c>
      <c r="BA325">
        <v>385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ROUND(Y325*Source!I308,9)</f>
        <v>153</v>
      </c>
      <c r="CY325">
        <f>AA325</f>
        <v>39.380000000000003</v>
      </c>
      <c r="CZ325">
        <f>AE325</f>
        <v>5.16</v>
      </c>
      <c r="DA325">
        <f>AI325</f>
        <v>7.06</v>
      </c>
      <c r="DB325">
        <f>ROUND(ROUND(AT325*CZ325,2),1)</f>
        <v>1052.5999999999999</v>
      </c>
      <c r="DC325">
        <f>ROUND(ROUND(AT325*AG325,2),1)</f>
        <v>0</v>
      </c>
      <c r="DD325" t="s">
        <v>3</v>
      </c>
      <c r="DE325" t="s">
        <v>3</v>
      </c>
      <c r="DF325">
        <f>ROUND(ROUND(AE325*AI325,2)*CX325,2)</f>
        <v>5573.79</v>
      </c>
      <c r="DG325">
        <f t="shared" si="146"/>
        <v>0</v>
      </c>
      <c r="DH325">
        <f t="shared" si="147"/>
        <v>0</v>
      </c>
      <c r="DI325">
        <f t="shared" si="145"/>
        <v>0</v>
      </c>
      <c r="DJ325">
        <f>DF325</f>
        <v>5573.79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ROW(Source!A308)</f>
        <v>308</v>
      </c>
      <c r="B326">
        <v>59537987</v>
      </c>
      <c r="C326">
        <v>59539076</v>
      </c>
      <c r="D326">
        <v>52758279</v>
      </c>
      <c r="E326">
        <v>1</v>
      </c>
      <c r="F326">
        <v>1</v>
      </c>
      <c r="G326">
        <v>1074</v>
      </c>
      <c r="H326">
        <v>3</v>
      </c>
      <c r="I326" t="s">
        <v>336</v>
      </c>
      <c r="J326" t="s">
        <v>339</v>
      </c>
      <c r="K326" t="s">
        <v>337</v>
      </c>
      <c r="L326">
        <v>1303</v>
      </c>
      <c r="N326">
        <v>1003</v>
      </c>
      <c r="O326" t="s">
        <v>338</v>
      </c>
      <c r="P326" t="s">
        <v>338</v>
      </c>
      <c r="Q326">
        <v>1000</v>
      </c>
      <c r="W326">
        <v>0</v>
      </c>
      <c r="X326">
        <v>1281213182</v>
      </c>
      <c r="Y326">
        <f>AT326</f>
        <v>0.1</v>
      </c>
      <c r="AA326">
        <v>546032.55000000005</v>
      </c>
      <c r="AB326">
        <v>0</v>
      </c>
      <c r="AC326">
        <v>0</v>
      </c>
      <c r="AD326">
        <v>0</v>
      </c>
      <c r="AE326">
        <v>37399.49</v>
      </c>
      <c r="AF326">
        <v>0</v>
      </c>
      <c r="AG326">
        <v>0</v>
      </c>
      <c r="AH326">
        <v>0</v>
      </c>
      <c r="AI326">
        <v>14.6</v>
      </c>
      <c r="AJ326">
        <v>1</v>
      </c>
      <c r="AK326">
        <v>1</v>
      </c>
      <c r="AL326">
        <v>1</v>
      </c>
      <c r="AM326">
        <v>0</v>
      </c>
      <c r="AN326">
        <v>0</v>
      </c>
      <c r="AO326">
        <v>0</v>
      </c>
      <c r="AP326">
        <v>1</v>
      </c>
      <c r="AQ326">
        <v>0</v>
      </c>
      <c r="AR326">
        <v>0</v>
      </c>
      <c r="AS326" t="s">
        <v>3</v>
      </c>
      <c r="AT326">
        <v>0.1</v>
      </c>
      <c r="AU326" t="s">
        <v>3</v>
      </c>
      <c r="AV326">
        <v>0</v>
      </c>
      <c r="AW326">
        <v>1</v>
      </c>
      <c r="AX326">
        <v>-1</v>
      </c>
      <c r="AY326">
        <v>0</v>
      </c>
      <c r="AZ326">
        <v>0</v>
      </c>
      <c r="BA326" t="s">
        <v>3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ROUND(Y326*Source!I308,9)</f>
        <v>7.4999999999999997E-2</v>
      </c>
      <c r="CY326">
        <f>AA326</f>
        <v>546032.55000000005</v>
      </c>
      <c r="CZ326">
        <f>AE326</f>
        <v>37399.49</v>
      </c>
      <c r="DA326">
        <f>AI326</f>
        <v>14.6</v>
      </c>
      <c r="DB326">
        <f>ROUND(ROUND(AT326*CZ326,2),1)</f>
        <v>3740</v>
      </c>
      <c r="DC326">
        <f>ROUND(ROUND(AT326*AG326,2),1)</f>
        <v>0</v>
      </c>
      <c r="DD326" t="s">
        <v>3</v>
      </c>
      <c r="DE326" t="s">
        <v>3</v>
      </c>
      <c r="DF326">
        <f>ROUND(ROUND(AE326*AI326,2)*CX326,2)</f>
        <v>40952.44</v>
      </c>
      <c r="DG326">
        <f t="shared" si="146"/>
        <v>0</v>
      </c>
      <c r="DH326">
        <f t="shared" si="147"/>
        <v>0</v>
      </c>
      <c r="DI326">
        <f t="shared" si="145"/>
        <v>0</v>
      </c>
      <c r="DJ326">
        <f>DF326</f>
        <v>40952.44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ROW(Source!A385)</f>
        <v>385</v>
      </c>
      <c r="B327">
        <v>59537989</v>
      </c>
      <c r="C327">
        <v>59539104</v>
      </c>
      <c r="D327">
        <v>52689274</v>
      </c>
      <c r="E327">
        <v>1074</v>
      </c>
      <c r="F327">
        <v>1</v>
      </c>
      <c r="G327">
        <v>1074</v>
      </c>
      <c r="H327">
        <v>1</v>
      </c>
      <c r="I327" t="s">
        <v>385</v>
      </c>
      <c r="J327" t="s">
        <v>3</v>
      </c>
      <c r="K327" t="s">
        <v>386</v>
      </c>
      <c r="L327">
        <v>1191</v>
      </c>
      <c r="N327">
        <v>1013</v>
      </c>
      <c r="O327" t="s">
        <v>387</v>
      </c>
      <c r="P327" t="s">
        <v>387</v>
      </c>
      <c r="Q327">
        <v>1</v>
      </c>
      <c r="W327">
        <v>0</v>
      </c>
      <c r="X327">
        <v>476480486</v>
      </c>
      <c r="Y327">
        <f>(AT327*1.1)</f>
        <v>2.2660000000000005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2.06</v>
      </c>
      <c r="AU327" t="s">
        <v>22</v>
      </c>
      <c r="AV327">
        <v>1</v>
      </c>
      <c r="AW327">
        <v>2</v>
      </c>
      <c r="AX327">
        <v>59539119</v>
      </c>
      <c r="AY327">
        <v>1</v>
      </c>
      <c r="AZ327">
        <v>0</v>
      </c>
      <c r="BA327">
        <v>387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U327">
        <f>ROUND(AT327*Source!I385*AH327*AL327,2)</f>
        <v>0</v>
      </c>
      <c r="CV327">
        <f>ROUND(Y327*Source!I385,9)</f>
        <v>134.827</v>
      </c>
      <c r="CW327">
        <v>0</v>
      </c>
      <c r="CX327">
        <f>ROUND(Y327*Source!I385,9)</f>
        <v>134.827</v>
      </c>
      <c r="CY327">
        <f>AD327</f>
        <v>0</v>
      </c>
      <c r="CZ327">
        <f>AH327</f>
        <v>0</v>
      </c>
      <c r="DA327">
        <f>AL327</f>
        <v>1</v>
      </c>
      <c r="DB327">
        <f>ROUND((ROUND(AT327*CZ327,2)*1.1),1)</f>
        <v>0</v>
      </c>
      <c r="DC327">
        <f>ROUND((ROUND(AT327*AG327,2)*1.1),1)</f>
        <v>0</v>
      </c>
      <c r="DD327" t="s">
        <v>3</v>
      </c>
      <c r="DE327" t="s">
        <v>3</v>
      </c>
      <c r="DF327">
        <f t="shared" ref="DF327:DF336" si="148">ROUND(ROUND(AE327,2)*CX327,2)</f>
        <v>0</v>
      </c>
      <c r="DG327">
        <f t="shared" si="146"/>
        <v>0</v>
      </c>
      <c r="DH327">
        <f t="shared" si="147"/>
        <v>0</v>
      </c>
      <c r="DI327">
        <f t="shared" si="145"/>
        <v>0</v>
      </c>
      <c r="DJ327">
        <f>DI327</f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ROW(Source!A385)</f>
        <v>385</v>
      </c>
      <c r="B328">
        <v>59537989</v>
      </c>
      <c r="C328">
        <v>59539104</v>
      </c>
      <c r="D328">
        <v>52765584</v>
      </c>
      <c r="E328">
        <v>1</v>
      </c>
      <c r="F328">
        <v>1</v>
      </c>
      <c r="G328">
        <v>1074</v>
      </c>
      <c r="H328">
        <v>2</v>
      </c>
      <c r="I328" t="s">
        <v>511</v>
      </c>
      <c r="J328" t="s">
        <v>512</v>
      </c>
      <c r="K328" t="s">
        <v>513</v>
      </c>
      <c r="L328">
        <v>1368</v>
      </c>
      <c r="N328">
        <v>1011</v>
      </c>
      <c r="O328" t="s">
        <v>239</v>
      </c>
      <c r="P328" t="s">
        <v>239</v>
      </c>
      <c r="Q328">
        <v>1</v>
      </c>
      <c r="W328">
        <v>0</v>
      </c>
      <c r="X328">
        <v>579118787</v>
      </c>
      <c r="Y328">
        <f>(AT328*1.1)</f>
        <v>0.36300000000000004</v>
      </c>
      <c r="AA328">
        <v>0</v>
      </c>
      <c r="AB328">
        <v>7.11</v>
      </c>
      <c r="AC328">
        <v>0</v>
      </c>
      <c r="AD328">
        <v>0</v>
      </c>
      <c r="AE328">
        <v>0</v>
      </c>
      <c r="AF328">
        <v>7.11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0.33</v>
      </c>
      <c r="AU328" t="s">
        <v>22</v>
      </c>
      <c r="AV328">
        <v>0</v>
      </c>
      <c r="AW328">
        <v>2</v>
      </c>
      <c r="AX328">
        <v>59539120</v>
      </c>
      <c r="AY328">
        <v>1</v>
      </c>
      <c r="AZ328">
        <v>0</v>
      </c>
      <c r="BA328">
        <v>388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f>ROUND(Y328*Source!I385*DO328,9)</f>
        <v>0</v>
      </c>
      <c r="CX328">
        <f>ROUND(Y328*Source!I385,9)</f>
        <v>21.598500000000001</v>
      </c>
      <c r="CY328">
        <f>AB328</f>
        <v>7.11</v>
      </c>
      <c r="CZ328">
        <f>AF328</f>
        <v>7.11</v>
      </c>
      <c r="DA328">
        <f>AJ328</f>
        <v>1</v>
      </c>
      <c r="DB328">
        <f>ROUND((ROUND(AT328*CZ328,2)*1.1),1)</f>
        <v>2.6</v>
      </c>
      <c r="DC328">
        <f>ROUND((ROUND(AT328*AG328,2)*1.1),1)</f>
        <v>0</v>
      </c>
      <c r="DD328" t="s">
        <v>3</v>
      </c>
      <c r="DE328" t="s">
        <v>3</v>
      </c>
      <c r="DF328">
        <f t="shared" si="148"/>
        <v>0</v>
      </c>
      <c r="DG328">
        <f t="shared" si="146"/>
        <v>153.57</v>
      </c>
      <c r="DH328">
        <f t="shared" si="147"/>
        <v>0</v>
      </c>
      <c r="DI328">
        <f t="shared" si="145"/>
        <v>0</v>
      </c>
      <c r="DJ328">
        <f>DG328</f>
        <v>153.57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ROW(Source!A385)</f>
        <v>385</v>
      </c>
      <c r="B329">
        <v>59537989</v>
      </c>
      <c r="C329">
        <v>59539104</v>
      </c>
      <c r="D329">
        <v>52765882</v>
      </c>
      <c r="E329">
        <v>1</v>
      </c>
      <c r="F329">
        <v>1</v>
      </c>
      <c r="G329">
        <v>1074</v>
      </c>
      <c r="H329">
        <v>2</v>
      </c>
      <c r="I329" t="s">
        <v>424</v>
      </c>
      <c r="J329" t="s">
        <v>425</v>
      </c>
      <c r="K329" t="s">
        <v>426</v>
      </c>
      <c r="L329">
        <v>1368</v>
      </c>
      <c r="N329">
        <v>1011</v>
      </c>
      <c r="O329" t="s">
        <v>239</v>
      </c>
      <c r="P329" t="s">
        <v>239</v>
      </c>
      <c r="Q329">
        <v>1</v>
      </c>
      <c r="W329">
        <v>0</v>
      </c>
      <c r="X329">
        <v>-1054899212</v>
      </c>
      <c r="Y329">
        <f>(AT329*1.1)</f>
        <v>3.3000000000000002E-2</v>
      </c>
      <c r="AA329">
        <v>0</v>
      </c>
      <c r="AB329">
        <v>83.1</v>
      </c>
      <c r="AC329">
        <v>12.62</v>
      </c>
      <c r="AD329">
        <v>0</v>
      </c>
      <c r="AE329">
        <v>0</v>
      </c>
      <c r="AF329">
        <v>83.1</v>
      </c>
      <c r="AG329">
        <v>12.62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0.03</v>
      </c>
      <c r="AU329" t="s">
        <v>22</v>
      </c>
      <c r="AV329">
        <v>0</v>
      </c>
      <c r="AW329">
        <v>2</v>
      </c>
      <c r="AX329">
        <v>59539121</v>
      </c>
      <c r="AY329">
        <v>1</v>
      </c>
      <c r="AZ329">
        <v>0</v>
      </c>
      <c r="BA329">
        <v>389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f>ROUND(Y329*Source!I385*DO329,9)</f>
        <v>0</v>
      </c>
      <c r="CX329">
        <f>ROUND(Y329*Source!I385,9)</f>
        <v>1.9635</v>
      </c>
      <c r="CY329">
        <f>AB329</f>
        <v>83.1</v>
      </c>
      <c r="CZ329">
        <f>AF329</f>
        <v>83.1</v>
      </c>
      <c r="DA329">
        <f>AJ329</f>
        <v>1</v>
      </c>
      <c r="DB329">
        <f>ROUND((ROUND(AT329*CZ329,2)*1.1),1)</f>
        <v>2.7</v>
      </c>
      <c r="DC329">
        <f>ROUND((ROUND(AT329*AG329,2)*1.1),1)</f>
        <v>0.4</v>
      </c>
      <c r="DD329" t="s">
        <v>3</v>
      </c>
      <c r="DE329" t="s">
        <v>3</v>
      </c>
      <c r="DF329">
        <f t="shared" si="148"/>
        <v>0</v>
      </c>
      <c r="DG329">
        <f t="shared" si="146"/>
        <v>163.16999999999999</v>
      </c>
      <c r="DH329">
        <f t="shared" si="147"/>
        <v>24.78</v>
      </c>
      <c r="DI329">
        <f t="shared" si="145"/>
        <v>0</v>
      </c>
      <c r="DJ329">
        <f>DG329</f>
        <v>163.16999999999999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ROW(Source!A385)</f>
        <v>385</v>
      </c>
      <c r="B330">
        <v>59537989</v>
      </c>
      <c r="C330">
        <v>59539104</v>
      </c>
      <c r="D330">
        <v>52736041</v>
      </c>
      <c r="E330">
        <v>1</v>
      </c>
      <c r="F330">
        <v>1</v>
      </c>
      <c r="G330">
        <v>1074</v>
      </c>
      <c r="H330">
        <v>3</v>
      </c>
      <c r="I330" t="s">
        <v>279</v>
      </c>
      <c r="J330" t="s">
        <v>282</v>
      </c>
      <c r="K330" t="s">
        <v>280</v>
      </c>
      <c r="L330">
        <v>1348</v>
      </c>
      <c r="N330">
        <v>1009</v>
      </c>
      <c r="O330" t="s">
        <v>281</v>
      </c>
      <c r="P330" t="s">
        <v>281</v>
      </c>
      <c r="Q330">
        <v>1000</v>
      </c>
      <c r="W330">
        <v>0</v>
      </c>
      <c r="X330">
        <v>1873054171</v>
      </c>
      <c r="Y330">
        <f>AT330</f>
        <v>1.5699999999999999E-2</v>
      </c>
      <c r="AA330">
        <v>7879.13</v>
      </c>
      <c r="AB330">
        <v>0</v>
      </c>
      <c r="AC330">
        <v>0</v>
      </c>
      <c r="AD330">
        <v>0</v>
      </c>
      <c r="AE330">
        <v>7879.13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1.5699999999999999E-2</v>
      </c>
      <c r="AU330" t="s">
        <v>3</v>
      </c>
      <c r="AV330">
        <v>0</v>
      </c>
      <c r="AW330">
        <v>2</v>
      </c>
      <c r="AX330">
        <v>59539122</v>
      </c>
      <c r="AY330">
        <v>1</v>
      </c>
      <c r="AZ330">
        <v>0</v>
      </c>
      <c r="BA330">
        <v>390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ROUND(Y330*Source!I385,9)</f>
        <v>0.93415000000000004</v>
      </c>
      <c r="CY330">
        <f>AA330</f>
        <v>7879.13</v>
      </c>
      <c r="CZ330">
        <f>AE330</f>
        <v>7879.13</v>
      </c>
      <c r="DA330">
        <f>AI330</f>
        <v>1</v>
      </c>
      <c r="DB330">
        <f>ROUND(ROUND(AT330*CZ330,2),1)</f>
        <v>123.7</v>
      </c>
      <c r="DC330">
        <f>ROUND(ROUND(AT330*AG330,2),1)</f>
        <v>0</v>
      </c>
      <c r="DD330" t="s">
        <v>3</v>
      </c>
      <c r="DE330" t="s">
        <v>3</v>
      </c>
      <c r="DF330">
        <f t="shared" si="148"/>
        <v>7360.29</v>
      </c>
      <c r="DG330">
        <f t="shared" si="146"/>
        <v>0</v>
      </c>
      <c r="DH330">
        <f t="shared" si="147"/>
        <v>0</v>
      </c>
      <c r="DI330">
        <f t="shared" si="145"/>
        <v>0</v>
      </c>
      <c r="DJ330">
        <f>DF330</f>
        <v>7360.29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ROW(Source!A385)</f>
        <v>385</v>
      </c>
      <c r="B331">
        <v>59537989</v>
      </c>
      <c r="C331">
        <v>59539104</v>
      </c>
      <c r="D331">
        <v>52736431</v>
      </c>
      <c r="E331">
        <v>1</v>
      </c>
      <c r="F331">
        <v>1</v>
      </c>
      <c r="G331">
        <v>1074</v>
      </c>
      <c r="H331">
        <v>3</v>
      </c>
      <c r="I331" t="s">
        <v>576</v>
      </c>
      <c r="J331" t="s">
        <v>577</v>
      </c>
      <c r="K331" t="s">
        <v>578</v>
      </c>
      <c r="L331">
        <v>1346</v>
      </c>
      <c r="N331">
        <v>1009</v>
      </c>
      <c r="O331" t="s">
        <v>165</v>
      </c>
      <c r="P331" t="s">
        <v>165</v>
      </c>
      <c r="Q331">
        <v>1</v>
      </c>
      <c r="W331">
        <v>0</v>
      </c>
      <c r="X331">
        <v>-1865580976</v>
      </c>
      <c r="Y331">
        <f>AT331</f>
        <v>0.21</v>
      </c>
      <c r="AA331">
        <v>29.9</v>
      </c>
      <c r="AB331">
        <v>0</v>
      </c>
      <c r="AC331">
        <v>0</v>
      </c>
      <c r="AD331">
        <v>0</v>
      </c>
      <c r="AE331">
        <v>29.9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0.21</v>
      </c>
      <c r="AU331" t="s">
        <v>3</v>
      </c>
      <c r="AV331">
        <v>0</v>
      </c>
      <c r="AW331">
        <v>2</v>
      </c>
      <c r="AX331">
        <v>59539123</v>
      </c>
      <c r="AY331">
        <v>1</v>
      </c>
      <c r="AZ331">
        <v>0</v>
      </c>
      <c r="BA331">
        <v>391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ROUND(Y331*Source!I385,9)</f>
        <v>12.494999999999999</v>
      </c>
      <c r="CY331">
        <f>AA331</f>
        <v>29.9</v>
      </c>
      <c r="CZ331">
        <f>AE331</f>
        <v>29.9</v>
      </c>
      <c r="DA331">
        <f>AI331</f>
        <v>1</v>
      </c>
      <c r="DB331">
        <f>ROUND(ROUND(AT331*CZ331,2),1)</f>
        <v>6.3</v>
      </c>
      <c r="DC331">
        <f>ROUND(ROUND(AT331*AG331,2),1)</f>
        <v>0</v>
      </c>
      <c r="DD331" t="s">
        <v>3</v>
      </c>
      <c r="DE331" t="s">
        <v>3</v>
      </c>
      <c r="DF331">
        <f t="shared" si="148"/>
        <v>373.6</v>
      </c>
      <c r="DG331">
        <f t="shared" si="146"/>
        <v>0</v>
      </c>
      <c r="DH331">
        <f t="shared" si="147"/>
        <v>0</v>
      </c>
      <c r="DI331">
        <f t="shared" si="145"/>
        <v>0</v>
      </c>
      <c r="DJ331">
        <f>DF331</f>
        <v>373.6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ROW(Source!A385)</f>
        <v>385</v>
      </c>
      <c r="B332">
        <v>59537989</v>
      </c>
      <c r="C332">
        <v>59539104</v>
      </c>
      <c r="D332">
        <v>52736490</v>
      </c>
      <c r="E332">
        <v>1</v>
      </c>
      <c r="F332">
        <v>1</v>
      </c>
      <c r="G332">
        <v>1074</v>
      </c>
      <c r="H332">
        <v>3</v>
      </c>
      <c r="I332" t="s">
        <v>360</v>
      </c>
      <c r="J332" t="s">
        <v>362</v>
      </c>
      <c r="K332" t="s">
        <v>361</v>
      </c>
      <c r="L332">
        <v>1327</v>
      </c>
      <c r="N332">
        <v>1005</v>
      </c>
      <c r="O332" t="s">
        <v>140</v>
      </c>
      <c r="P332" t="s">
        <v>140</v>
      </c>
      <c r="Q332">
        <v>1</v>
      </c>
      <c r="W332">
        <v>0</v>
      </c>
      <c r="X332">
        <v>1777889748</v>
      </c>
      <c r="Y332">
        <f>AT332</f>
        <v>1</v>
      </c>
      <c r="AA332">
        <v>27.14</v>
      </c>
      <c r="AB332">
        <v>0</v>
      </c>
      <c r="AC332">
        <v>0</v>
      </c>
      <c r="AD332">
        <v>0</v>
      </c>
      <c r="AE332">
        <v>27.14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0</v>
      </c>
      <c r="AN332">
        <v>0</v>
      </c>
      <c r="AO332">
        <v>0</v>
      </c>
      <c r="AP332">
        <v>1</v>
      </c>
      <c r="AQ332">
        <v>0</v>
      </c>
      <c r="AR332">
        <v>0</v>
      </c>
      <c r="AS332" t="s">
        <v>3</v>
      </c>
      <c r="AT332">
        <v>1</v>
      </c>
      <c r="AU332" t="s">
        <v>3</v>
      </c>
      <c r="AV332">
        <v>0</v>
      </c>
      <c r="AW332">
        <v>1</v>
      </c>
      <c r="AX332">
        <v>-1</v>
      </c>
      <c r="AY332">
        <v>0</v>
      </c>
      <c r="AZ332">
        <v>0</v>
      </c>
      <c r="BA332" t="s">
        <v>3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ROUND(Y332*Source!I385,9)</f>
        <v>59.5</v>
      </c>
      <c r="CY332">
        <f>AA332</f>
        <v>27.14</v>
      </c>
      <c r="CZ332">
        <f>AE332</f>
        <v>27.14</v>
      </c>
      <c r="DA332">
        <f>AI332</f>
        <v>1</v>
      </c>
      <c r="DB332">
        <f>ROUND(ROUND(AT332*CZ332,2),1)</f>
        <v>27.1</v>
      </c>
      <c r="DC332">
        <f>ROUND(ROUND(AT332*AG332,2),1)</f>
        <v>0</v>
      </c>
      <c r="DD332" t="s">
        <v>3</v>
      </c>
      <c r="DE332" t="s">
        <v>3</v>
      </c>
      <c r="DF332">
        <f t="shared" si="148"/>
        <v>1614.83</v>
      </c>
      <c r="DG332">
        <f t="shared" si="146"/>
        <v>0</v>
      </c>
      <c r="DH332">
        <f t="shared" si="147"/>
        <v>0</v>
      </c>
      <c r="DI332">
        <f t="shared" si="145"/>
        <v>0</v>
      </c>
      <c r="DJ332">
        <f>DF332</f>
        <v>1614.83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ROW(Source!A385)</f>
        <v>385</v>
      </c>
      <c r="B333">
        <v>59537989</v>
      </c>
      <c r="C333">
        <v>59539104</v>
      </c>
      <c r="D333">
        <v>52736501</v>
      </c>
      <c r="E333">
        <v>1</v>
      </c>
      <c r="F333">
        <v>1</v>
      </c>
      <c r="G333">
        <v>1074</v>
      </c>
      <c r="H333">
        <v>3</v>
      </c>
      <c r="I333" t="s">
        <v>517</v>
      </c>
      <c r="J333" t="s">
        <v>518</v>
      </c>
      <c r="K333" t="s">
        <v>519</v>
      </c>
      <c r="L333">
        <v>1348</v>
      </c>
      <c r="N333">
        <v>1009</v>
      </c>
      <c r="O333" t="s">
        <v>281</v>
      </c>
      <c r="P333" t="s">
        <v>281</v>
      </c>
      <c r="Q333">
        <v>1000</v>
      </c>
      <c r="W333">
        <v>0</v>
      </c>
      <c r="X333">
        <v>1420626113</v>
      </c>
      <c r="Y333">
        <f>AT333</f>
        <v>2.5999999999999998E-4</v>
      </c>
      <c r="AA333">
        <v>8596.85</v>
      </c>
      <c r="AB333">
        <v>0</v>
      </c>
      <c r="AC333">
        <v>0</v>
      </c>
      <c r="AD333">
        <v>0</v>
      </c>
      <c r="AE333">
        <v>8596.85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2.5999999999999998E-4</v>
      </c>
      <c r="AU333" t="s">
        <v>3</v>
      </c>
      <c r="AV333">
        <v>0</v>
      </c>
      <c r="AW333">
        <v>2</v>
      </c>
      <c r="AX333">
        <v>59539124</v>
      </c>
      <c r="AY333">
        <v>1</v>
      </c>
      <c r="AZ333">
        <v>0</v>
      </c>
      <c r="BA333">
        <v>392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ROUND(Y333*Source!I385,9)</f>
        <v>1.5469999999999999E-2</v>
      </c>
      <c r="CY333">
        <f>AA333</f>
        <v>8596.85</v>
      </c>
      <c r="CZ333">
        <f>AE333</f>
        <v>8596.85</v>
      </c>
      <c r="DA333">
        <f>AI333</f>
        <v>1</v>
      </c>
      <c r="DB333">
        <f>ROUND(ROUND(AT333*CZ333,2),1)</f>
        <v>2.2000000000000002</v>
      </c>
      <c r="DC333">
        <f>ROUND(ROUND(AT333*AG333,2),1)</f>
        <v>0</v>
      </c>
      <c r="DD333" t="s">
        <v>3</v>
      </c>
      <c r="DE333" t="s">
        <v>3</v>
      </c>
      <c r="DF333">
        <f t="shared" si="148"/>
        <v>132.99</v>
      </c>
      <c r="DG333">
        <f t="shared" si="146"/>
        <v>0</v>
      </c>
      <c r="DH333">
        <f t="shared" si="147"/>
        <v>0</v>
      </c>
      <c r="DI333">
        <f t="shared" si="145"/>
        <v>0</v>
      </c>
      <c r="DJ333">
        <f>DF333</f>
        <v>132.99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ROW(Source!A386)</f>
        <v>386</v>
      </c>
      <c r="B334">
        <v>59537987</v>
      </c>
      <c r="C334">
        <v>59539104</v>
      </c>
      <c r="D334">
        <v>52689274</v>
      </c>
      <c r="E334">
        <v>1074</v>
      </c>
      <c r="F334">
        <v>1</v>
      </c>
      <c r="G334">
        <v>1074</v>
      </c>
      <c r="H334">
        <v>1</v>
      </c>
      <c r="I334" t="s">
        <v>385</v>
      </c>
      <c r="J334" t="s">
        <v>3</v>
      </c>
      <c r="K334" t="s">
        <v>386</v>
      </c>
      <c r="L334">
        <v>1191</v>
      </c>
      <c r="N334">
        <v>1013</v>
      </c>
      <c r="O334" t="s">
        <v>387</v>
      </c>
      <c r="P334" t="s">
        <v>387</v>
      </c>
      <c r="Q334">
        <v>1</v>
      </c>
      <c r="W334">
        <v>0</v>
      </c>
      <c r="X334">
        <v>476480486</v>
      </c>
      <c r="Y334">
        <f>(AT334*1.1)</f>
        <v>2.2660000000000005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2.06</v>
      </c>
      <c r="AU334" t="s">
        <v>22</v>
      </c>
      <c r="AV334">
        <v>1</v>
      </c>
      <c r="AW334">
        <v>2</v>
      </c>
      <c r="AX334">
        <v>59539119</v>
      </c>
      <c r="AY334">
        <v>1</v>
      </c>
      <c r="AZ334">
        <v>0</v>
      </c>
      <c r="BA334">
        <v>394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U334">
        <f>ROUND(AT334*Source!I386*AH334*AL334,2)</f>
        <v>0</v>
      </c>
      <c r="CV334">
        <f>ROUND(Y334*Source!I386,9)</f>
        <v>134.827</v>
      </c>
      <c r="CW334">
        <v>0</v>
      </c>
      <c r="CX334">
        <f>ROUND(Y334*Source!I386,9)</f>
        <v>134.827</v>
      </c>
      <c r="CY334">
        <f>AD334</f>
        <v>0</v>
      </c>
      <c r="CZ334">
        <f>AH334</f>
        <v>0</v>
      </c>
      <c r="DA334">
        <f>AL334</f>
        <v>1</v>
      </c>
      <c r="DB334">
        <f>ROUND((ROUND(AT334*CZ334,2)*1.1),1)</f>
        <v>0</v>
      </c>
      <c r="DC334">
        <f>ROUND((ROUND(AT334*AG334,2)*1.1),1)</f>
        <v>0</v>
      </c>
      <c r="DD334" t="s">
        <v>3</v>
      </c>
      <c r="DE334" t="s">
        <v>3</v>
      </c>
      <c r="DF334">
        <f t="shared" si="148"/>
        <v>0</v>
      </c>
      <c r="DG334">
        <f t="shared" si="146"/>
        <v>0</v>
      </c>
      <c r="DH334">
        <f t="shared" si="147"/>
        <v>0</v>
      </c>
      <c r="DI334">
        <f t="shared" si="145"/>
        <v>0</v>
      </c>
      <c r="DJ334">
        <f>DI334</f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ROW(Source!A386)</f>
        <v>386</v>
      </c>
      <c r="B335">
        <v>59537987</v>
      </c>
      <c r="C335">
        <v>59539104</v>
      </c>
      <c r="D335">
        <v>52765584</v>
      </c>
      <c r="E335">
        <v>1</v>
      </c>
      <c r="F335">
        <v>1</v>
      </c>
      <c r="G335">
        <v>1074</v>
      </c>
      <c r="H335">
        <v>2</v>
      </c>
      <c r="I335" t="s">
        <v>511</v>
      </c>
      <c r="J335" t="s">
        <v>512</v>
      </c>
      <c r="K335" t="s">
        <v>513</v>
      </c>
      <c r="L335">
        <v>1368</v>
      </c>
      <c r="N335">
        <v>1011</v>
      </c>
      <c r="O335" t="s">
        <v>239</v>
      </c>
      <c r="P335" t="s">
        <v>239</v>
      </c>
      <c r="Q335">
        <v>1</v>
      </c>
      <c r="W335">
        <v>0</v>
      </c>
      <c r="X335">
        <v>579118787</v>
      </c>
      <c r="Y335">
        <f>(AT335*1.1)</f>
        <v>0.36300000000000004</v>
      </c>
      <c r="AA335">
        <v>0</v>
      </c>
      <c r="AB335">
        <v>85.24</v>
      </c>
      <c r="AC335">
        <v>0</v>
      </c>
      <c r="AD335">
        <v>0</v>
      </c>
      <c r="AE335">
        <v>0</v>
      </c>
      <c r="AF335">
        <v>7.11</v>
      </c>
      <c r="AG335">
        <v>0</v>
      </c>
      <c r="AH335">
        <v>0</v>
      </c>
      <c r="AI335">
        <v>1</v>
      </c>
      <c r="AJ335">
        <v>11.45</v>
      </c>
      <c r="AK335">
        <v>38.42</v>
      </c>
      <c r="AL335">
        <v>1</v>
      </c>
      <c r="AM335">
        <v>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0.33</v>
      </c>
      <c r="AU335" t="s">
        <v>22</v>
      </c>
      <c r="AV335">
        <v>0</v>
      </c>
      <c r="AW335">
        <v>2</v>
      </c>
      <c r="AX335">
        <v>59539120</v>
      </c>
      <c r="AY335">
        <v>1</v>
      </c>
      <c r="AZ335">
        <v>0</v>
      </c>
      <c r="BA335">
        <v>395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f>ROUND(Y335*Source!I386*DO335,9)</f>
        <v>0</v>
      </c>
      <c r="CX335">
        <f>ROUND(Y335*Source!I386,9)</f>
        <v>21.598500000000001</v>
      </c>
      <c r="CY335">
        <f>AB335</f>
        <v>85.24</v>
      </c>
      <c r="CZ335">
        <f>AF335</f>
        <v>7.11</v>
      </c>
      <c r="DA335">
        <f>AJ335</f>
        <v>11.45</v>
      </c>
      <c r="DB335">
        <f>ROUND((ROUND(AT335*CZ335,2)*1.1),1)</f>
        <v>2.6</v>
      </c>
      <c r="DC335">
        <f>ROUND((ROUND(AT335*AG335,2)*1.1),1)</f>
        <v>0</v>
      </c>
      <c r="DD335" t="s">
        <v>3</v>
      </c>
      <c r="DE335" t="s">
        <v>3</v>
      </c>
      <c r="DF335">
        <f t="shared" si="148"/>
        <v>0</v>
      </c>
      <c r="DG335">
        <f>ROUND(ROUND(AF335*AJ335,2)*CX335,2)</f>
        <v>1758.33</v>
      </c>
      <c r="DH335">
        <f>ROUND(ROUND(AG335*AK335,2)*CX335,2)</f>
        <v>0</v>
      </c>
      <c r="DI335">
        <f t="shared" si="145"/>
        <v>0</v>
      </c>
      <c r="DJ335">
        <f>DG335</f>
        <v>1758.33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ROW(Source!A386)</f>
        <v>386</v>
      </c>
      <c r="B336">
        <v>59537987</v>
      </c>
      <c r="C336">
        <v>59539104</v>
      </c>
      <c r="D336">
        <v>52765882</v>
      </c>
      <c r="E336">
        <v>1</v>
      </c>
      <c r="F336">
        <v>1</v>
      </c>
      <c r="G336">
        <v>1074</v>
      </c>
      <c r="H336">
        <v>2</v>
      </c>
      <c r="I336" t="s">
        <v>424</v>
      </c>
      <c r="J336" t="s">
        <v>425</v>
      </c>
      <c r="K336" t="s">
        <v>426</v>
      </c>
      <c r="L336">
        <v>1368</v>
      </c>
      <c r="N336">
        <v>1011</v>
      </c>
      <c r="O336" t="s">
        <v>239</v>
      </c>
      <c r="P336" t="s">
        <v>239</v>
      </c>
      <c r="Q336">
        <v>1</v>
      </c>
      <c r="W336">
        <v>0</v>
      </c>
      <c r="X336">
        <v>-1054899212</v>
      </c>
      <c r="Y336">
        <f>(AT336*1.1)</f>
        <v>3.3000000000000002E-2</v>
      </c>
      <c r="AA336">
        <v>0</v>
      </c>
      <c r="AB336">
        <v>1188.5</v>
      </c>
      <c r="AC336">
        <v>507.65</v>
      </c>
      <c r="AD336">
        <v>0</v>
      </c>
      <c r="AE336">
        <v>0</v>
      </c>
      <c r="AF336">
        <v>83.1</v>
      </c>
      <c r="AG336">
        <v>12.62</v>
      </c>
      <c r="AH336">
        <v>0</v>
      </c>
      <c r="AI336">
        <v>1</v>
      </c>
      <c r="AJ336">
        <v>13.66</v>
      </c>
      <c r="AK336">
        <v>38.42</v>
      </c>
      <c r="AL336">
        <v>1</v>
      </c>
      <c r="AM336">
        <v>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0.03</v>
      </c>
      <c r="AU336" t="s">
        <v>22</v>
      </c>
      <c r="AV336">
        <v>0</v>
      </c>
      <c r="AW336">
        <v>2</v>
      </c>
      <c r="AX336">
        <v>59539121</v>
      </c>
      <c r="AY336">
        <v>1</v>
      </c>
      <c r="AZ336">
        <v>0</v>
      </c>
      <c r="BA336">
        <v>396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f>ROUND(Y336*Source!I386*DO336,9)</f>
        <v>0</v>
      </c>
      <c r="CX336">
        <f>ROUND(Y336*Source!I386,9)</f>
        <v>1.9635</v>
      </c>
      <c r="CY336">
        <f>AB336</f>
        <v>1188.5</v>
      </c>
      <c r="CZ336">
        <f>AF336</f>
        <v>83.1</v>
      </c>
      <c r="DA336">
        <f>AJ336</f>
        <v>13.66</v>
      </c>
      <c r="DB336">
        <f>ROUND((ROUND(AT336*CZ336,2)*1.1),1)</f>
        <v>2.7</v>
      </c>
      <c r="DC336">
        <f>ROUND((ROUND(AT336*AG336,2)*1.1),1)</f>
        <v>0.4</v>
      </c>
      <c r="DD336" t="s">
        <v>3</v>
      </c>
      <c r="DE336" t="s">
        <v>3</v>
      </c>
      <c r="DF336">
        <f t="shared" si="148"/>
        <v>0</v>
      </c>
      <c r="DG336">
        <f>ROUND(ROUND(AF336*AJ336,2)*CX336,2)</f>
        <v>2228.87</v>
      </c>
      <c r="DH336">
        <f>ROUND(ROUND(AG336*AK336,2)*CX336,2)</f>
        <v>952.02</v>
      </c>
      <c r="DI336">
        <f t="shared" si="145"/>
        <v>0</v>
      </c>
      <c r="DJ336">
        <f>DG336</f>
        <v>2228.87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ROW(Source!A386)</f>
        <v>386</v>
      </c>
      <c r="B337">
        <v>59537987</v>
      </c>
      <c r="C337">
        <v>59539104</v>
      </c>
      <c r="D337">
        <v>52736041</v>
      </c>
      <c r="E337">
        <v>1</v>
      </c>
      <c r="F337">
        <v>1</v>
      </c>
      <c r="G337">
        <v>1074</v>
      </c>
      <c r="H337">
        <v>3</v>
      </c>
      <c r="I337" t="s">
        <v>279</v>
      </c>
      <c r="J337" t="s">
        <v>282</v>
      </c>
      <c r="K337" t="s">
        <v>280</v>
      </c>
      <c r="L337">
        <v>1348</v>
      </c>
      <c r="N337">
        <v>1009</v>
      </c>
      <c r="O337" t="s">
        <v>281</v>
      </c>
      <c r="P337" t="s">
        <v>281</v>
      </c>
      <c r="Q337">
        <v>1000</v>
      </c>
      <c r="W337">
        <v>0</v>
      </c>
      <c r="X337">
        <v>1873054171</v>
      </c>
      <c r="Y337">
        <f>AT337</f>
        <v>1.5699999999999999E-2</v>
      </c>
      <c r="AA337">
        <v>24582.89</v>
      </c>
      <c r="AB337">
        <v>0</v>
      </c>
      <c r="AC337">
        <v>0</v>
      </c>
      <c r="AD337">
        <v>0</v>
      </c>
      <c r="AE337">
        <v>7879.13</v>
      </c>
      <c r="AF337">
        <v>0</v>
      </c>
      <c r="AG337">
        <v>0</v>
      </c>
      <c r="AH337">
        <v>0</v>
      </c>
      <c r="AI337">
        <v>3.12</v>
      </c>
      <c r="AJ337">
        <v>1</v>
      </c>
      <c r="AK337">
        <v>1</v>
      </c>
      <c r="AL337">
        <v>1</v>
      </c>
      <c r="AM337">
        <v>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1.5699999999999999E-2</v>
      </c>
      <c r="AU337" t="s">
        <v>3</v>
      </c>
      <c r="AV337">
        <v>0</v>
      </c>
      <c r="AW337">
        <v>2</v>
      </c>
      <c r="AX337">
        <v>59539122</v>
      </c>
      <c r="AY337">
        <v>1</v>
      </c>
      <c r="AZ337">
        <v>0</v>
      </c>
      <c r="BA337">
        <v>397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ROUND(Y337*Source!I386,9)</f>
        <v>0.93415000000000004</v>
      </c>
      <c r="CY337">
        <f>AA337</f>
        <v>24582.89</v>
      </c>
      <c r="CZ337">
        <f>AE337</f>
        <v>7879.13</v>
      </c>
      <c r="DA337">
        <f>AI337</f>
        <v>3.12</v>
      </c>
      <c r="DB337">
        <f>ROUND(ROUND(AT337*CZ337,2),1)</f>
        <v>123.7</v>
      </c>
      <c r="DC337">
        <f>ROUND(ROUND(AT337*AG337,2),1)</f>
        <v>0</v>
      </c>
      <c r="DD337" t="s">
        <v>3</v>
      </c>
      <c r="DE337" t="s">
        <v>3</v>
      </c>
      <c r="DF337">
        <f>ROUND(ROUND(AE337*AI337,2)*CX337,2)</f>
        <v>22964.11</v>
      </c>
      <c r="DG337">
        <f t="shared" ref="DG337:DG345" si="149">ROUND(ROUND(AF337,2)*CX337,2)</f>
        <v>0</v>
      </c>
      <c r="DH337">
        <f t="shared" ref="DH337:DH345" si="150">ROUND(ROUND(AG337,2)*CX337,2)</f>
        <v>0</v>
      </c>
      <c r="DI337">
        <f t="shared" si="145"/>
        <v>0</v>
      </c>
      <c r="DJ337">
        <f>DF337</f>
        <v>22964.11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ROW(Source!A386)</f>
        <v>386</v>
      </c>
      <c r="B338">
        <v>59537987</v>
      </c>
      <c r="C338">
        <v>59539104</v>
      </c>
      <c r="D338">
        <v>52736431</v>
      </c>
      <c r="E338">
        <v>1</v>
      </c>
      <c r="F338">
        <v>1</v>
      </c>
      <c r="G338">
        <v>1074</v>
      </c>
      <c r="H338">
        <v>3</v>
      </c>
      <c r="I338" t="s">
        <v>576</v>
      </c>
      <c r="J338" t="s">
        <v>577</v>
      </c>
      <c r="K338" t="s">
        <v>578</v>
      </c>
      <c r="L338">
        <v>1346</v>
      </c>
      <c r="N338">
        <v>1009</v>
      </c>
      <c r="O338" t="s">
        <v>165</v>
      </c>
      <c r="P338" t="s">
        <v>165</v>
      </c>
      <c r="Q338">
        <v>1</v>
      </c>
      <c r="W338">
        <v>0</v>
      </c>
      <c r="X338">
        <v>-1865580976</v>
      </c>
      <c r="Y338">
        <f>AT338</f>
        <v>0.21</v>
      </c>
      <c r="AA338">
        <v>87.61</v>
      </c>
      <c r="AB338">
        <v>0</v>
      </c>
      <c r="AC338">
        <v>0</v>
      </c>
      <c r="AD338">
        <v>0</v>
      </c>
      <c r="AE338">
        <v>29.9</v>
      </c>
      <c r="AF338">
        <v>0</v>
      </c>
      <c r="AG338">
        <v>0</v>
      </c>
      <c r="AH338">
        <v>0</v>
      </c>
      <c r="AI338">
        <v>2.93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0.21</v>
      </c>
      <c r="AU338" t="s">
        <v>3</v>
      </c>
      <c r="AV338">
        <v>0</v>
      </c>
      <c r="AW338">
        <v>2</v>
      </c>
      <c r="AX338">
        <v>59539123</v>
      </c>
      <c r="AY338">
        <v>1</v>
      </c>
      <c r="AZ338">
        <v>0</v>
      </c>
      <c r="BA338">
        <v>398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ROUND(Y338*Source!I386,9)</f>
        <v>12.494999999999999</v>
      </c>
      <c r="CY338">
        <f>AA338</f>
        <v>87.61</v>
      </c>
      <c r="CZ338">
        <f>AE338</f>
        <v>29.9</v>
      </c>
      <c r="DA338">
        <f>AI338</f>
        <v>2.93</v>
      </c>
      <c r="DB338">
        <f>ROUND(ROUND(AT338*CZ338,2),1)</f>
        <v>6.3</v>
      </c>
      <c r="DC338">
        <f>ROUND(ROUND(AT338*AG338,2),1)</f>
        <v>0</v>
      </c>
      <c r="DD338" t="s">
        <v>3</v>
      </c>
      <c r="DE338" t="s">
        <v>3</v>
      </c>
      <c r="DF338">
        <f>ROUND(ROUND(AE338*AI338,2)*CX338,2)</f>
        <v>1094.69</v>
      </c>
      <c r="DG338">
        <f t="shared" si="149"/>
        <v>0</v>
      </c>
      <c r="DH338">
        <f t="shared" si="150"/>
        <v>0</v>
      </c>
      <c r="DI338">
        <f t="shared" si="145"/>
        <v>0</v>
      </c>
      <c r="DJ338">
        <f>DF338</f>
        <v>1094.69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ROW(Source!A386)</f>
        <v>386</v>
      </c>
      <c r="B339">
        <v>59537987</v>
      </c>
      <c r="C339">
        <v>59539104</v>
      </c>
      <c r="D339">
        <v>52736490</v>
      </c>
      <c r="E339">
        <v>1</v>
      </c>
      <c r="F339">
        <v>1</v>
      </c>
      <c r="G339">
        <v>1074</v>
      </c>
      <c r="H339">
        <v>3</v>
      </c>
      <c r="I339" t="s">
        <v>360</v>
      </c>
      <c r="J339" t="s">
        <v>362</v>
      </c>
      <c r="K339" t="s">
        <v>361</v>
      </c>
      <c r="L339">
        <v>1327</v>
      </c>
      <c r="N339">
        <v>1005</v>
      </c>
      <c r="O339" t="s">
        <v>140</v>
      </c>
      <c r="P339" t="s">
        <v>140</v>
      </c>
      <c r="Q339">
        <v>1</v>
      </c>
      <c r="W339">
        <v>0</v>
      </c>
      <c r="X339">
        <v>1777889748</v>
      </c>
      <c r="Y339">
        <f>AT339</f>
        <v>1</v>
      </c>
      <c r="AA339">
        <v>125.66</v>
      </c>
      <c r="AB339">
        <v>0</v>
      </c>
      <c r="AC339">
        <v>0</v>
      </c>
      <c r="AD339">
        <v>0</v>
      </c>
      <c r="AE339">
        <v>27.14</v>
      </c>
      <c r="AF339">
        <v>0</v>
      </c>
      <c r="AG339">
        <v>0</v>
      </c>
      <c r="AH339">
        <v>0</v>
      </c>
      <c r="AI339">
        <v>4.63</v>
      </c>
      <c r="AJ339">
        <v>1</v>
      </c>
      <c r="AK339">
        <v>1</v>
      </c>
      <c r="AL339">
        <v>1</v>
      </c>
      <c r="AM339">
        <v>0</v>
      </c>
      <c r="AN339">
        <v>0</v>
      </c>
      <c r="AO339">
        <v>0</v>
      </c>
      <c r="AP339">
        <v>1</v>
      </c>
      <c r="AQ339">
        <v>0</v>
      </c>
      <c r="AR339">
        <v>0</v>
      </c>
      <c r="AS339" t="s">
        <v>3</v>
      </c>
      <c r="AT339">
        <v>1</v>
      </c>
      <c r="AU339" t="s">
        <v>3</v>
      </c>
      <c r="AV339">
        <v>0</v>
      </c>
      <c r="AW339">
        <v>1</v>
      </c>
      <c r="AX339">
        <v>-1</v>
      </c>
      <c r="AY339">
        <v>0</v>
      </c>
      <c r="AZ339">
        <v>0</v>
      </c>
      <c r="BA339" t="s">
        <v>3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ROUND(Y339*Source!I386,9)</f>
        <v>59.5</v>
      </c>
      <c r="CY339">
        <f>AA339</f>
        <v>125.66</v>
      </c>
      <c r="CZ339">
        <f>AE339</f>
        <v>27.14</v>
      </c>
      <c r="DA339">
        <f>AI339</f>
        <v>4.63</v>
      </c>
      <c r="DB339">
        <f>ROUND(ROUND(AT339*CZ339,2),1)</f>
        <v>27.1</v>
      </c>
      <c r="DC339">
        <f>ROUND(ROUND(AT339*AG339,2),1)</f>
        <v>0</v>
      </c>
      <c r="DD339" t="s">
        <v>3</v>
      </c>
      <c r="DE339" t="s">
        <v>3</v>
      </c>
      <c r="DF339">
        <f>ROUND(ROUND(AE339*AI339,2)*CX339,2)</f>
        <v>7476.77</v>
      </c>
      <c r="DG339">
        <f t="shared" si="149"/>
        <v>0</v>
      </c>
      <c r="DH339">
        <f t="shared" si="150"/>
        <v>0</v>
      </c>
      <c r="DI339">
        <f t="shared" si="145"/>
        <v>0</v>
      </c>
      <c r="DJ339">
        <f>DF339</f>
        <v>7476.77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ROW(Source!A386)</f>
        <v>386</v>
      </c>
      <c r="B340">
        <v>59537987</v>
      </c>
      <c r="C340">
        <v>59539104</v>
      </c>
      <c r="D340">
        <v>52736501</v>
      </c>
      <c r="E340">
        <v>1</v>
      </c>
      <c r="F340">
        <v>1</v>
      </c>
      <c r="G340">
        <v>1074</v>
      </c>
      <c r="H340">
        <v>3</v>
      </c>
      <c r="I340" t="s">
        <v>517</v>
      </c>
      <c r="J340" t="s">
        <v>518</v>
      </c>
      <c r="K340" t="s">
        <v>519</v>
      </c>
      <c r="L340">
        <v>1348</v>
      </c>
      <c r="N340">
        <v>1009</v>
      </c>
      <c r="O340" t="s">
        <v>281</v>
      </c>
      <c r="P340" t="s">
        <v>281</v>
      </c>
      <c r="Q340">
        <v>1000</v>
      </c>
      <c r="W340">
        <v>0</v>
      </c>
      <c r="X340">
        <v>1420626113</v>
      </c>
      <c r="Y340">
        <f>AT340</f>
        <v>2.5999999999999998E-4</v>
      </c>
      <c r="AA340">
        <v>157666.23000000001</v>
      </c>
      <c r="AB340">
        <v>0</v>
      </c>
      <c r="AC340">
        <v>0</v>
      </c>
      <c r="AD340">
        <v>0</v>
      </c>
      <c r="AE340">
        <v>8596.85</v>
      </c>
      <c r="AF340">
        <v>0</v>
      </c>
      <c r="AG340">
        <v>0</v>
      </c>
      <c r="AH340">
        <v>0</v>
      </c>
      <c r="AI340">
        <v>18.34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2.5999999999999998E-4</v>
      </c>
      <c r="AU340" t="s">
        <v>3</v>
      </c>
      <c r="AV340">
        <v>0</v>
      </c>
      <c r="AW340">
        <v>2</v>
      </c>
      <c r="AX340">
        <v>59539124</v>
      </c>
      <c r="AY340">
        <v>1</v>
      </c>
      <c r="AZ340">
        <v>0</v>
      </c>
      <c r="BA340">
        <v>399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ROUND(Y340*Source!I386,9)</f>
        <v>1.5469999999999999E-2</v>
      </c>
      <c r="CY340">
        <f>AA340</f>
        <v>157666.23000000001</v>
      </c>
      <c r="CZ340">
        <f>AE340</f>
        <v>8596.85</v>
      </c>
      <c r="DA340">
        <f>AI340</f>
        <v>18.34</v>
      </c>
      <c r="DB340">
        <f>ROUND(ROUND(AT340*CZ340,2),1)</f>
        <v>2.2000000000000002</v>
      </c>
      <c r="DC340">
        <f>ROUND(ROUND(AT340*AG340,2),1)</f>
        <v>0</v>
      </c>
      <c r="DD340" t="s">
        <v>3</v>
      </c>
      <c r="DE340" t="s">
        <v>3</v>
      </c>
      <c r="DF340">
        <f>ROUND(ROUND(AE340*AI340,2)*CX340,2)</f>
        <v>2439.1</v>
      </c>
      <c r="DG340">
        <f t="shared" si="149"/>
        <v>0</v>
      </c>
      <c r="DH340">
        <f t="shared" si="150"/>
        <v>0</v>
      </c>
      <c r="DI340">
        <f t="shared" si="145"/>
        <v>0</v>
      </c>
      <c r="DJ340">
        <f>DF340</f>
        <v>2439.1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ROW(Source!A391)</f>
        <v>391</v>
      </c>
      <c r="B341">
        <v>59537989</v>
      </c>
      <c r="C341">
        <v>59539128</v>
      </c>
      <c r="D341">
        <v>52689274</v>
      </c>
      <c r="E341">
        <v>1074</v>
      </c>
      <c r="F341">
        <v>1</v>
      </c>
      <c r="G341">
        <v>1074</v>
      </c>
      <c r="H341">
        <v>1</v>
      </c>
      <c r="I341" t="s">
        <v>385</v>
      </c>
      <c r="J341" t="s">
        <v>3</v>
      </c>
      <c r="K341" t="s">
        <v>386</v>
      </c>
      <c r="L341">
        <v>1191</v>
      </c>
      <c r="N341">
        <v>1013</v>
      </c>
      <c r="O341" t="s">
        <v>387</v>
      </c>
      <c r="P341" t="s">
        <v>387</v>
      </c>
      <c r="Q341">
        <v>1</v>
      </c>
      <c r="W341">
        <v>0</v>
      </c>
      <c r="X341">
        <v>476480486</v>
      </c>
      <c r="Y341">
        <f>(AT341*1.1)</f>
        <v>217.8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198</v>
      </c>
      <c r="AU341" t="s">
        <v>22</v>
      </c>
      <c r="AV341">
        <v>1</v>
      </c>
      <c r="AW341">
        <v>2</v>
      </c>
      <c r="AX341">
        <v>59539137</v>
      </c>
      <c r="AY341">
        <v>1</v>
      </c>
      <c r="AZ341">
        <v>0</v>
      </c>
      <c r="BA341">
        <v>401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U341">
        <f>ROUND(AT341*Source!I391*AH341*AL341,2)</f>
        <v>0</v>
      </c>
      <c r="CV341">
        <f>ROUND(Y341*Source!I391,9)</f>
        <v>0.21779999999999999</v>
      </c>
      <c r="CW341">
        <v>0</v>
      </c>
      <c r="CX341">
        <f>ROUND(Y341*Source!I391,9)</f>
        <v>0.21779999999999999</v>
      </c>
      <c r="CY341">
        <f>AD341</f>
        <v>0</v>
      </c>
      <c r="CZ341">
        <f>AH341</f>
        <v>0</v>
      </c>
      <c r="DA341">
        <f>AL341</f>
        <v>1</v>
      </c>
      <c r="DB341">
        <f>ROUND((ROUND(AT341*CZ341,2)*1.1),1)</f>
        <v>0</v>
      </c>
      <c r="DC341">
        <f>ROUND((ROUND(AT341*AG341,2)*1.1),1)</f>
        <v>0</v>
      </c>
      <c r="DD341" t="s">
        <v>3</v>
      </c>
      <c r="DE341" t="s">
        <v>3</v>
      </c>
      <c r="DF341">
        <f t="shared" ref="DF341:DF347" si="151">ROUND(ROUND(AE341,2)*CX341,2)</f>
        <v>0</v>
      </c>
      <c r="DG341">
        <f t="shared" si="149"/>
        <v>0</v>
      </c>
      <c r="DH341">
        <f t="shared" si="150"/>
        <v>0</v>
      </c>
      <c r="DI341">
        <f t="shared" si="145"/>
        <v>0</v>
      </c>
      <c r="DJ341">
        <f>DI341</f>
        <v>0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ROW(Source!A391)</f>
        <v>391</v>
      </c>
      <c r="B342">
        <v>59537989</v>
      </c>
      <c r="C342">
        <v>59539128</v>
      </c>
      <c r="D342">
        <v>52765882</v>
      </c>
      <c r="E342">
        <v>1</v>
      </c>
      <c r="F342">
        <v>1</v>
      </c>
      <c r="G342">
        <v>1074</v>
      </c>
      <c r="H342">
        <v>2</v>
      </c>
      <c r="I342" t="s">
        <v>424</v>
      </c>
      <c r="J342" t="s">
        <v>425</v>
      </c>
      <c r="K342" t="s">
        <v>426</v>
      </c>
      <c r="L342">
        <v>1368</v>
      </c>
      <c r="N342">
        <v>1011</v>
      </c>
      <c r="O342" t="s">
        <v>239</v>
      </c>
      <c r="P342" t="s">
        <v>239</v>
      </c>
      <c r="Q342">
        <v>1</v>
      </c>
      <c r="W342">
        <v>0</v>
      </c>
      <c r="X342">
        <v>-1054899212</v>
      </c>
      <c r="Y342">
        <f>(AT342*1.1)</f>
        <v>0.20900000000000002</v>
      </c>
      <c r="AA342">
        <v>0</v>
      </c>
      <c r="AB342">
        <v>83.1</v>
      </c>
      <c r="AC342">
        <v>12.62</v>
      </c>
      <c r="AD342">
        <v>0</v>
      </c>
      <c r="AE342">
        <v>0</v>
      </c>
      <c r="AF342">
        <v>83.1</v>
      </c>
      <c r="AG342">
        <v>12.62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0.19</v>
      </c>
      <c r="AU342" t="s">
        <v>22</v>
      </c>
      <c r="AV342">
        <v>0</v>
      </c>
      <c r="AW342">
        <v>2</v>
      </c>
      <c r="AX342">
        <v>59539138</v>
      </c>
      <c r="AY342">
        <v>1</v>
      </c>
      <c r="AZ342">
        <v>0</v>
      </c>
      <c r="BA342">
        <v>402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f>ROUND(Y342*Source!I391*DO342,9)</f>
        <v>0</v>
      </c>
      <c r="CX342">
        <f>ROUND(Y342*Source!I391,9)</f>
        <v>2.0900000000000001E-4</v>
      </c>
      <c r="CY342">
        <f>AB342</f>
        <v>83.1</v>
      </c>
      <c r="CZ342">
        <f>AF342</f>
        <v>83.1</v>
      </c>
      <c r="DA342">
        <f>AJ342</f>
        <v>1</v>
      </c>
      <c r="DB342">
        <f>ROUND((ROUND(AT342*CZ342,2)*1.1),1)</f>
        <v>17.399999999999999</v>
      </c>
      <c r="DC342">
        <f>ROUND((ROUND(AT342*AG342,2)*1.1),1)</f>
        <v>2.6</v>
      </c>
      <c r="DD342" t="s">
        <v>3</v>
      </c>
      <c r="DE342" t="s">
        <v>3</v>
      </c>
      <c r="DF342">
        <f t="shared" si="151"/>
        <v>0</v>
      </c>
      <c r="DG342">
        <f t="shared" si="149"/>
        <v>0.02</v>
      </c>
      <c r="DH342">
        <f t="shared" si="150"/>
        <v>0</v>
      </c>
      <c r="DI342">
        <f t="shared" si="145"/>
        <v>0</v>
      </c>
      <c r="DJ342">
        <f>DG342</f>
        <v>0.02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ROW(Source!A391)</f>
        <v>391</v>
      </c>
      <c r="B343">
        <v>59537989</v>
      </c>
      <c r="C343">
        <v>59539128</v>
      </c>
      <c r="D343">
        <v>52765140</v>
      </c>
      <c r="E343">
        <v>1</v>
      </c>
      <c r="F343">
        <v>1</v>
      </c>
      <c r="G343">
        <v>1074</v>
      </c>
      <c r="H343">
        <v>2</v>
      </c>
      <c r="I343" t="s">
        <v>454</v>
      </c>
      <c r="J343" t="s">
        <v>455</v>
      </c>
      <c r="K343" t="s">
        <v>456</v>
      </c>
      <c r="L343">
        <v>1368</v>
      </c>
      <c r="N343">
        <v>1011</v>
      </c>
      <c r="O343" t="s">
        <v>239</v>
      </c>
      <c r="P343" t="s">
        <v>239</v>
      </c>
      <c r="Q343">
        <v>1</v>
      </c>
      <c r="W343">
        <v>0</v>
      </c>
      <c r="X343">
        <v>141312715</v>
      </c>
      <c r="Y343">
        <f>(AT343*1.1)</f>
        <v>0.15400000000000003</v>
      </c>
      <c r="AA343">
        <v>0</v>
      </c>
      <c r="AB343">
        <v>179.17</v>
      </c>
      <c r="AC343">
        <v>16.93</v>
      </c>
      <c r="AD343">
        <v>0</v>
      </c>
      <c r="AE343">
        <v>0</v>
      </c>
      <c r="AF343">
        <v>179.17</v>
      </c>
      <c r="AG343">
        <v>16.93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0.14000000000000001</v>
      </c>
      <c r="AU343" t="s">
        <v>22</v>
      </c>
      <c r="AV343">
        <v>0</v>
      </c>
      <c r="AW343">
        <v>2</v>
      </c>
      <c r="AX343">
        <v>59539139</v>
      </c>
      <c r="AY343">
        <v>1</v>
      </c>
      <c r="AZ343">
        <v>0</v>
      </c>
      <c r="BA343">
        <v>403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f>ROUND(Y343*Source!I391*DO343,9)</f>
        <v>0</v>
      </c>
      <c r="CX343">
        <f>ROUND(Y343*Source!I391,9)</f>
        <v>1.54E-4</v>
      </c>
      <c r="CY343">
        <f>AB343</f>
        <v>179.17</v>
      </c>
      <c r="CZ343">
        <f>AF343</f>
        <v>179.17</v>
      </c>
      <c r="DA343">
        <f>AJ343</f>
        <v>1</v>
      </c>
      <c r="DB343">
        <f>ROUND((ROUND(AT343*CZ343,2)*1.1),1)</f>
        <v>27.6</v>
      </c>
      <c r="DC343">
        <f>ROUND((ROUND(AT343*AG343,2)*1.1),1)</f>
        <v>2.6</v>
      </c>
      <c r="DD343" t="s">
        <v>3</v>
      </c>
      <c r="DE343" t="s">
        <v>3</v>
      </c>
      <c r="DF343">
        <f t="shared" si="151"/>
        <v>0</v>
      </c>
      <c r="DG343">
        <f t="shared" si="149"/>
        <v>0.03</v>
      </c>
      <c r="DH343">
        <f t="shared" si="150"/>
        <v>0</v>
      </c>
      <c r="DI343">
        <f t="shared" si="145"/>
        <v>0</v>
      </c>
      <c r="DJ343">
        <f>DG343</f>
        <v>0.03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ROW(Source!A391)</f>
        <v>391</v>
      </c>
      <c r="B344">
        <v>59537989</v>
      </c>
      <c r="C344">
        <v>59539128</v>
      </c>
      <c r="D344">
        <v>52764250</v>
      </c>
      <c r="E344">
        <v>1</v>
      </c>
      <c r="F344">
        <v>1</v>
      </c>
      <c r="G344">
        <v>1074</v>
      </c>
      <c r="H344">
        <v>3</v>
      </c>
      <c r="I344" t="s">
        <v>372</v>
      </c>
      <c r="J344" t="s">
        <v>374</v>
      </c>
      <c r="K344" t="s">
        <v>373</v>
      </c>
      <c r="L344">
        <v>1354</v>
      </c>
      <c r="N344">
        <v>1010</v>
      </c>
      <c r="O344" t="s">
        <v>258</v>
      </c>
      <c r="P344" t="s">
        <v>258</v>
      </c>
      <c r="Q344">
        <v>1</v>
      </c>
      <c r="W344">
        <v>0</v>
      </c>
      <c r="X344">
        <v>217232455</v>
      </c>
      <c r="Y344">
        <f>AT344</f>
        <v>2000</v>
      </c>
      <c r="AA344">
        <v>6.63</v>
      </c>
      <c r="AB344">
        <v>0</v>
      </c>
      <c r="AC344">
        <v>0</v>
      </c>
      <c r="AD344">
        <v>0</v>
      </c>
      <c r="AE344">
        <v>6.63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0</v>
      </c>
      <c r="AN344">
        <v>0</v>
      </c>
      <c r="AO344">
        <v>0</v>
      </c>
      <c r="AP344">
        <v>1</v>
      </c>
      <c r="AQ344">
        <v>0</v>
      </c>
      <c r="AR344">
        <v>0</v>
      </c>
      <c r="AS344" t="s">
        <v>3</v>
      </c>
      <c r="AT344">
        <v>2000</v>
      </c>
      <c r="AU344" t="s">
        <v>3</v>
      </c>
      <c r="AV344">
        <v>0</v>
      </c>
      <c r="AW344">
        <v>1</v>
      </c>
      <c r="AX344">
        <v>-1</v>
      </c>
      <c r="AY344">
        <v>0</v>
      </c>
      <c r="AZ344">
        <v>0</v>
      </c>
      <c r="BA344" t="s">
        <v>3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ROUND(Y344*Source!I391,9)</f>
        <v>2</v>
      </c>
      <c r="CY344">
        <f>AA344</f>
        <v>6.63</v>
      </c>
      <c r="CZ344">
        <f>AE344</f>
        <v>6.63</v>
      </c>
      <c r="DA344">
        <f>AI344</f>
        <v>1</v>
      </c>
      <c r="DB344">
        <f>ROUND(ROUND(AT344*CZ344,2),1)</f>
        <v>13260</v>
      </c>
      <c r="DC344">
        <f>ROUND(ROUND(AT344*AG344,2),1)</f>
        <v>0</v>
      </c>
      <c r="DD344" t="s">
        <v>3</v>
      </c>
      <c r="DE344" t="s">
        <v>3</v>
      </c>
      <c r="DF344">
        <f t="shared" si="151"/>
        <v>13.26</v>
      </c>
      <c r="DG344">
        <f t="shared" si="149"/>
        <v>0</v>
      </c>
      <c r="DH344">
        <f t="shared" si="150"/>
        <v>0</v>
      </c>
      <c r="DI344">
        <f t="shared" si="145"/>
        <v>0</v>
      </c>
      <c r="DJ344">
        <f>DF344</f>
        <v>13.26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ROW(Source!A392)</f>
        <v>392</v>
      </c>
      <c r="B345">
        <v>59537987</v>
      </c>
      <c r="C345">
        <v>59539128</v>
      </c>
      <c r="D345">
        <v>52689274</v>
      </c>
      <c r="E345">
        <v>1074</v>
      </c>
      <c r="F345">
        <v>1</v>
      </c>
      <c r="G345">
        <v>1074</v>
      </c>
      <c r="H345">
        <v>1</v>
      </c>
      <c r="I345" t="s">
        <v>385</v>
      </c>
      <c r="J345" t="s">
        <v>3</v>
      </c>
      <c r="K345" t="s">
        <v>386</v>
      </c>
      <c r="L345">
        <v>1191</v>
      </c>
      <c r="N345">
        <v>1013</v>
      </c>
      <c r="O345" t="s">
        <v>387</v>
      </c>
      <c r="P345" t="s">
        <v>387</v>
      </c>
      <c r="Q345">
        <v>1</v>
      </c>
      <c r="W345">
        <v>0</v>
      </c>
      <c r="X345">
        <v>476480486</v>
      </c>
      <c r="Y345">
        <f>(AT345*1.1)</f>
        <v>217.8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198</v>
      </c>
      <c r="AU345" t="s">
        <v>22</v>
      </c>
      <c r="AV345">
        <v>1</v>
      </c>
      <c r="AW345">
        <v>2</v>
      </c>
      <c r="AX345">
        <v>59539137</v>
      </c>
      <c r="AY345">
        <v>1</v>
      </c>
      <c r="AZ345">
        <v>0</v>
      </c>
      <c r="BA345">
        <v>405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U345">
        <f>ROUND(AT345*Source!I392*AH345*AL345,2)</f>
        <v>0</v>
      </c>
      <c r="CV345">
        <f>ROUND(Y345*Source!I392,9)</f>
        <v>0.21779999999999999</v>
      </c>
      <c r="CW345">
        <v>0</v>
      </c>
      <c r="CX345">
        <f>ROUND(Y345*Source!I392,9)</f>
        <v>0.21779999999999999</v>
      </c>
      <c r="CY345">
        <f>AD345</f>
        <v>0</v>
      </c>
      <c r="CZ345">
        <f>AH345</f>
        <v>0</v>
      </c>
      <c r="DA345">
        <f>AL345</f>
        <v>1</v>
      </c>
      <c r="DB345">
        <f>ROUND((ROUND(AT345*CZ345,2)*1.1),1)</f>
        <v>0</v>
      </c>
      <c r="DC345">
        <f>ROUND((ROUND(AT345*AG345,2)*1.1),1)</f>
        <v>0</v>
      </c>
      <c r="DD345" t="s">
        <v>3</v>
      </c>
      <c r="DE345" t="s">
        <v>3</v>
      </c>
      <c r="DF345">
        <f t="shared" si="151"/>
        <v>0</v>
      </c>
      <c r="DG345">
        <f t="shared" si="149"/>
        <v>0</v>
      </c>
      <c r="DH345">
        <f t="shared" si="150"/>
        <v>0</v>
      </c>
      <c r="DI345">
        <f t="shared" si="145"/>
        <v>0</v>
      </c>
      <c r="DJ345">
        <f>DI345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ROW(Source!A392)</f>
        <v>392</v>
      </c>
      <c r="B346">
        <v>59537987</v>
      </c>
      <c r="C346">
        <v>59539128</v>
      </c>
      <c r="D346">
        <v>52765882</v>
      </c>
      <c r="E346">
        <v>1</v>
      </c>
      <c r="F346">
        <v>1</v>
      </c>
      <c r="G346">
        <v>1074</v>
      </c>
      <c r="H346">
        <v>2</v>
      </c>
      <c r="I346" t="s">
        <v>424</v>
      </c>
      <c r="J346" t="s">
        <v>425</v>
      </c>
      <c r="K346" t="s">
        <v>426</v>
      </c>
      <c r="L346">
        <v>1368</v>
      </c>
      <c r="N346">
        <v>1011</v>
      </c>
      <c r="O346" t="s">
        <v>239</v>
      </c>
      <c r="P346" t="s">
        <v>239</v>
      </c>
      <c r="Q346">
        <v>1</v>
      </c>
      <c r="W346">
        <v>0</v>
      </c>
      <c r="X346">
        <v>-1054899212</v>
      </c>
      <c r="Y346">
        <f>(AT346*1.1)</f>
        <v>0.20900000000000002</v>
      </c>
      <c r="AA346">
        <v>0</v>
      </c>
      <c r="AB346">
        <v>1188.5</v>
      </c>
      <c r="AC346">
        <v>507.65</v>
      </c>
      <c r="AD346">
        <v>0</v>
      </c>
      <c r="AE346">
        <v>0</v>
      </c>
      <c r="AF346">
        <v>83.1</v>
      </c>
      <c r="AG346">
        <v>12.62</v>
      </c>
      <c r="AH346">
        <v>0</v>
      </c>
      <c r="AI346">
        <v>1</v>
      </c>
      <c r="AJ346">
        <v>13.66</v>
      </c>
      <c r="AK346">
        <v>38.42</v>
      </c>
      <c r="AL346">
        <v>1</v>
      </c>
      <c r="AM346">
        <v>2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0.19</v>
      </c>
      <c r="AU346" t="s">
        <v>22</v>
      </c>
      <c r="AV346">
        <v>0</v>
      </c>
      <c r="AW346">
        <v>2</v>
      </c>
      <c r="AX346">
        <v>59539138</v>
      </c>
      <c r="AY346">
        <v>1</v>
      </c>
      <c r="AZ346">
        <v>0</v>
      </c>
      <c r="BA346">
        <v>406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f>ROUND(Y346*Source!I392*DO346,9)</f>
        <v>0</v>
      </c>
      <c r="CX346">
        <f>ROUND(Y346*Source!I392,9)</f>
        <v>2.0900000000000001E-4</v>
      </c>
      <c r="CY346">
        <f>AB346</f>
        <v>1188.5</v>
      </c>
      <c r="CZ346">
        <f>AF346</f>
        <v>83.1</v>
      </c>
      <c r="DA346">
        <f>AJ346</f>
        <v>13.66</v>
      </c>
      <c r="DB346">
        <f>ROUND((ROUND(AT346*CZ346,2)*1.1),1)</f>
        <v>17.399999999999999</v>
      </c>
      <c r="DC346">
        <f>ROUND((ROUND(AT346*AG346,2)*1.1),1)</f>
        <v>2.6</v>
      </c>
      <c r="DD346" t="s">
        <v>3</v>
      </c>
      <c r="DE346" t="s">
        <v>3</v>
      </c>
      <c r="DF346">
        <f t="shared" si="151"/>
        <v>0</v>
      </c>
      <c r="DG346">
        <f>ROUND(ROUND(AF346*AJ346,2)*CX346,2)</f>
        <v>0.24</v>
      </c>
      <c r="DH346">
        <f>ROUND(ROUND(AG346*AK346,2)*CX346,2)</f>
        <v>0.1</v>
      </c>
      <c r="DI346">
        <f t="shared" si="145"/>
        <v>0</v>
      </c>
      <c r="DJ346">
        <f>DG346</f>
        <v>0.24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ROW(Source!A392)</f>
        <v>392</v>
      </c>
      <c r="B347">
        <v>59537987</v>
      </c>
      <c r="C347">
        <v>59539128</v>
      </c>
      <c r="D347">
        <v>52765140</v>
      </c>
      <c r="E347">
        <v>1</v>
      </c>
      <c r="F347">
        <v>1</v>
      </c>
      <c r="G347">
        <v>1074</v>
      </c>
      <c r="H347">
        <v>2</v>
      </c>
      <c r="I347" t="s">
        <v>454</v>
      </c>
      <c r="J347" t="s">
        <v>455</v>
      </c>
      <c r="K347" t="s">
        <v>456</v>
      </c>
      <c r="L347">
        <v>1368</v>
      </c>
      <c r="N347">
        <v>1011</v>
      </c>
      <c r="O347" t="s">
        <v>239</v>
      </c>
      <c r="P347" t="s">
        <v>239</v>
      </c>
      <c r="Q347">
        <v>1</v>
      </c>
      <c r="W347">
        <v>0</v>
      </c>
      <c r="X347">
        <v>141312715</v>
      </c>
      <c r="Y347">
        <f>(AT347*1.1)</f>
        <v>0.15400000000000003</v>
      </c>
      <c r="AA347">
        <v>0</v>
      </c>
      <c r="AB347">
        <v>2260.4699999999998</v>
      </c>
      <c r="AC347">
        <v>681.02</v>
      </c>
      <c r="AD347">
        <v>0</v>
      </c>
      <c r="AE347">
        <v>0</v>
      </c>
      <c r="AF347">
        <v>179.17</v>
      </c>
      <c r="AG347">
        <v>16.93</v>
      </c>
      <c r="AH347">
        <v>0</v>
      </c>
      <c r="AI347">
        <v>1</v>
      </c>
      <c r="AJ347">
        <v>12.05</v>
      </c>
      <c r="AK347">
        <v>38.42</v>
      </c>
      <c r="AL347">
        <v>1</v>
      </c>
      <c r="AM347">
        <v>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0.14000000000000001</v>
      </c>
      <c r="AU347" t="s">
        <v>22</v>
      </c>
      <c r="AV347">
        <v>0</v>
      </c>
      <c r="AW347">
        <v>2</v>
      </c>
      <c r="AX347">
        <v>59539139</v>
      </c>
      <c r="AY347">
        <v>1</v>
      </c>
      <c r="AZ347">
        <v>0</v>
      </c>
      <c r="BA347">
        <v>407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f>ROUND(Y347*Source!I392*DO347,9)</f>
        <v>0</v>
      </c>
      <c r="CX347">
        <f>ROUND(Y347*Source!I392,9)</f>
        <v>1.54E-4</v>
      </c>
      <c r="CY347">
        <f>AB347</f>
        <v>2260.4699999999998</v>
      </c>
      <c r="CZ347">
        <f>AF347</f>
        <v>179.17</v>
      </c>
      <c r="DA347">
        <f>AJ347</f>
        <v>12.05</v>
      </c>
      <c r="DB347">
        <f>ROUND((ROUND(AT347*CZ347,2)*1.1),1)</f>
        <v>27.6</v>
      </c>
      <c r="DC347">
        <f>ROUND((ROUND(AT347*AG347,2)*1.1),1)</f>
        <v>2.6</v>
      </c>
      <c r="DD347" t="s">
        <v>3</v>
      </c>
      <c r="DE347" t="s">
        <v>3</v>
      </c>
      <c r="DF347">
        <f t="shared" si="151"/>
        <v>0</v>
      </c>
      <c r="DG347">
        <f>ROUND(ROUND(AF347*AJ347,2)*CX347,2)</f>
        <v>0.33</v>
      </c>
      <c r="DH347">
        <f>ROUND(ROUND(AG347*AK347,2)*CX347,2)</f>
        <v>0.1</v>
      </c>
      <c r="DI347">
        <f t="shared" si="145"/>
        <v>0</v>
      </c>
      <c r="DJ347">
        <f>DG347</f>
        <v>0.33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ROW(Source!A392)</f>
        <v>392</v>
      </c>
      <c r="B348">
        <v>59537987</v>
      </c>
      <c r="C348">
        <v>59539128</v>
      </c>
      <c r="D348">
        <v>52764250</v>
      </c>
      <c r="E348">
        <v>1</v>
      </c>
      <c r="F348">
        <v>1</v>
      </c>
      <c r="G348">
        <v>1074</v>
      </c>
      <c r="H348">
        <v>3</v>
      </c>
      <c r="I348" t="s">
        <v>372</v>
      </c>
      <c r="J348" t="s">
        <v>374</v>
      </c>
      <c r="K348" t="s">
        <v>373</v>
      </c>
      <c r="L348">
        <v>1354</v>
      </c>
      <c r="N348">
        <v>1010</v>
      </c>
      <c r="O348" t="s">
        <v>258</v>
      </c>
      <c r="P348" t="s">
        <v>258</v>
      </c>
      <c r="Q348">
        <v>1</v>
      </c>
      <c r="W348">
        <v>0</v>
      </c>
      <c r="X348">
        <v>217232455</v>
      </c>
      <c r="Y348">
        <f>AT348</f>
        <v>2000</v>
      </c>
      <c r="AA348">
        <v>39.979999999999997</v>
      </c>
      <c r="AB348">
        <v>0</v>
      </c>
      <c r="AC348">
        <v>0</v>
      </c>
      <c r="AD348">
        <v>0</v>
      </c>
      <c r="AE348">
        <v>6.63</v>
      </c>
      <c r="AF348">
        <v>0</v>
      </c>
      <c r="AG348">
        <v>0</v>
      </c>
      <c r="AH348">
        <v>0</v>
      </c>
      <c r="AI348">
        <v>5.9</v>
      </c>
      <c r="AJ348">
        <v>1</v>
      </c>
      <c r="AK348">
        <v>1</v>
      </c>
      <c r="AL348">
        <v>1</v>
      </c>
      <c r="AM348">
        <v>0</v>
      </c>
      <c r="AN348">
        <v>0</v>
      </c>
      <c r="AO348">
        <v>0</v>
      </c>
      <c r="AP348">
        <v>1</v>
      </c>
      <c r="AQ348">
        <v>0</v>
      </c>
      <c r="AR348">
        <v>0</v>
      </c>
      <c r="AS348" t="s">
        <v>3</v>
      </c>
      <c r="AT348">
        <v>2000</v>
      </c>
      <c r="AU348" t="s">
        <v>3</v>
      </c>
      <c r="AV348">
        <v>0</v>
      </c>
      <c r="AW348">
        <v>1</v>
      </c>
      <c r="AX348">
        <v>-1</v>
      </c>
      <c r="AY348">
        <v>0</v>
      </c>
      <c r="AZ348">
        <v>0</v>
      </c>
      <c r="BA348" t="s">
        <v>3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ROUND(Y348*Source!I392,9)</f>
        <v>2</v>
      </c>
      <c r="CY348">
        <f>AA348</f>
        <v>39.979999999999997</v>
      </c>
      <c r="CZ348">
        <f>AE348</f>
        <v>6.63</v>
      </c>
      <c r="DA348">
        <f>AI348</f>
        <v>5.9</v>
      </c>
      <c r="DB348">
        <f>ROUND(ROUND(AT348*CZ348,2),1)</f>
        <v>13260</v>
      </c>
      <c r="DC348">
        <f>ROUND(ROUND(AT348*AG348,2),1)</f>
        <v>0</v>
      </c>
      <c r="DD348" t="s">
        <v>3</v>
      </c>
      <c r="DE348" t="s">
        <v>3</v>
      </c>
      <c r="DF348">
        <f>ROUND(ROUND(AE348*AI348,2)*CX348,2)</f>
        <v>78.239999999999995</v>
      </c>
      <c r="DG348">
        <f>ROUND(ROUND(AF348,2)*CX348,2)</f>
        <v>0</v>
      </c>
      <c r="DH348">
        <f>ROUND(ROUND(AG348,2)*CX348,2)</f>
        <v>0</v>
      </c>
      <c r="DI348">
        <f t="shared" si="145"/>
        <v>0</v>
      </c>
      <c r="DJ348">
        <f>DF348</f>
        <v>78.239999999999995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8CB60-9DD2-4B4A-9BAC-F883E6505CC2}">
  <dimension ref="A1:AR40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59538517</v>
      </c>
      <c r="C1">
        <v>59538514</v>
      </c>
      <c r="D1">
        <v>52689274</v>
      </c>
      <c r="E1">
        <v>1074</v>
      </c>
      <c r="F1">
        <v>1</v>
      </c>
      <c r="G1">
        <v>1074</v>
      </c>
      <c r="H1">
        <v>1</v>
      </c>
      <c r="I1" t="s">
        <v>385</v>
      </c>
      <c r="J1" t="s">
        <v>3</v>
      </c>
      <c r="K1" t="s">
        <v>386</v>
      </c>
      <c r="L1">
        <v>1191</v>
      </c>
      <c r="N1">
        <v>1013</v>
      </c>
      <c r="O1" t="s">
        <v>387</v>
      </c>
      <c r="P1" t="s">
        <v>387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22</v>
      </c>
      <c r="AG1">
        <v>211.97</v>
      </c>
      <c r="AH1">
        <v>2</v>
      </c>
      <c r="AI1">
        <v>59538515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59538517</v>
      </c>
      <c r="C2">
        <v>59538514</v>
      </c>
      <c r="D2">
        <v>52689274</v>
      </c>
      <c r="E2">
        <v>1074</v>
      </c>
      <c r="F2">
        <v>1</v>
      </c>
      <c r="G2">
        <v>1074</v>
      </c>
      <c r="H2">
        <v>1</v>
      </c>
      <c r="I2" t="s">
        <v>385</v>
      </c>
      <c r="J2" t="s">
        <v>3</v>
      </c>
      <c r="K2" t="s">
        <v>386</v>
      </c>
      <c r="L2">
        <v>1191</v>
      </c>
      <c r="N2">
        <v>1013</v>
      </c>
      <c r="O2" t="s">
        <v>387</v>
      </c>
      <c r="P2" t="s">
        <v>387</v>
      </c>
      <c r="Q2">
        <v>1</v>
      </c>
      <c r="X2">
        <v>192.7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22</v>
      </c>
      <c r="AG2">
        <v>211.97</v>
      </c>
      <c r="AH2">
        <v>2</v>
      </c>
      <c r="AI2">
        <v>59538515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59538525</v>
      </c>
      <c r="C3">
        <v>59538518</v>
      </c>
      <c r="D3">
        <v>52689274</v>
      </c>
      <c r="E3">
        <v>1074</v>
      </c>
      <c r="F3">
        <v>1</v>
      </c>
      <c r="G3">
        <v>1074</v>
      </c>
      <c r="H3">
        <v>1</v>
      </c>
      <c r="I3" t="s">
        <v>385</v>
      </c>
      <c r="J3" t="s">
        <v>3</v>
      </c>
      <c r="K3" t="s">
        <v>386</v>
      </c>
      <c r="L3">
        <v>1191</v>
      </c>
      <c r="N3">
        <v>1013</v>
      </c>
      <c r="O3" t="s">
        <v>387</v>
      </c>
      <c r="P3" t="s">
        <v>387</v>
      </c>
      <c r="Q3">
        <v>1</v>
      </c>
      <c r="X3">
        <v>2.95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22</v>
      </c>
      <c r="AG3">
        <v>3.2450000000000006</v>
      </c>
      <c r="AH3">
        <v>2</v>
      </c>
      <c r="AI3">
        <v>59538519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59538526</v>
      </c>
      <c r="C4">
        <v>59538518</v>
      </c>
      <c r="D4">
        <v>52765075</v>
      </c>
      <c r="E4">
        <v>1</v>
      </c>
      <c r="F4">
        <v>1</v>
      </c>
      <c r="G4">
        <v>1074</v>
      </c>
      <c r="H4">
        <v>2</v>
      </c>
      <c r="I4" t="s">
        <v>388</v>
      </c>
      <c r="J4" t="s">
        <v>389</v>
      </c>
      <c r="K4" t="s">
        <v>390</v>
      </c>
      <c r="L4">
        <v>1368</v>
      </c>
      <c r="N4">
        <v>1011</v>
      </c>
      <c r="O4" t="s">
        <v>239</v>
      </c>
      <c r="P4" t="s">
        <v>239</v>
      </c>
      <c r="Q4">
        <v>1</v>
      </c>
      <c r="X4">
        <v>7.4139999999999997</v>
      </c>
      <c r="Y4">
        <v>0</v>
      </c>
      <c r="Z4">
        <v>147.49</v>
      </c>
      <c r="AA4">
        <v>14.54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8.1554000000000002</v>
      </c>
      <c r="AH4">
        <v>2</v>
      </c>
      <c r="AI4">
        <v>59538520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59538527</v>
      </c>
      <c r="C5">
        <v>59538518</v>
      </c>
      <c r="D5">
        <v>52765084</v>
      </c>
      <c r="E5">
        <v>1</v>
      </c>
      <c r="F5">
        <v>1</v>
      </c>
      <c r="G5">
        <v>1074</v>
      </c>
      <c r="H5">
        <v>2</v>
      </c>
      <c r="I5" t="s">
        <v>391</v>
      </c>
      <c r="J5" t="s">
        <v>392</v>
      </c>
      <c r="K5" t="s">
        <v>393</v>
      </c>
      <c r="L5">
        <v>1368</v>
      </c>
      <c r="N5">
        <v>1011</v>
      </c>
      <c r="O5" t="s">
        <v>239</v>
      </c>
      <c r="P5" t="s">
        <v>239</v>
      </c>
      <c r="Q5">
        <v>1</v>
      </c>
      <c r="X5">
        <v>1.6975</v>
      </c>
      <c r="Y5">
        <v>0</v>
      </c>
      <c r="Z5">
        <v>145.59</v>
      </c>
      <c r="AA5">
        <v>14.54</v>
      </c>
      <c r="AB5">
        <v>0</v>
      </c>
      <c r="AC5">
        <v>0</v>
      </c>
      <c r="AD5">
        <v>1</v>
      </c>
      <c r="AE5">
        <v>0</v>
      </c>
      <c r="AF5" t="s">
        <v>22</v>
      </c>
      <c r="AG5">
        <v>1.8672500000000001</v>
      </c>
      <c r="AH5">
        <v>2</v>
      </c>
      <c r="AI5">
        <v>59538521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59538525</v>
      </c>
      <c r="C6">
        <v>59538518</v>
      </c>
      <c r="D6">
        <v>52689274</v>
      </c>
      <c r="E6">
        <v>1074</v>
      </c>
      <c r="F6">
        <v>1</v>
      </c>
      <c r="G6">
        <v>1074</v>
      </c>
      <c r="H6">
        <v>1</v>
      </c>
      <c r="I6" t="s">
        <v>385</v>
      </c>
      <c r="J6" t="s">
        <v>3</v>
      </c>
      <c r="K6" t="s">
        <v>386</v>
      </c>
      <c r="L6">
        <v>1191</v>
      </c>
      <c r="N6">
        <v>1013</v>
      </c>
      <c r="O6" t="s">
        <v>387</v>
      </c>
      <c r="P6" t="s">
        <v>387</v>
      </c>
      <c r="Q6">
        <v>1</v>
      </c>
      <c r="X6">
        <v>2.95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22</v>
      </c>
      <c r="AG6">
        <v>3.2450000000000006</v>
      </c>
      <c r="AH6">
        <v>2</v>
      </c>
      <c r="AI6">
        <v>59538519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59538526</v>
      </c>
      <c r="C7">
        <v>59538518</v>
      </c>
      <c r="D7">
        <v>52765075</v>
      </c>
      <c r="E7">
        <v>1</v>
      </c>
      <c r="F7">
        <v>1</v>
      </c>
      <c r="G7">
        <v>1074</v>
      </c>
      <c r="H7">
        <v>2</v>
      </c>
      <c r="I7" t="s">
        <v>388</v>
      </c>
      <c r="J7" t="s">
        <v>389</v>
      </c>
      <c r="K7" t="s">
        <v>390</v>
      </c>
      <c r="L7">
        <v>1368</v>
      </c>
      <c r="N7">
        <v>1011</v>
      </c>
      <c r="O7" t="s">
        <v>239</v>
      </c>
      <c r="P7" t="s">
        <v>239</v>
      </c>
      <c r="Q7">
        <v>1</v>
      </c>
      <c r="X7">
        <v>7.4139999999999997</v>
      </c>
      <c r="Y7">
        <v>0</v>
      </c>
      <c r="Z7">
        <v>147.49</v>
      </c>
      <c r="AA7">
        <v>14.54</v>
      </c>
      <c r="AB7">
        <v>0</v>
      </c>
      <c r="AC7">
        <v>0</v>
      </c>
      <c r="AD7">
        <v>1</v>
      </c>
      <c r="AE7">
        <v>0</v>
      </c>
      <c r="AF7" t="s">
        <v>22</v>
      </c>
      <c r="AG7">
        <v>8.1554000000000002</v>
      </c>
      <c r="AH7">
        <v>2</v>
      </c>
      <c r="AI7">
        <v>59538520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59538527</v>
      </c>
      <c r="C8">
        <v>59538518</v>
      </c>
      <c r="D8">
        <v>52765084</v>
      </c>
      <c r="E8">
        <v>1</v>
      </c>
      <c r="F8">
        <v>1</v>
      </c>
      <c r="G8">
        <v>1074</v>
      </c>
      <c r="H8">
        <v>2</v>
      </c>
      <c r="I8" t="s">
        <v>391</v>
      </c>
      <c r="J8" t="s">
        <v>392</v>
      </c>
      <c r="K8" t="s">
        <v>393</v>
      </c>
      <c r="L8">
        <v>1368</v>
      </c>
      <c r="N8">
        <v>1011</v>
      </c>
      <c r="O8" t="s">
        <v>239</v>
      </c>
      <c r="P8" t="s">
        <v>239</v>
      </c>
      <c r="Q8">
        <v>1</v>
      </c>
      <c r="X8">
        <v>1.6975</v>
      </c>
      <c r="Y8">
        <v>0</v>
      </c>
      <c r="Z8">
        <v>145.59</v>
      </c>
      <c r="AA8">
        <v>14.54</v>
      </c>
      <c r="AB8">
        <v>0</v>
      </c>
      <c r="AC8">
        <v>0</v>
      </c>
      <c r="AD8">
        <v>1</v>
      </c>
      <c r="AE8">
        <v>0</v>
      </c>
      <c r="AF8" t="s">
        <v>22</v>
      </c>
      <c r="AG8">
        <v>1.8672500000000001</v>
      </c>
      <c r="AH8">
        <v>2</v>
      </c>
      <c r="AI8">
        <v>59538521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59538533</v>
      </c>
      <c r="C9">
        <v>59538528</v>
      </c>
      <c r="D9">
        <v>52689274</v>
      </c>
      <c r="E9">
        <v>1074</v>
      </c>
      <c r="F9">
        <v>1</v>
      </c>
      <c r="G9">
        <v>1074</v>
      </c>
      <c r="H9">
        <v>1</v>
      </c>
      <c r="I9" t="s">
        <v>385</v>
      </c>
      <c r="J9" t="s">
        <v>3</v>
      </c>
      <c r="K9" t="s">
        <v>386</v>
      </c>
      <c r="L9">
        <v>1191</v>
      </c>
      <c r="N9">
        <v>1013</v>
      </c>
      <c r="O9" t="s">
        <v>387</v>
      </c>
      <c r="P9" t="s">
        <v>387</v>
      </c>
      <c r="Q9">
        <v>1</v>
      </c>
      <c r="X9">
        <v>1.19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22</v>
      </c>
      <c r="AG9">
        <v>1.3089999999999999</v>
      </c>
      <c r="AH9">
        <v>2</v>
      </c>
      <c r="AI9">
        <v>59538529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59538534</v>
      </c>
      <c r="C10">
        <v>59538528</v>
      </c>
      <c r="D10">
        <v>52765075</v>
      </c>
      <c r="E10">
        <v>1</v>
      </c>
      <c r="F10">
        <v>1</v>
      </c>
      <c r="G10">
        <v>1074</v>
      </c>
      <c r="H10">
        <v>2</v>
      </c>
      <c r="I10" t="s">
        <v>388</v>
      </c>
      <c r="J10" t="s">
        <v>389</v>
      </c>
      <c r="K10" t="s">
        <v>390</v>
      </c>
      <c r="L10">
        <v>1368</v>
      </c>
      <c r="N10">
        <v>1011</v>
      </c>
      <c r="O10" t="s">
        <v>239</v>
      </c>
      <c r="P10" t="s">
        <v>239</v>
      </c>
      <c r="Q10">
        <v>1</v>
      </c>
      <c r="X10">
        <v>6.3194999999999997</v>
      </c>
      <c r="Y10">
        <v>0</v>
      </c>
      <c r="Z10">
        <v>147.49</v>
      </c>
      <c r="AA10">
        <v>14.54</v>
      </c>
      <c r="AB10">
        <v>0</v>
      </c>
      <c r="AC10">
        <v>0</v>
      </c>
      <c r="AD10">
        <v>1</v>
      </c>
      <c r="AE10">
        <v>0</v>
      </c>
      <c r="AF10" t="s">
        <v>22</v>
      </c>
      <c r="AG10">
        <v>6.9514500000000004</v>
      </c>
      <c r="AH10">
        <v>2</v>
      </c>
      <c r="AI10">
        <v>59538530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59538533</v>
      </c>
      <c r="C11">
        <v>59538528</v>
      </c>
      <c r="D11">
        <v>52689274</v>
      </c>
      <c r="E11">
        <v>1074</v>
      </c>
      <c r="F11">
        <v>1</v>
      </c>
      <c r="G11">
        <v>1074</v>
      </c>
      <c r="H11">
        <v>1</v>
      </c>
      <c r="I11" t="s">
        <v>385</v>
      </c>
      <c r="J11" t="s">
        <v>3</v>
      </c>
      <c r="K11" t="s">
        <v>386</v>
      </c>
      <c r="L11">
        <v>1191</v>
      </c>
      <c r="N11">
        <v>1013</v>
      </c>
      <c r="O11" t="s">
        <v>387</v>
      </c>
      <c r="P11" t="s">
        <v>387</v>
      </c>
      <c r="Q11">
        <v>1</v>
      </c>
      <c r="X11">
        <v>1.19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22</v>
      </c>
      <c r="AG11">
        <v>1.3089999999999999</v>
      </c>
      <c r="AH11">
        <v>2</v>
      </c>
      <c r="AI11">
        <v>59538529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59538534</v>
      </c>
      <c r="C12">
        <v>59538528</v>
      </c>
      <c r="D12">
        <v>52765075</v>
      </c>
      <c r="E12">
        <v>1</v>
      </c>
      <c r="F12">
        <v>1</v>
      </c>
      <c r="G12">
        <v>1074</v>
      </c>
      <c r="H12">
        <v>2</v>
      </c>
      <c r="I12" t="s">
        <v>388</v>
      </c>
      <c r="J12" t="s">
        <v>389</v>
      </c>
      <c r="K12" t="s">
        <v>390</v>
      </c>
      <c r="L12">
        <v>1368</v>
      </c>
      <c r="N12">
        <v>1011</v>
      </c>
      <c r="O12" t="s">
        <v>239</v>
      </c>
      <c r="P12" t="s">
        <v>239</v>
      </c>
      <c r="Q12">
        <v>1</v>
      </c>
      <c r="X12">
        <v>6.3194999999999997</v>
      </c>
      <c r="Y12">
        <v>0</v>
      </c>
      <c r="Z12">
        <v>147.49</v>
      </c>
      <c r="AA12">
        <v>14.54</v>
      </c>
      <c r="AB12">
        <v>0</v>
      </c>
      <c r="AC12">
        <v>0</v>
      </c>
      <c r="AD12">
        <v>1</v>
      </c>
      <c r="AE12">
        <v>0</v>
      </c>
      <c r="AF12" t="s">
        <v>22</v>
      </c>
      <c r="AG12">
        <v>6.9514500000000004</v>
      </c>
      <c r="AH12">
        <v>2</v>
      </c>
      <c r="AI12">
        <v>59538530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ROW(Source!A34)</f>
        <v>34</v>
      </c>
      <c r="B13">
        <v>59538540</v>
      </c>
      <c r="C13">
        <v>59538535</v>
      </c>
      <c r="D13">
        <v>52689274</v>
      </c>
      <c r="E13">
        <v>1074</v>
      </c>
      <c r="F13">
        <v>1</v>
      </c>
      <c r="G13">
        <v>1074</v>
      </c>
      <c r="H13">
        <v>1</v>
      </c>
      <c r="I13" t="s">
        <v>385</v>
      </c>
      <c r="J13" t="s">
        <v>3</v>
      </c>
      <c r="K13" t="s">
        <v>386</v>
      </c>
      <c r="L13">
        <v>1191</v>
      </c>
      <c r="N13">
        <v>1013</v>
      </c>
      <c r="O13" t="s">
        <v>387</v>
      </c>
      <c r="P13" t="s">
        <v>387</v>
      </c>
      <c r="Q13">
        <v>1</v>
      </c>
      <c r="X13">
        <v>1.19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37</v>
      </c>
      <c r="AG13">
        <v>0.65449999999999997</v>
      </c>
      <c r="AH13">
        <v>2</v>
      </c>
      <c r="AI13">
        <v>59538536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ROW(Source!A34)</f>
        <v>34</v>
      </c>
      <c r="B14">
        <v>59538541</v>
      </c>
      <c r="C14">
        <v>59538535</v>
      </c>
      <c r="D14">
        <v>52765075</v>
      </c>
      <c r="E14">
        <v>1</v>
      </c>
      <c r="F14">
        <v>1</v>
      </c>
      <c r="G14">
        <v>1074</v>
      </c>
      <c r="H14">
        <v>2</v>
      </c>
      <c r="I14" t="s">
        <v>388</v>
      </c>
      <c r="J14" t="s">
        <v>389</v>
      </c>
      <c r="K14" t="s">
        <v>390</v>
      </c>
      <c r="L14">
        <v>1368</v>
      </c>
      <c r="N14">
        <v>1011</v>
      </c>
      <c r="O14" t="s">
        <v>239</v>
      </c>
      <c r="P14" t="s">
        <v>239</v>
      </c>
      <c r="Q14">
        <v>1</v>
      </c>
      <c r="X14">
        <v>6.3194999999999997</v>
      </c>
      <c r="Y14">
        <v>0</v>
      </c>
      <c r="Z14">
        <v>147.49</v>
      </c>
      <c r="AA14">
        <v>14.54</v>
      </c>
      <c r="AB14">
        <v>0</v>
      </c>
      <c r="AC14">
        <v>0</v>
      </c>
      <c r="AD14">
        <v>1</v>
      </c>
      <c r="AE14">
        <v>0</v>
      </c>
      <c r="AF14" t="s">
        <v>36</v>
      </c>
      <c r="AG14">
        <v>6.2563050000000002</v>
      </c>
      <c r="AH14">
        <v>2</v>
      </c>
      <c r="AI14">
        <v>59538537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ROW(Source!A35)</f>
        <v>35</v>
      </c>
      <c r="B15">
        <v>59538540</v>
      </c>
      <c r="C15">
        <v>59538535</v>
      </c>
      <c r="D15">
        <v>52689274</v>
      </c>
      <c r="E15">
        <v>1074</v>
      </c>
      <c r="F15">
        <v>1</v>
      </c>
      <c r="G15">
        <v>1074</v>
      </c>
      <c r="H15">
        <v>1</v>
      </c>
      <c r="I15" t="s">
        <v>385</v>
      </c>
      <c r="J15" t="s">
        <v>3</v>
      </c>
      <c r="K15" t="s">
        <v>386</v>
      </c>
      <c r="L15">
        <v>1191</v>
      </c>
      <c r="N15">
        <v>1013</v>
      </c>
      <c r="O15" t="s">
        <v>387</v>
      </c>
      <c r="P15" t="s">
        <v>387</v>
      </c>
      <c r="Q15">
        <v>1</v>
      </c>
      <c r="X15">
        <v>1.19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37</v>
      </c>
      <c r="AG15">
        <v>0.65449999999999997</v>
      </c>
      <c r="AH15">
        <v>2</v>
      </c>
      <c r="AI15">
        <v>59538536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ROW(Source!A35)</f>
        <v>35</v>
      </c>
      <c r="B16">
        <v>59538541</v>
      </c>
      <c r="C16">
        <v>59538535</v>
      </c>
      <c r="D16">
        <v>52765075</v>
      </c>
      <c r="E16">
        <v>1</v>
      </c>
      <c r="F16">
        <v>1</v>
      </c>
      <c r="G16">
        <v>1074</v>
      </c>
      <c r="H16">
        <v>2</v>
      </c>
      <c r="I16" t="s">
        <v>388</v>
      </c>
      <c r="J16" t="s">
        <v>389</v>
      </c>
      <c r="K16" t="s">
        <v>390</v>
      </c>
      <c r="L16">
        <v>1368</v>
      </c>
      <c r="N16">
        <v>1011</v>
      </c>
      <c r="O16" t="s">
        <v>239</v>
      </c>
      <c r="P16" t="s">
        <v>239</v>
      </c>
      <c r="Q16">
        <v>1</v>
      </c>
      <c r="X16">
        <v>6.3194999999999997</v>
      </c>
      <c r="Y16">
        <v>0</v>
      </c>
      <c r="Z16">
        <v>147.49</v>
      </c>
      <c r="AA16">
        <v>14.54</v>
      </c>
      <c r="AB16">
        <v>0</v>
      </c>
      <c r="AC16">
        <v>0</v>
      </c>
      <c r="AD16">
        <v>1</v>
      </c>
      <c r="AE16">
        <v>0</v>
      </c>
      <c r="AF16" t="s">
        <v>36</v>
      </c>
      <c r="AG16">
        <v>6.2563050000000002</v>
      </c>
      <c r="AH16">
        <v>2</v>
      </c>
      <c r="AI16">
        <v>59538537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ROW(Source!A36)</f>
        <v>36</v>
      </c>
      <c r="B17">
        <v>59538549</v>
      </c>
      <c r="C17">
        <v>59538542</v>
      </c>
      <c r="D17">
        <v>52689274</v>
      </c>
      <c r="E17">
        <v>1074</v>
      </c>
      <c r="F17">
        <v>1</v>
      </c>
      <c r="G17">
        <v>1074</v>
      </c>
      <c r="H17">
        <v>1</v>
      </c>
      <c r="I17" t="s">
        <v>385</v>
      </c>
      <c r="J17" t="s">
        <v>3</v>
      </c>
      <c r="K17" t="s">
        <v>386</v>
      </c>
      <c r="L17">
        <v>1191</v>
      </c>
      <c r="N17">
        <v>1013</v>
      </c>
      <c r="O17" t="s">
        <v>387</v>
      </c>
      <c r="P17" t="s">
        <v>387</v>
      </c>
      <c r="Q17">
        <v>1</v>
      </c>
      <c r="X17">
        <v>10.8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22</v>
      </c>
      <c r="AG17">
        <v>11.880000000000003</v>
      </c>
      <c r="AH17">
        <v>2</v>
      </c>
      <c r="AI17">
        <v>59538543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ROW(Source!A36)</f>
        <v>36</v>
      </c>
      <c r="B18">
        <v>59538550</v>
      </c>
      <c r="C18">
        <v>59538542</v>
      </c>
      <c r="D18">
        <v>52765479</v>
      </c>
      <c r="E18">
        <v>1</v>
      </c>
      <c r="F18">
        <v>1</v>
      </c>
      <c r="G18">
        <v>1074</v>
      </c>
      <c r="H18">
        <v>2</v>
      </c>
      <c r="I18" t="s">
        <v>394</v>
      </c>
      <c r="J18" t="s">
        <v>395</v>
      </c>
      <c r="K18" t="s">
        <v>396</v>
      </c>
      <c r="L18">
        <v>1368</v>
      </c>
      <c r="N18">
        <v>1011</v>
      </c>
      <c r="O18" t="s">
        <v>239</v>
      </c>
      <c r="P18" t="s">
        <v>239</v>
      </c>
      <c r="Q18">
        <v>1</v>
      </c>
      <c r="X18">
        <v>10.5</v>
      </c>
      <c r="Y18">
        <v>0</v>
      </c>
      <c r="Z18">
        <v>41.45</v>
      </c>
      <c r="AA18">
        <v>12.62</v>
      </c>
      <c r="AB18">
        <v>0</v>
      </c>
      <c r="AC18">
        <v>0</v>
      </c>
      <c r="AD18">
        <v>1</v>
      </c>
      <c r="AE18">
        <v>0</v>
      </c>
      <c r="AF18" t="s">
        <v>22</v>
      </c>
      <c r="AG18">
        <v>11.55</v>
      </c>
      <c r="AH18">
        <v>2</v>
      </c>
      <c r="AI18">
        <v>59538544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ROW(Source!A36)</f>
        <v>36</v>
      </c>
      <c r="B19">
        <v>59538551</v>
      </c>
      <c r="C19">
        <v>59538542</v>
      </c>
      <c r="D19">
        <v>52765925</v>
      </c>
      <c r="E19">
        <v>1</v>
      </c>
      <c r="F19">
        <v>1</v>
      </c>
      <c r="G19">
        <v>1074</v>
      </c>
      <c r="H19">
        <v>2</v>
      </c>
      <c r="I19" t="s">
        <v>397</v>
      </c>
      <c r="J19" t="s">
        <v>398</v>
      </c>
      <c r="K19" t="s">
        <v>399</v>
      </c>
      <c r="L19">
        <v>1368</v>
      </c>
      <c r="N19">
        <v>1011</v>
      </c>
      <c r="O19" t="s">
        <v>239</v>
      </c>
      <c r="P19" t="s">
        <v>239</v>
      </c>
      <c r="Q19">
        <v>1</v>
      </c>
      <c r="X19">
        <v>10.5</v>
      </c>
      <c r="Y19">
        <v>0</v>
      </c>
      <c r="Z19">
        <v>0.2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22</v>
      </c>
      <c r="AG19">
        <v>11.55</v>
      </c>
      <c r="AH19">
        <v>2</v>
      </c>
      <c r="AI19">
        <v>59538545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ROW(Source!A37)</f>
        <v>37</v>
      </c>
      <c r="B20">
        <v>59538549</v>
      </c>
      <c r="C20">
        <v>59538542</v>
      </c>
      <c r="D20">
        <v>52689274</v>
      </c>
      <c r="E20">
        <v>1074</v>
      </c>
      <c r="F20">
        <v>1</v>
      </c>
      <c r="G20">
        <v>1074</v>
      </c>
      <c r="H20">
        <v>1</v>
      </c>
      <c r="I20" t="s">
        <v>385</v>
      </c>
      <c r="J20" t="s">
        <v>3</v>
      </c>
      <c r="K20" t="s">
        <v>386</v>
      </c>
      <c r="L20">
        <v>1191</v>
      </c>
      <c r="N20">
        <v>1013</v>
      </c>
      <c r="O20" t="s">
        <v>387</v>
      </c>
      <c r="P20" t="s">
        <v>387</v>
      </c>
      <c r="Q20">
        <v>1</v>
      </c>
      <c r="X20">
        <v>10.8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22</v>
      </c>
      <c r="AG20">
        <v>11.880000000000003</v>
      </c>
      <c r="AH20">
        <v>2</v>
      </c>
      <c r="AI20">
        <v>59538543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ROW(Source!A37)</f>
        <v>37</v>
      </c>
      <c r="B21">
        <v>59538550</v>
      </c>
      <c r="C21">
        <v>59538542</v>
      </c>
      <c r="D21">
        <v>52765479</v>
      </c>
      <c r="E21">
        <v>1</v>
      </c>
      <c r="F21">
        <v>1</v>
      </c>
      <c r="G21">
        <v>1074</v>
      </c>
      <c r="H21">
        <v>2</v>
      </c>
      <c r="I21" t="s">
        <v>394</v>
      </c>
      <c r="J21" t="s">
        <v>395</v>
      </c>
      <c r="K21" t="s">
        <v>396</v>
      </c>
      <c r="L21">
        <v>1368</v>
      </c>
      <c r="N21">
        <v>1011</v>
      </c>
      <c r="O21" t="s">
        <v>239</v>
      </c>
      <c r="P21" t="s">
        <v>239</v>
      </c>
      <c r="Q21">
        <v>1</v>
      </c>
      <c r="X21">
        <v>10.5</v>
      </c>
      <c r="Y21">
        <v>0</v>
      </c>
      <c r="Z21">
        <v>41.45</v>
      </c>
      <c r="AA21">
        <v>12.62</v>
      </c>
      <c r="AB21">
        <v>0</v>
      </c>
      <c r="AC21">
        <v>0</v>
      </c>
      <c r="AD21">
        <v>1</v>
      </c>
      <c r="AE21">
        <v>0</v>
      </c>
      <c r="AF21" t="s">
        <v>22</v>
      </c>
      <c r="AG21">
        <v>11.55</v>
      </c>
      <c r="AH21">
        <v>2</v>
      </c>
      <c r="AI21">
        <v>59538544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ROW(Source!A37)</f>
        <v>37</v>
      </c>
      <c r="B22">
        <v>59538551</v>
      </c>
      <c r="C22">
        <v>59538542</v>
      </c>
      <c r="D22">
        <v>52765925</v>
      </c>
      <c r="E22">
        <v>1</v>
      </c>
      <c r="F22">
        <v>1</v>
      </c>
      <c r="G22">
        <v>1074</v>
      </c>
      <c r="H22">
        <v>2</v>
      </c>
      <c r="I22" t="s">
        <v>397</v>
      </c>
      <c r="J22" t="s">
        <v>398</v>
      </c>
      <c r="K22" t="s">
        <v>399</v>
      </c>
      <c r="L22">
        <v>1368</v>
      </c>
      <c r="N22">
        <v>1011</v>
      </c>
      <c r="O22" t="s">
        <v>239</v>
      </c>
      <c r="P22" t="s">
        <v>239</v>
      </c>
      <c r="Q22">
        <v>1</v>
      </c>
      <c r="X22">
        <v>10.5</v>
      </c>
      <c r="Y22">
        <v>0</v>
      </c>
      <c r="Z22">
        <v>0.2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22</v>
      </c>
      <c r="AG22">
        <v>11.55</v>
      </c>
      <c r="AH22">
        <v>2</v>
      </c>
      <c r="AI22">
        <v>59538545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ROW(Source!A73)</f>
        <v>73</v>
      </c>
      <c r="B23">
        <v>59538565</v>
      </c>
      <c r="C23">
        <v>59538552</v>
      </c>
      <c r="D23">
        <v>52689274</v>
      </c>
      <c r="E23">
        <v>1074</v>
      </c>
      <c r="F23">
        <v>1</v>
      </c>
      <c r="G23">
        <v>1074</v>
      </c>
      <c r="H23">
        <v>1</v>
      </c>
      <c r="I23" t="s">
        <v>385</v>
      </c>
      <c r="J23" t="s">
        <v>3</v>
      </c>
      <c r="K23" t="s">
        <v>386</v>
      </c>
      <c r="L23">
        <v>1191</v>
      </c>
      <c r="N23">
        <v>1013</v>
      </c>
      <c r="O23" t="s">
        <v>387</v>
      </c>
      <c r="P23" t="s">
        <v>387</v>
      </c>
      <c r="Q23">
        <v>1</v>
      </c>
      <c r="X23">
        <v>0.78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22</v>
      </c>
      <c r="AG23">
        <v>0.8580000000000001</v>
      </c>
      <c r="AH23">
        <v>2</v>
      </c>
      <c r="AI23">
        <v>59538553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ROW(Source!A73)</f>
        <v>73</v>
      </c>
      <c r="B24">
        <v>59538566</v>
      </c>
      <c r="C24">
        <v>59538552</v>
      </c>
      <c r="D24">
        <v>52765482</v>
      </c>
      <c r="E24">
        <v>1</v>
      </c>
      <c r="F24">
        <v>1</v>
      </c>
      <c r="G24">
        <v>1074</v>
      </c>
      <c r="H24">
        <v>2</v>
      </c>
      <c r="I24" t="s">
        <v>400</v>
      </c>
      <c r="J24" t="s">
        <v>401</v>
      </c>
      <c r="K24" t="s">
        <v>579</v>
      </c>
      <c r="L24">
        <v>1368</v>
      </c>
      <c r="N24">
        <v>1011</v>
      </c>
      <c r="O24" t="s">
        <v>239</v>
      </c>
      <c r="P24" t="s">
        <v>239</v>
      </c>
      <c r="Q24">
        <v>1</v>
      </c>
      <c r="X24">
        <v>0.18</v>
      </c>
      <c r="Y24">
        <v>0</v>
      </c>
      <c r="Z24">
        <v>34.479999999999997</v>
      </c>
      <c r="AA24">
        <v>12.62</v>
      </c>
      <c r="AB24">
        <v>0</v>
      </c>
      <c r="AC24">
        <v>0</v>
      </c>
      <c r="AD24">
        <v>1</v>
      </c>
      <c r="AE24">
        <v>0</v>
      </c>
      <c r="AF24" t="s">
        <v>22</v>
      </c>
      <c r="AG24">
        <v>0.19800000000000001</v>
      </c>
      <c r="AH24">
        <v>2</v>
      </c>
      <c r="AI24">
        <v>59538554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ROW(Source!A73)</f>
        <v>73</v>
      </c>
      <c r="B25">
        <v>59538567</v>
      </c>
      <c r="C25">
        <v>59538552</v>
      </c>
      <c r="D25">
        <v>52765925</v>
      </c>
      <c r="E25">
        <v>1</v>
      </c>
      <c r="F25">
        <v>1</v>
      </c>
      <c r="G25">
        <v>1074</v>
      </c>
      <c r="H25">
        <v>2</v>
      </c>
      <c r="I25" t="s">
        <v>397</v>
      </c>
      <c r="J25" t="s">
        <v>398</v>
      </c>
      <c r="K25" t="s">
        <v>399</v>
      </c>
      <c r="L25">
        <v>1368</v>
      </c>
      <c r="N25">
        <v>1011</v>
      </c>
      <c r="O25" t="s">
        <v>239</v>
      </c>
      <c r="P25" t="s">
        <v>239</v>
      </c>
      <c r="Q25">
        <v>1</v>
      </c>
      <c r="X25">
        <v>0.36</v>
      </c>
      <c r="Y25">
        <v>0</v>
      </c>
      <c r="Z25">
        <v>0.2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22</v>
      </c>
      <c r="AG25">
        <v>0.39600000000000002</v>
      </c>
      <c r="AH25">
        <v>2</v>
      </c>
      <c r="AI25">
        <v>59538555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ROW(Source!A73)</f>
        <v>73</v>
      </c>
      <c r="B26">
        <v>59538568</v>
      </c>
      <c r="C26">
        <v>59538552</v>
      </c>
      <c r="D26">
        <v>52765199</v>
      </c>
      <c r="E26">
        <v>1</v>
      </c>
      <c r="F26">
        <v>1</v>
      </c>
      <c r="G26">
        <v>1074</v>
      </c>
      <c r="H26">
        <v>2</v>
      </c>
      <c r="I26" t="s">
        <v>403</v>
      </c>
      <c r="J26" t="s">
        <v>404</v>
      </c>
      <c r="K26" t="s">
        <v>580</v>
      </c>
      <c r="L26">
        <v>1368</v>
      </c>
      <c r="N26">
        <v>1011</v>
      </c>
      <c r="O26" t="s">
        <v>239</v>
      </c>
      <c r="P26" t="s">
        <v>239</v>
      </c>
      <c r="Q26">
        <v>1</v>
      </c>
      <c r="X26">
        <v>7.0000000000000007E-2</v>
      </c>
      <c r="Y26">
        <v>0</v>
      </c>
      <c r="Z26">
        <v>153.94999999999999</v>
      </c>
      <c r="AA26">
        <v>14.54</v>
      </c>
      <c r="AB26">
        <v>0</v>
      </c>
      <c r="AC26">
        <v>0</v>
      </c>
      <c r="AD26">
        <v>1</v>
      </c>
      <c r="AE26">
        <v>0</v>
      </c>
      <c r="AF26" t="s">
        <v>22</v>
      </c>
      <c r="AG26">
        <v>7.7000000000000013E-2</v>
      </c>
      <c r="AH26">
        <v>2</v>
      </c>
      <c r="AI26">
        <v>59538556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ROW(Source!A73)</f>
        <v>73</v>
      </c>
      <c r="B27">
        <v>59538569</v>
      </c>
      <c r="C27">
        <v>59538552</v>
      </c>
      <c r="D27">
        <v>52735357</v>
      </c>
      <c r="E27">
        <v>1</v>
      </c>
      <c r="F27">
        <v>1</v>
      </c>
      <c r="G27">
        <v>1074</v>
      </c>
      <c r="H27">
        <v>3</v>
      </c>
      <c r="I27" t="s">
        <v>406</v>
      </c>
      <c r="J27" t="s">
        <v>407</v>
      </c>
      <c r="K27" t="s">
        <v>408</v>
      </c>
      <c r="L27">
        <v>1339</v>
      </c>
      <c r="N27">
        <v>1007</v>
      </c>
      <c r="O27" t="s">
        <v>108</v>
      </c>
      <c r="P27" t="s">
        <v>108</v>
      </c>
      <c r="Q27">
        <v>1</v>
      </c>
      <c r="X27">
        <v>0.15</v>
      </c>
      <c r="Y27">
        <v>7.07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0.15</v>
      </c>
      <c r="AH27">
        <v>2</v>
      </c>
      <c r="AI27">
        <v>59538557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ROW(Source!A73)</f>
        <v>73</v>
      </c>
      <c r="B28">
        <v>59538570</v>
      </c>
      <c r="C28">
        <v>59538552</v>
      </c>
      <c r="D28">
        <v>52723107</v>
      </c>
      <c r="E28">
        <v>1074</v>
      </c>
      <c r="F28">
        <v>1</v>
      </c>
      <c r="G28">
        <v>1074</v>
      </c>
      <c r="H28">
        <v>3</v>
      </c>
      <c r="I28" t="s">
        <v>581</v>
      </c>
      <c r="J28" t="s">
        <v>3</v>
      </c>
      <c r="K28" t="s">
        <v>582</v>
      </c>
      <c r="L28">
        <v>1339</v>
      </c>
      <c r="N28">
        <v>1007</v>
      </c>
      <c r="O28" t="s">
        <v>108</v>
      </c>
      <c r="P28" t="s">
        <v>108</v>
      </c>
      <c r="Q28">
        <v>1</v>
      </c>
      <c r="X28">
        <v>1.1000000000000001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1.1000000000000001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ROW(Source!A74)</f>
        <v>74</v>
      </c>
      <c r="B29">
        <v>59538565</v>
      </c>
      <c r="C29">
        <v>59538552</v>
      </c>
      <c r="D29">
        <v>52689274</v>
      </c>
      <c r="E29">
        <v>1074</v>
      </c>
      <c r="F29">
        <v>1</v>
      </c>
      <c r="G29">
        <v>1074</v>
      </c>
      <c r="H29">
        <v>1</v>
      </c>
      <c r="I29" t="s">
        <v>385</v>
      </c>
      <c r="J29" t="s">
        <v>3</v>
      </c>
      <c r="K29" t="s">
        <v>386</v>
      </c>
      <c r="L29">
        <v>1191</v>
      </c>
      <c r="N29">
        <v>1013</v>
      </c>
      <c r="O29" t="s">
        <v>387</v>
      </c>
      <c r="P29" t="s">
        <v>387</v>
      </c>
      <c r="Q29">
        <v>1</v>
      </c>
      <c r="X29">
        <v>0.78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22</v>
      </c>
      <c r="AG29">
        <v>0.8580000000000001</v>
      </c>
      <c r="AH29">
        <v>2</v>
      </c>
      <c r="AI29">
        <v>59538553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ROW(Source!A74)</f>
        <v>74</v>
      </c>
      <c r="B30">
        <v>59538566</v>
      </c>
      <c r="C30">
        <v>59538552</v>
      </c>
      <c r="D30">
        <v>52765482</v>
      </c>
      <c r="E30">
        <v>1</v>
      </c>
      <c r="F30">
        <v>1</v>
      </c>
      <c r="G30">
        <v>1074</v>
      </c>
      <c r="H30">
        <v>2</v>
      </c>
      <c r="I30" t="s">
        <v>400</v>
      </c>
      <c r="J30" t="s">
        <v>401</v>
      </c>
      <c r="K30" t="s">
        <v>579</v>
      </c>
      <c r="L30">
        <v>1368</v>
      </c>
      <c r="N30">
        <v>1011</v>
      </c>
      <c r="O30" t="s">
        <v>239</v>
      </c>
      <c r="P30" t="s">
        <v>239</v>
      </c>
      <c r="Q30">
        <v>1</v>
      </c>
      <c r="X30">
        <v>0.18</v>
      </c>
      <c r="Y30">
        <v>0</v>
      </c>
      <c r="Z30">
        <v>34.479999999999997</v>
      </c>
      <c r="AA30">
        <v>12.62</v>
      </c>
      <c r="AB30">
        <v>0</v>
      </c>
      <c r="AC30">
        <v>0</v>
      </c>
      <c r="AD30">
        <v>1</v>
      </c>
      <c r="AE30">
        <v>0</v>
      </c>
      <c r="AF30" t="s">
        <v>22</v>
      </c>
      <c r="AG30">
        <v>0.19800000000000001</v>
      </c>
      <c r="AH30">
        <v>2</v>
      </c>
      <c r="AI30">
        <v>59538554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ROW(Source!A74)</f>
        <v>74</v>
      </c>
      <c r="B31">
        <v>59538567</v>
      </c>
      <c r="C31">
        <v>59538552</v>
      </c>
      <c r="D31">
        <v>52765925</v>
      </c>
      <c r="E31">
        <v>1</v>
      </c>
      <c r="F31">
        <v>1</v>
      </c>
      <c r="G31">
        <v>1074</v>
      </c>
      <c r="H31">
        <v>2</v>
      </c>
      <c r="I31" t="s">
        <v>397</v>
      </c>
      <c r="J31" t="s">
        <v>398</v>
      </c>
      <c r="K31" t="s">
        <v>399</v>
      </c>
      <c r="L31">
        <v>1368</v>
      </c>
      <c r="N31">
        <v>1011</v>
      </c>
      <c r="O31" t="s">
        <v>239</v>
      </c>
      <c r="P31" t="s">
        <v>239</v>
      </c>
      <c r="Q31">
        <v>1</v>
      </c>
      <c r="X31">
        <v>0.36</v>
      </c>
      <c r="Y31">
        <v>0</v>
      </c>
      <c r="Z31">
        <v>0.2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22</v>
      </c>
      <c r="AG31">
        <v>0.39600000000000002</v>
      </c>
      <c r="AH31">
        <v>2</v>
      </c>
      <c r="AI31">
        <v>59538555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ROW(Source!A74)</f>
        <v>74</v>
      </c>
      <c r="B32">
        <v>59538568</v>
      </c>
      <c r="C32">
        <v>59538552</v>
      </c>
      <c r="D32">
        <v>52765199</v>
      </c>
      <c r="E32">
        <v>1</v>
      </c>
      <c r="F32">
        <v>1</v>
      </c>
      <c r="G32">
        <v>1074</v>
      </c>
      <c r="H32">
        <v>2</v>
      </c>
      <c r="I32" t="s">
        <v>403</v>
      </c>
      <c r="J32" t="s">
        <v>404</v>
      </c>
      <c r="K32" t="s">
        <v>580</v>
      </c>
      <c r="L32">
        <v>1368</v>
      </c>
      <c r="N32">
        <v>1011</v>
      </c>
      <c r="O32" t="s">
        <v>239</v>
      </c>
      <c r="P32" t="s">
        <v>239</v>
      </c>
      <c r="Q32">
        <v>1</v>
      </c>
      <c r="X32">
        <v>7.0000000000000007E-2</v>
      </c>
      <c r="Y32">
        <v>0</v>
      </c>
      <c r="Z32">
        <v>153.94999999999999</v>
      </c>
      <c r="AA32">
        <v>14.54</v>
      </c>
      <c r="AB32">
        <v>0</v>
      </c>
      <c r="AC32">
        <v>0</v>
      </c>
      <c r="AD32">
        <v>1</v>
      </c>
      <c r="AE32">
        <v>0</v>
      </c>
      <c r="AF32" t="s">
        <v>22</v>
      </c>
      <c r="AG32">
        <v>7.7000000000000013E-2</v>
      </c>
      <c r="AH32">
        <v>2</v>
      </c>
      <c r="AI32">
        <v>59538556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ROW(Source!A74)</f>
        <v>74</v>
      </c>
      <c r="B33">
        <v>59538569</v>
      </c>
      <c r="C33">
        <v>59538552</v>
      </c>
      <c r="D33">
        <v>52735357</v>
      </c>
      <c r="E33">
        <v>1</v>
      </c>
      <c r="F33">
        <v>1</v>
      </c>
      <c r="G33">
        <v>1074</v>
      </c>
      <c r="H33">
        <v>3</v>
      </c>
      <c r="I33" t="s">
        <v>406</v>
      </c>
      <c r="J33" t="s">
        <v>407</v>
      </c>
      <c r="K33" t="s">
        <v>408</v>
      </c>
      <c r="L33">
        <v>1339</v>
      </c>
      <c r="N33">
        <v>1007</v>
      </c>
      <c r="O33" t="s">
        <v>108</v>
      </c>
      <c r="P33" t="s">
        <v>108</v>
      </c>
      <c r="Q33">
        <v>1</v>
      </c>
      <c r="X33">
        <v>0.15</v>
      </c>
      <c r="Y33">
        <v>7.07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0.15</v>
      </c>
      <c r="AH33">
        <v>2</v>
      </c>
      <c r="AI33">
        <v>59538557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ROW(Source!A74)</f>
        <v>74</v>
      </c>
      <c r="B34">
        <v>59538570</v>
      </c>
      <c r="C34">
        <v>59538552</v>
      </c>
      <c r="D34">
        <v>52723107</v>
      </c>
      <c r="E34">
        <v>1074</v>
      </c>
      <c r="F34">
        <v>1</v>
      </c>
      <c r="G34">
        <v>1074</v>
      </c>
      <c r="H34">
        <v>3</v>
      </c>
      <c r="I34" t="s">
        <v>581</v>
      </c>
      <c r="J34" t="s">
        <v>3</v>
      </c>
      <c r="K34" t="s">
        <v>582</v>
      </c>
      <c r="L34">
        <v>1339</v>
      </c>
      <c r="N34">
        <v>1007</v>
      </c>
      <c r="O34" t="s">
        <v>108</v>
      </c>
      <c r="P34" t="s">
        <v>108</v>
      </c>
      <c r="Q34">
        <v>1</v>
      </c>
      <c r="X34">
        <v>1.1000000000000001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</v>
      </c>
      <c r="AG34">
        <v>1.1000000000000001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ROW(Source!A77)</f>
        <v>77</v>
      </c>
      <c r="B35">
        <v>59538590</v>
      </c>
      <c r="C35">
        <v>59538572</v>
      </c>
      <c r="D35">
        <v>52689274</v>
      </c>
      <c r="E35">
        <v>1074</v>
      </c>
      <c r="F35">
        <v>1</v>
      </c>
      <c r="G35">
        <v>1074</v>
      </c>
      <c r="H35">
        <v>1</v>
      </c>
      <c r="I35" t="s">
        <v>385</v>
      </c>
      <c r="J35" t="s">
        <v>3</v>
      </c>
      <c r="K35" t="s">
        <v>386</v>
      </c>
      <c r="L35">
        <v>1191</v>
      </c>
      <c r="N35">
        <v>1013</v>
      </c>
      <c r="O35" t="s">
        <v>387</v>
      </c>
      <c r="P35" t="s">
        <v>387</v>
      </c>
      <c r="Q35">
        <v>1</v>
      </c>
      <c r="X35">
        <v>21.6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22</v>
      </c>
      <c r="AG35">
        <v>23.760000000000005</v>
      </c>
      <c r="AH35">
        <v>2</v>
      </c>
      <c r="AI35">
        <v>59538573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ROW(Source!A77)</f>
        <v>77</v>
      </c>
      <c r="B36">
        <v>59538591</v>
      </c>
      <c r="C36">
        <v>59538572</v>
      </c>
      <c r="D36">
        <v>52765084</v>
      </c>
      <c r="E36">
        <v>1</v>
      </c>
      <c r="F36">
        <v>1</v>
      </c>
      <c r="G36">
        <v>1074</v>
      </c>
      <c r="H36">
        <v>2</v>
      </c>
      <c r="I36" t="s">
        <v>391</v>
      </c>
      <c r="J36" t="s">
        <v>392</v>
      </c>
      <c r="K36" t="s">
        <v>393</v>
      </c>
      <c r="L36">
        <v>1368</v>
      </c>
      <c r="N36">
        <v>1011</v>
      </c>
      <c r="O36" t="s">
        <v>239</v>
      </c>
      <c r="P36" t="s">
        <v>239</v>
      </c>
      <c r="Q36">
        <v>1</v>
      </c>
      <c r="X36">
        <v>2.35</v>
      </c>
      <c r="Y36">
        <v>0</v>
      </c>
      <c r="Z36">
        <v>145.59</v>
      </c>
      <c r="AA36">
        <v>14.54</v>
      </c>
      <c r="AB36">
        <v>0</v>
      </c>
      <c r="AC36">
        <v>0</v>
      </c>
      <c r="AD36">
        <v>1</v>
      </c>
      <c r="AE36">
        <v>0</v>
      </c>
      <c r="AF36" t="s">
        <v>22</v>
      </c>
      <c r="AG36">
        <v>2.5850000000000004</v>
      </c>
      <c r="AH36">
        <v>2</v>
      </c>
      <c r="AI36">
        <v>59538574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ROW(Source!A77)</f>
        <v>77</v>
      </c>
      <c r="B37">
        <v>59538592</v>
      </c>
      <c r="C37">
        <v>59538572</v>
      </c>
      <c r="D37">
        <v>52765288</v>
      </c>
      <c r="E37">
        <v>1</v>
      </c>
      <c r="F37">
        <v>1</v>
      </c>
      <c r="G37">
        <v>1074</v>
      </c>
      <c r="H37">
        <v>2</v>
      </c>
      <c r="I37" t="s">
        <v>409</v>
      </c>
      <c r="J37" t="s">
        <v>410</v>
      </c>
      <c r="K37" t="s">
        <v>411</v>
      </c>
      <c r="L37">
        <v>1368</v>
      </c>
      <c r="N37">
        <v>1011</v>
      </c>
      <c r="O37" t="s">
        <v>239</v>
      </c>
      <c r="P37" t="s">
        <v>239</v>
      </c>
      <c r="Q37">
        <v>1</v>
      </c>
      <c r="X37">
        <v>0.91</v>
      </c>
      <c r="Y37">
        <v>0</v>
      </c>
      <c r="Z37">
        <v>140.38</v>
      </c>
      <c r="AA37">
        <v>12.62</v>
      </c>
      <c r="AB37">
        <v>0</v>
      </c>
      <c r="AC37">
        <v>0</v>
      </c>
      <c r="AD37">
        <v>1</v>
      </c>
      <c r="AE37">
        <v>0</v>
      </c>
      <c r="AF37" t="s">
        <v>22</v>
      </c>
      <c r="AG37">
        <v>1.0010000000000001</v>
      </c>
      <c r="AH37">
        <v>2</v>
      </c>
      <c r="AI37">
        <v>59538575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ROW(Source!A77)</f>
        <v>77</v>
      </c>
      <c r="B38">
        <v>59538593</v>
      </c>
      <c r="C38">
        <v>59538572</v>
      </c>
      <c r="D38">
        <v>52765277</v>
      </c>
      <c r="E38">
        <v>1</v>
      </c>
      <c r="F38">
        <v>1</v>
      </c>
      <c r="G38">
        <v>1074</v>
      </c>
      <c r="H38">
        <v>2</v>
      </c>
      <c r="I38" t="s">
        <v>412</v>
      </c>
      <c r="J38" t="s">
        <v>413</v>
      </c>
      <c r="K38" t="s">
        <v>414</v>
      </c>
      <c r="L38">
        <v>1368</v>
      </c>
      <c r="N38">
        <v>1011</v>
      </c>
      <c r="O38" t="s">
        <v>239</v>
      </c>
      <c r="P38" t="s">
        <v>239</v>
      </c>
      <c r="Q38">
        <v>1</v>
      </c>
      <c r="X38">
        <v>7.17</v>
      </c>
      <c r="Y38">
        <v>0</v>
      </c>
      <c r="Z38">
        <v>163.81</v>
      </c>
      <c r="AA38">
        <v>14.54</v>
      </c>
      <c r="AB38">
        <v>0</v>
      </c>
      <c r="AC38">
        <v>0</v>
      </c>
      <c r="AD38">
        <v>1</v>
      </c>
      <c r="AE38">
        <v>0</v>
      </c>
      <c r="AF38" t="s">
        <v>22</v>
      </c>
      <c r="AG38">
        <v>7.8870000000000005</v>
      </c>
      <c r="AH38">
        <v>2</v>
      </c>
      <c r="AI38">
        <v>59538576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ROW(Source!A77)</f>
        <v>77</v>
      </c>
      <c r="B39">
        <v>59538594</v>
      </c>
      <c r="C39">
        <v>59538572</v>
      </c>
      <c r="D39">
        <v>52765278</v>
      </c>
      <c r="E39">
        <v>1</v>
      </c>
      <c r="F39">
        <v>1</v>
      </c>
      <c r="G39">
        <v>1074</v>
      </c>
      <c r="H39">
        <v>2</v>
      </c>
      <c r="I39" t="s">
        <v>415</v>
      </c>
      <c r="J39" t="s">
        <v>416</v>
      </c>
      <c r="K39" t="s">
        <v>417</v>
      </c>
      <c r="L39">
        <v>1368</v>
      </c>
      <c r="N39">
        <v>1011</v>
      </c>
      <c r="O39" t="s">
        <v>239</v>
      </c>
      <c r="P39" t="s">
        <v>239</v>
      </c>
      <c r="Q39">
        <v>1</v>
      </c>
      <c r="X39">
        <v>14.6</v>
      </c>
      <c r="Y39">
        <v>0</v>
      </c>
      <c r="Z39">
        <v>223.17</v>
      </c>
      <c r="AA39">
        <v>14.54</v>
      </c>
      <c r="AB39">
        <v>0</v>
      </c>
      <c r="AC39">
        <v>0</v>
      </c>
      <c r="AD39">
        <v>1</v>
      </c>
      <c r="AE39">
        <v>0</v>
      </c>
      <c r="AF39" t="s">
        <v>22</v>
      </c>
      <c r="AG39">
        <v>16.060000000000002</v>
      </c>
      <c r="AH39">
        <v>2</v>
      </c>
      <c r="AI39">
        <v>59538577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ROW(Source!A77)</f>
        <v>77</v>
      </c>
      <c r="B40">
        <v>59538595</v>
      </c>
      <c r="C40">
        <v>59538572</v>
      </c>
      <c r="D40">
        <v>52765310</v>
      </c>
      <c r="E40">
        <v>1</v>
      </c>
      <c r="F40">
        <v>1</v>
      </c>
      <c r="G40">
        <v>1074</v>
      </c>
      <c r="H40">
        <v>2</v>
      </c>
      <c r="I40" t="s">
        <v>418</v>
      </c>
      <c r="J40" t="s">
        <v>419</v>
      </c>
      <c r="K40" t="s">
        <v>420</v>
      </c>
      <c r="L40">
        <v>1368</v>
      </c>
      <c r="N40">
        <v>1011</v>
      </c>
      <c r="O40" t="s">
        <v>239</v>
      </c>
      <c r="P40" t="s">
        <v>239</v>
      </c>
      <c r="Q40">
        <v>1</v>
      </c>
      <c r="X40">
        <v>1.79</v>
      </c>
      <c r="Y40">
        <v>0</v>
      </c>
      <c r="Z40">
        <v>219.56</v>
      </c>
      <c r="AA40">
        <v>18.62</v>
      </c>
      <c r="AB40">
        <v>0</v>
      </c>
      <c r="AC40">
        <v>0</v>
      </c>
      <c r="AD40">
        <v>1</v>
      </c>
      <c r="AE40">
        <v>0</v>
      </c>
      <c r="AF40" t="s">
        <v>22</v>
      </c>
      <c r="AG40">
        <v>1.9690000000000003</v>
      </c>
      <c r="AH40">
        <v>2</v>
      </c>
      <c r="AI40">
        <v>59538578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ROW(Source!A77)</f>
        <v>77</v>
      </c>
      <c r="B41">
        <v>59538596</v>
      </c>
      <c r="C41">
        <v>59538572</v>
      </c>
      <c r="D41">
        <v>52765282</v>
      </c>
      <c r="E41">
        <v>1</v>
      </c>
      <c r="F41">
        <v>1</v>
      </c>
      <c r="G41">
        <v>1074</v>
      </c>
      <c r="H41">
        <v>2</v>
      </c>
      <c r="I41" t="s">
        <v>421</v>
      </c>
      <c r="J41" t="s">
        <v>422</v>
      </c>
      <c r="K41" t="s">
        <v>423</v>
      </c>
      <c r="L41">
        <v>1368</v>
      </c>
      <c r="N41">
        <v>1011</v>
      </c>
      <c r="O41" t="s">
        <v>239</v>
      </c>
      <c r="P41" t="s">
        <v>239</v>
      </c>
      <c r="Q41">
        <v>1</v>
      </c>
      <c r="X41">
        <v>0.52</v>
      </c>
      <c r="Y41">
        <v>0</v>
      </c>
      <c r="Z41">
        <v>180.35</v>
      </c>
      <c r="AA41">
        <v>16.93</v>
      </c>
      <c r="AB41">
        <v>0</v>
      </c>
      <c r="AC41">
        <v>0</v>
      </c>
      <c r="AD41">
        <v>1</v>
      </c>
      <c r="AE41">
        <v>0</v>
      </c>
      <c r="AF41" t="s">
        <v>22</v>
      </c>
      <c r="AG41">
        <v>0.57200000000000006</v>
      </c>
      <c r="AH41">
        <v>2</v>
      </c>
      <c r="AI41">
        <v>59538579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ROW(Source!A77)</f>
        <v>77</v>
      </c>
      <c r="B42">
        <v>59538597</v>
      </c>
      <c r="C42">
        <v>59538572</v>
      </c>
      <c r="D42">
        <v>52735357</v>
      </c>
      <c r="E42">
        <v>1</v>
      </c>
      <c r="F42">
        <v>1</v>
      </c>
      <c r="G42">
        <v>1074</v>
      </c>
      <c r="H42">
        <v>3</v>
      </c>
      <c r="I42" t="s">
        <v>406</v>
      </c>
      <c r="J42" t="s">
        <v>407</v>
      </c>
      <c r="K42" t="s">
        <v>408</v>
      </c>
      <c r="L42">
        <v>1339</v>
      </c>
      <c r="N42">
        <v>1007</v>
      </c>
      <c r="O42" t="s">
        <v>108</v>
      </c>
      <c r="P42" t="s">
        <v>108</v>
      </c>
      <c r="Q42">
        <v>1</v>
      </c>
      <c r="X42">
        <v>7</v>
      </c>
      <c r="Y42">
        <v>7.07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7</v>
      </c>
      <c r="AH42">
        <v>2</v>
      </c>
      <c r="AI42">
        <v>59538580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ROW(Source!A77)</f>
        <v>77</v>
      </c>
      <c r="B43">
        <v>59538598</v>
      </c>
      <c r="C43">
        <v>59538572</v>
      </c>
      <c r="D43">
        <v>52722960</v>
      </c>
      <c r="E43">
        <v>1074</v>
      </c>
      <c r="F43">
        <v>1</v>
      </c>
      <c r="G43">
        <v>1074</v>
      </c>
      <c r="H43">
        <v>3</v>
      </c>
      <c r="I43" t="s">
        <v>583</v>
      </c>
      <c r="J43" t="s">
        <v>3</v>
      </c>
      <c r="K43" t="s">
        <v>584</v>
      </c>
      <c r="L43">
        <v>1339</v>
      </c>
      <c r="N43">
        <v>1007</v>
      </c>
      <c r="O43" t="s">
        <v>108</v>
      </c>
      <c r="P43" t="s">
        <v>108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3</v>
      </c>
      <c r="AG43">
        <v>0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ROW(Source!A78)</f>
        <v>78</v>
      </c>
      <c r="B44">
        <v>59538590</v>
      </c>
      <c r="C44">
        <v>59538572</v>
      </c>
      <c r="D44">
        <v>52689274</v>
      </c>
      <c r="E44">
        <v>1074</v>
      </c>
      <c r="F44">
        <v>1</v>
      </c>
      <c r="G44">
        <v>1074</v>
      </c>
      <c r="H44">
        <v>1</v>
      </c>
      <c r="I44" t="s">
        <v>385</v>
      </c>
      <c r="J44" t="s">
        <v>3</v>
      </c>
      <c r="K44" t="s">
        <v>386</v>
      </c>
      <c r="L44">
        <v>1191</v>
      </c>
      <c r="N44">
        <v>1013</v>
      </c>
      <c r="O44" t="s">
        <v>387</v>
      </c>
      <c r="P44" t="s">
        <v>387</v>
      </c>
      <c r="Q44">
        <v>1</v>
      </c>
      <c r="X44">
        <v>21.6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22</v>
      </c>
      <c r="AG44">
        <v>23.760000000000005</v>
      </c>
      <c r="AH44">
        <v>2</v>
      </c>
      <c r="AI44">
        <v>59538573</v>
      </c>
      <c r="AJ44">
        <v>43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ROW(Source!A78)</f>
        <v>78</v>
      </c>
      <c r="B45">
        <v>59538591</v>
      </c>
      <c r="C45">
        <v>59538572</v>
      </c>
      <c r="D45">
        <v>52765084</v>
      </c>
      <c r="E45">
        <v>1</v>
      </c>
      <c r="F45">
        <v>1</v>
      </c>
      <c r="G45">
        <v>1074</v>
      </c>
      <c r="H45">
        <v>2</v>
      </c>
      <c r="I45" t="s">
        <v>391</v>
      </c>
      <c r="J45" t="s">
        <v>392</v>
      </c>
      <c r="K45" t="s">
        <v>393</v>
      </c>
      <c r="L45">
        <v>1368</v>
      </c>
      <c r="N45">
        <v>1011</v>
      </c>
      <c r="O45" t="s">
        <v>239</v>
      </c>
      <c r="P45" t="s">
        <v>239</v>
      </c>
      <c r="Q45">
        <v>1</v>
      </c>
      <c r="X45">
        <v>2.35</v>
      </c>
      <c r="Y45">
        <v>0</v>
      </c>
      <c r="Z45">
        <v>145.59</v>
      </c>
      <c r="AA45">
        <v>14.54</v>
      </c>
      <c r="AB45">
        <v>0</v>
      </c>
      <c r="AC45">
        <v>0</v>
      </c>
      <c r="AD45">
        <v>1</v>
      </c>
      <c r="AE45">
        <v>0</v>
      </c>
      <c r="AF45" t="s">
        <v>22</v>
      </c>
      <c r="AG45">
        <v>2.5850000000000004</v>
      </c>
      <c r="AH45">
        <v>2</v>
      </c>
      <c r="AI45">
        <v>59538574</v>
      </c>
      <c r="AJ45">
        <v>44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ROW(Source!A78)</f>
        <v>78</v>
      </c>
      <c r="B46">
        <v>59538592</v>
      </c>
      <c r="C46">
        <v>59538572</v>
      </c>
      <c r="D46">
        <v>52765288</v>
      </c>
      <c r="E46">
        <v>1</v>
      </c>
      <c r="F46">
        <v>1</v>
      </c>
      <c r="G46">
        <v>1074</v>
      </c>
      <c r="H46">
        <v>2</v>
      </c>
      <c r="I46" t="s">
        <v>409</v>
      </c>
      <c r="J46" t="s">
        <v>410</v>
      </c>
      <c r="K46" t="s">
        <v>411</v>
      </c>
      <c r="L46">
        <v>1368</v>
      </c>
      <c r="N46">
        <v>1011</v>
      </c>
      <c r="O46" t="s">
        <v>239</v>
      </c>
      <c r="P46" t="s">
        <v>239</v>
      </c>
      <c r="Q46">
        <v>1</v>
      </c>
      <c r="X46">
        <v>0.91</v>
      </c>
      <c r="Y46">
        <v>0</v>
      </c>
      <c r="Z46">
        <v>140.38</v>
      </c>
      <c r="AA46">
        <v>12.62</v>
      </c>
      <c r="AB46">
        <v>0</v>
      </c>
      <c r="AC46">
        <v>0</v>
      </c>
      <c r="AD46">
        <v>1</v>
      </c>
      <c r="AE46">
        <v>0</v>
      </c>
      <c r="AF46" t="s">
        <v>22</v>
      </c>
      <c r="AG46">
        <v>1.0010000000000001</v>
      </c>
      <c r="AH46">
        <v>2</v>
      </c>
      <c r="AI46">
        <v>59538575</v>
      </c>
      <c r="AJ46">
        <v>45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ROW(Source!A78)</f>
        <v>78</v>
      </c>
      <c r="B47">
        <v>59538593</v>
      </c>
      <c r="C47">
        <v>59538572</v>
      </c>
      <c r="D47">
        <v>52765277</v>
      </c>
      <c r="E47">
        <v>1</v>
      </c>
      <c r="F47">
        <v>1</v>
      </c>
      <c r="G47">
        <v>1074</v>
      </c>
      <c r="H47">
        <v>2</v>
      </c>
      <c r="I47" t="s">
        <v>412</v>
      </c>
      <c r="J47" t="s">
        <v>413</v>
      </c>
      <c r="K47" t="s">
        <v>414</v>
      </c>
      <c r="L47">
        <v>1368</v>
      </c>
      <c r="N47">
        <v>1011</v>
      </c>
      <c r="O47" t="s">
        <v>239</v>
      </c>
      <c r="P47" t="s">
        <v>239</v>
      </c>
      <c r="Q47">
        <v>1</v>
      </c>
      <c r="X47">
        <v>7.17</v>
      </c>
      <c r="Y47">
        <v>0</v>
      </c>
      <c r="Z47">
        <v>163.81</v>
      </c>
      <c r="AA47">
        <v>14.54</v>
      </c>
      <c r="AB47">
        <v>0</v>
      </c>
      <c r="AC47">
        <v>0</v>
      </c>
      <c r="AD47">
        <v>1</v>
      </c>
      <c r="AE47">
        <v>0</v>
      </c>
      <c r="AF47" t="s">
        <v>22</v>
      </c>
      <c r="AG47">
        <v>7.8870000000000005</v>
      </c>
      <c r="AH47">
        <v>2</v>
      </c>
      <c r="AI47">
        <v>59538576</v>
      </c>
      <c r="AJ47">
        <v>46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ROW(Source!A78)</f>
        <v>78</v>
      </c>
      <c r="B48">
        <v>59538594</v>
      </c>
      <c r="C48">
        <v>59538572</v>
      </c>
      <c r="D48">
        <v>52765278</v>
      </c>
      <c r="E48">
        <v>1</v>
      </c>
      <c r="F48">
        <v>1</v>
      </c>
      <c r="G48">
        <v>1074</v>
      </c>
      <c r="H48">
        <v>2</v>
      </c>
      <c r="I48" t="s">
        <v>415</v>
      </c>
      <c r="J48" t="s">
        <v>416</v>
      </c>
      <c r="K48" t="s">
        <v>417</v>
      </c>
      <c r="L48">
        <v>1368</v>
      </c>
      <c r="N48">
        <v>1011</v>
      </c>
      <c r="O48" t="s">
        <v>239</v>
      </c>
      <c r="P48" t="s">
        <v>239</v>
      </c>
      <c r="Q48">
        <v>1</v>
      </c>
      <c r="X48">
        <v>14.6</v>
      </c>
      <c r="Y48">
        <v>0</v>
      </c>
      <c r="Z48">
        <v>223.17</v>
      </c>
      <c r="AA48">
        <v>14.54</v>
      </c>
      <c r="AB48">
        <v>0</v>
      </c>
      <c r="AC48">
        <v>0</v>
      </c>
      <c r="AD48">
        <v>1</v>
      </c>
      <c r="AE48">
        <v>0</v>
      </c>
      <c r="AF48" t="s">
        <v>22</v>
      </c>
      <c r="AG48">
        <v>16.060000000000002</v>
      </c>
      <c r="AH48">
        <v>2</v>
      </c>
      <c r="AI48">
        <v>59538577</v>
      </c>
      <c r="AJ48">
        <v>47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ROW(Source!A78)</f>
        <v>78</v>
      </c>
      <c r="B49">
        <v>59538595</v>
      </c>
      <c r="C49">
        <v>59538572</v>
      </c>
      <c r="D49">
        <v>52765310</v>
      </c>
      <c r="E49">
        <v>1</v>
      </c>
      <c r="F49">
        <v>1</v>
      </c>
      <c r="G49">
        <v>1074</v>
      </c>
      <c r="H49">
        <v>2</v>
      </c>
      <c r="I49" t="s">
        <v>418</v>
      </c>
      <c r="J49" t="s">
        <v>419</v>
      </c>
      <c r="K49" t="s">
        <v>420</v>
      </c>
      <c r="L49">
        <v>1368</v>
      </c>
      <c r="N49">
        <v>1011</v>
      </c>
      <c r="O49" t="s">
        <v>239</v>
      </c>
      <c r="P49" t="s">
        <v>239</v>
      </c>
      <c r="Q49">
        <v>1</v>
      </c>
      <c r="X49">
        <v>1.79</v>
      </c>
      <c r="Y49">
        <v>0</v>
      </c>
      <c r="Z49">
        <v>219.56</v>
      </c>
      <c r="AA49">
        <v>18.62</v>
      </c>
      <c r="AB49">
        <v>0</v>
      </c>
      <c r="AC49">
        <v>0</v>
      </c>
      <c r="AD49">
        <v>1</v>
      </c>
      <c r="AE49">
        <v>0</v>
      </c>
      <c r="AF49" t="s">
        <v>22</v>
      </c>
      <c r="AG49">
        <v>1.9690000000000003</v>
      </c>
      <c r="AH49">
        <v>2</v>
      </c>
      <c r="AI49">
        <v>59538578</v>
      </c>
      <c r="AJ49">
        <v>48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ROW(Source!A78)</f>
        <v>78</v>
      </c>
      <c r="B50">
        <v>59538596</v>
      </c>
      <c r="C50">
        <v>59538572</v>
      </c>
      <c r="D50">
        <v>52765282</v>
      </c>
      <c r="E50">
        <v>1</v>
      </c>
      <c r="F50">
        <v>1</v>
      </c>
      <c r="G50">
        <v>1074</v>
      </c>
      <c r="H50">
        <v>2</v>
      </c>
      <c r="I50" t="s">
        <v>421</v>
      </c>
      <c r="J50" t="s">
        <v>422</v>
      </c>
      <c r="K50" t="s">
        <v>423</v>
      </c>
      <c r="L50">
        <v>1368</v>
      </c>
      <c r="N50">
        <v>1011</v>
      </c>
      <c r="O50" t="s">
        <v>239</v>
      </c>
      <c r="P50" t="s">
        <v>239</v>
      </c>
      <c r="Q50">
        <v>1</v>
      </c>
      <c r="X50">
        <v>0.52</v>
      </c>
      <c r="Y50">
        <v>0</v>
      </c>
      <c r="Z50">
        <v>180.35</v>
      </c>
      <c r="AA50">
        <v>16.93</v>
      </c>
      <c r="AB50">
        <v>0</v>
      </c>
      <c r="AC50">
        <v>0</v>
      </c>
      <c r="AD50">
        <v>1</v>
      </c>
      <c r="AE50">
        <v>0</v>
      </c>
      <c r="AF50" t="s">
        <v>22</v>
      </c>
      <c r="AG50">
        <v>0.57200000000000006</v>
      </c>
      <c r="AH50">
        <v>2</v>
      </c>
      <c r="AI50">
        <v>59538579</v>
      </c>
      <c r="AJ50">
        <v>49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ROW(Source!A78)</f>
        <v>78</v>
      </c>
      <c r="B51">
        <v>59538597</v>
      </c>
      <c r="C51">
        <v>59538572</v>
      </c>
      <c r="D51">
        <v>52735357</v>
      </c>
      <c r="E51">
        <v>1</v>
      </c>
      <c r="F51">
        <v>1</v>
      </c>
      <c r="G51">
        <v>1074</v>
      </c>
      <c r="H51">
        <v>3</v>
      </c>
      <c r="I51" t="s">
        <v>406</v>
      </c>
      <c r="J51" t="s">
        <v>407</v>
      </c>
      <c r="K51" t="s">
        <v>408</v>
      </c>
      <c r="L51">
        <v>1339</v>
      </c>
      <c r="N51">
        <v>1007</v>
      </c>
      <c r="O51" t="s">
        <v>108</v>
      </c>
      <c r="P51" t="s">
        <v>108</v>
      </c>
      <c r="Q51">
        <v>1</v>
      </c>
      <c r="X51">
        <v>7</v>
      </c>
      <c r="Y51">
        <v>7.07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7</v>
      </c>
      <c r="AH51">
        <v>2</v>
      </c>
      <c r="AI51">
        <v>59538580</v>
      </c>
      <c r="AJ51">
        <v>50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ROW(Source!A78)</f>
        <v>78</v>
      </c>
      <c r="B52">
        <v>59538598</v>
      </c>
      <c r="C52">
        <v>59538572</v>
      </c>
      <c r="D52">
        <v>52722960</v>
      </c>
      <c r="E52">
        <v>1074</v>
      </c>
      <c r="F52">
        <v>1</v>
      </c>
      <c r="G52">
        <v>1074</v>
      </c>
      <c r="H52">
        <v>3</v>
      </c>
      <c r="I52" t="s">
        <v>583</v>
      </c>
      <c r="J52" t="s">
        <v>3</v>
      </c>
      <c r="K52" t="s">
        <v>584</v>
      </c>
      <c r="L52">
        <v>1339</v>
      </c>
      <c r="N52">
        <v>1007</v>
      </c>
      <c r="O52" t="s">
        <v>108</v>
      </c>
      <c r="P52" t="s">
        <v>108</v>
      </c>
      <c r="Q52">
        <v>1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3</v>
      </c>
      <c r="AG52">
        <v>0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ROW(Source!A81)</f>
        <v>81</v>
      </c>
      <c r="B53">
        <v>59538611</v>
      </c>
      <c r="C53">
        <v>59538600</v>
      </c>
      <c r="D53">
        <v>52689274</v>
      </c>
      <c r="E53">
        <v>1074</v>
      </c>
      <c r="F53">
        <v>1</v>
      </c>
      <c r="G53">
        <v>1074</v>
      </c>
      <c r="H53">
        <v>1</v>
      </c>
      <c r="I53" t="s">
        <v>385</v>
      </c>
      <c r="J53" t="s">
        <v>3</v>
      </c>
      <c r="K53" t="s">
        <v>386</v>
      </c>
      <c r="L53">
        <v>1191</v>
      </c>
      <c r="N53">
        <v>1013</v>
      </c>
      <c r="O53" t="s">
        <v>387</v>
      </c>
      <c r="P53" t="s">
        <v>387</v>
      </c>
      <c r="Q53">
        <v>1</v>
      </c>
      <c r="X53">
        <v>82.5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22</v>
      </c>
      <c r="AG53">
        <v>90.750000000000014</v>
      </c>
      <c r="AH53">
        <v>2</v>
      </c>
      <c r="AI53">
        <v>59538601</v>
      </c>
      <c r="AJ53">
        <v>51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ROW(Source!A81)</f>
        <v>81</v>
      </c>
      <c r="B54">
        <v>59538612</v>
      </c>
      <c r="C54">
        <v>59538600</v>
      </c>
      <c r="D54">
        <v>52765882</v>
      </c>
      <c r="E54">
        <v>1</v>
      </c>
      <c r="F54">
        <v>1</v>
      </c>
      <c r="G54">
        <v>1074</v>
      </c>
      <c r="H54">
        <v>2</v>
      </c>
      <c r="I54" t="s">
        <v>424</v>
      </c>
      <c r="J54" t="s">
        <v>425</v>
      </c>
      <c r="K54" t="s">
        <v>426</v>
      </c>
      <c r="L54">
        <v>1368</v>
      </c>
      <c r="N54">
        <v>1011</v>
      </c>
      <c r="O54" t="s">
        <v>239</v>
      </c>
      <c r="P54" t="s">
        <v>239</v>
      </c>
      <c r="Q54">
        <v>1</v>
      </c>
      <c r="X54">
        <v>3.78</v>
      </c>
      <c r="Y54">
        <v>0</v>
      </c>
      <c r="Z54">
        <v>83.1</v>
      </c>
      <c r="AA54">
        <v>12.62</v>
      </c>
      <c r="AB54">
        <v>0</v>
      </c>
      <c r="AC54">
        <v>0</v>
      </c>
      <c r="AD54">
        <v>1</v>
      </c>
      <c r="AE54">
        <v>0</v>
      </c>
      <c r="AF54" t="s">
        <v>22</v>
      </c>
      <c r="AG54">
        <v>4.1580000000000004</v>
      </c>
      <c r="AH54">
        <v>2</v>
      </c>
      <c r="AI54">
        <v>59538602</v>
      </c>
      <c r="AJ54">
        <v>52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ROW(Source!A81)</f>
        <v>81</v>
      </c>
      <c r="B55">
        <v>59538613</v>
      </c>
      <c r="C55">
        <v>59538600</v>
      </c>
      <c r="D55">
        <v>52765266</v>
      </c>
      <c r="E55">
        <v>1</v>
      </c>
      <c r="F55">
        <v>1</v>
      </c>
      <c r="G55">
        <v>1074</v>
      </c>
      <c r="H55">
        <v>2</v>
      </c>
      <c r="I55" t="s">
        <v>427</v>
      </c>
      <c r="J55" t="s">
        <v>428</v>
      </c>
      <c r="K55" t="s">
        <v>429</v>
      </c>
      <c r="L55">
        <v>1368</v>
      </c>
      <c r="N55">
        <v>1011</v>
      </c>
      <c r="O55" t="s">
        <v>239</v>
      </c>
      <c r="P55" t="s">
        <v>239</v>
      </c>
      <c r="Q55">
        <v>1</v>
      </c>
      <c r="X55">
        <v>2.2200000000000002</v>
      </c>
      <c r="Y55">
        <v>0</v>
      </c>
      <c r="Z55">
        <v>164.94</v>
      </c>
      <c r="AA55">
        <v>14.54</v>
      </c>
      <c r="AB55">
        <v>0</v>
      </c>
      <c r="AC55">
        <v>0</v>
      </c>
      <c r="AD55">
        <v>1</v>
      </c>
      <c r="AE55">
        <v>0</v>
      </c>
      <c r="AF55" t="s">
        <v>22</v>
      </c>
      <c r="AG55">
        <v>2.4420000000000006</v>
      </c>
      <c r="AH55">
        <v>2</v>
      </c>
      <c r="AI55">
        <v>59538603</v>
      </c>
      <c r="AJ55">
        <v>53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ROW(Source!A81)</f>
        <v>81</v>
      </c>
      <c r="B56">
        <v>59538614</v>
      </c>
      <c r="C56">
        <v>59538600</v>
      </c>
      <c r="D56">
        <v>52691535</v>
      </c>
      <c r="E56">
        <v>1074</v>
      </c>
      <c r="F56">
        <v>1</v>
      </c>
      <c r="G56">
        <v>1074</v>
      </c>
      <c r="H56">
        <v>2</v>
      </c>
      <c r="I56" t="s">
        <v>430</v>
      </c>
      <c r="J56" t="s">
        <v>3</v>
      </c>
      <c r="K56" t="s">
        <v>431</v>
      </c>
      <c r="L56">
        <v>1344</v>
      </c>
      <c r="N56">
        <v>1008</v>
      </c>
      <c r="O56" t="s">
        <v>432</v>
      </c>
      <c r="P56" t="s">
        <v>432</v>
      </c>
      <c r="Q56">
        <v>1</v>
      </c>
      <c r="X56">
        <v>0.02</v>
      </c>
      <c r="Y56">
        <v>0</v>
      </c>
      <c r="Z56">
        <v>1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22</v>
      </c>
      <c r="AG56">
        <v>2.2000000000000002E-2</v>
      </c>
      <c r="AH56">
        <v>2</v>
      </c>
      <c r="AI56">
        <v>59538604</v>
      </c>
      <c r="AJ56">
        <v>54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ROW(Source!A81)</f>
        <v>81</v>
      </c>
      <c r="B57">
        <v>59538615</v>
      </c>
      <c r="C57">
        <v>59538600</v>
      </c>
      <c r="D57">
        <v>52727791</v>
      </c>
      <c r="E57">
        <v>1074</v>
      </c>
      <c r="F57">
        <v>1</v>
      </c>
      <c r="G57">
        <v>1074</v>
      </c>
      <c r="H57">
        <v>3</v>
      </c>
      <c r="I57" t="s">
        <v>585</v>
      </c>
      <c r="J57" t="s">
        <v>3</v>
      </c>
      <c r="K57" t="s">
        <v>586</v>
      </c>
      <c r="L57">
        <v>1354</v>
      </c>
      <c r="N57">
        <v>1010</v>
      </c>
      <c r="O57" t="s">
        <v>258</v>
      </c>
      <c r="P57" t="s">
        <v>258</v>
      </c>
      <c r="Q57">
        <v>1</v>
      </c>
      <c r="X57">
        <v>100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3</v>
      </c>
      <c r="AG57">
        <v>100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ROW(Source!A82)</f>
        <v>82</v>
      </c>
      <c r="B58">
        <v>59538611</v>
      </c>
      <c r="C58">
        <v>59538600</v>
      </c>
      <c r="D58">
        <v>52689274</v>
      </c>
      <c r="E58">
        <v>1074</v>
      </c>
      <c r="F58">
        <v>1</v>
      </c>
      <c r="G58">
        <v>1074</v>
      </c>
      <c r="H58">
        <v>1</v>
      </c>
      <c r="I58" t="s">
        <v>385</v>
      </c>
      <c r="J58" t="s">
        <v>3</v>
      </c>
      <c r="K58" t="s">
        <v>386</v>
      </c>
      <c r="L58">
        <v>1191</v>
      </c>
      <c r="N58">
        <v>1013</v>
      </c>
      <c r="O58" t="s">
        <v>387</v>
      </c>
      <c r="P58" t="s">
        <v>387</v>
      </c>
      <c r="Q58">
        <v>1</v>
      </c>
      <c r="X58">
        <v>82.5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22</v>
      </c>
      <c r="AG58">
        <v>90.750000000000014</v>
      </c>
      <c r="AH58">
        <v>2</v>
      </c>
      <c r="AI58">
        <v>59538601</v>
      </c>
      <c r="AJ58">
        <v>56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ROW(Source!A82)</f>
        <v>82</v>
      </c>
      <c r="B59">
        <v>59538612</v>
      </c>
      <c r="C59">
        <v>59538600</v>
      </c>
      <c r="D59">
        <v>52765882</v>
      </c>
      <c r="E59">
        <v>1</v>
      </c>
      <c r="F59">
        <v>1</v>
      </c>
      <c r="G59">
        <v>1074</v>
      </c>
      <c r="H59">
        <v>2</v>
      </c>
      <c r="I59" t="s">
        <v>424</v>
      </c>
      <c r="J59" t="s">
        <v>425</v>
      </c>
      <c r="K59" t="s">
        <v>426</v>
      </c>
      <c r="L59">
        <v>1368</v>
      </c>
      <c r="N59">
        <v>1011</v>
      </c>
      <c r="O59" t="s">
        <v>239</v>
      </c>
      <c r="P59" t="s">
        <v>239</v>
      </c>
      <c r="Q59">
        <v>1</v>
      </c>
      <c r="X59">
        <v>3.78</v>
      </c>
      <c r="Y59">
        <v>0</v>
      </c>
      <c r="Z59">
        <v>83.1</v>
      </c>
      <c r="AA59">
        <v>12.62</v>
      </c>
      <c r="AB59">
        <v>0</v>
      </c>
      <c r="AC59">
        <v>0</v>
      </c>
      <c r="AD59">
        <v>1</v>
      </c>
      <c r="AE59">
        <v>0</v>
      </c>
      <c r="AF59" t="s">
        <v>22</v>
      </c>
      <c r="AG59">
        <v>4.1580000000000004</v>
      </c>
      <c r="AH59">
        <v>2</v>
      </c>
      <c r="AI59">
        <v>59538602</v>
      </c>
      <c r="AJ59">
        <v>57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ROW(Source!A82)</f>
        <v>82</v>
      </c>
      <c r="B60">
        <v>59538613</v>
      </c>
      <c r="C60">
        <v>59538600</v>
      </c>
      <c r="D60">
        <v>52765266</v>
      </c>
      <c r="E60">
        <v>1</v>
      </c>
      <c r="F60">
        <v>1</v>
      </c>
      <c r="G60">
        <v>1074</v>
      </c>
      <c r="H60">
        <v>2</v>
      </c>
      <c r="I60" t="s">
        <v>427</v>
      </c>
      <c r="J60" t="s">
        <v>428</v>
      </c>
      <c r="K60" t="s">
        <v>429</v>
      </c>
      <c r="L60">
        <v>1368</v>
      </c>
      <c r="N60">
        <v>1011</v>
      </c>
      <c r="O60" t="s">
        <v>239</v>
      </c>
      <c r="P60" t="s">
        <v>239</v>
      </c>
      <c r="Q60">
        <v>1</v>
      </c>
      <c r="X60">
        <v>2.2200000000000002</v>
      </c>
      <c r="Y60">
        <v>0</v>
      </c>
      <c r="Z60">
        <v>164.94</v>
      </c>
      <c r="AA60">
        <v>14.54</v>
      </c>
      <c r="AB60">
        <v>0</v>
      </c>
      <c r="AC60">
        <v>0</v>
      </c>
      <c r="AD60">
        <v>1</v>
      </c>
      <c r="AE60">
        <v>0</v>
      </c>
      <c r="AF60" t="s">
        <v>22</v>
      </c>
      <c r="AG60">
        <v>2.4420000000000006</v>
      </c>
      <c r="AH60">
        <v>2</v>
      </c>
      <c r="AI60">
        <v>59538603</v>
      </c>
      <c r="AJ60">
        <v>58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ROW(Source!A82)</f>
        <v>82</v>
      </c>
      <c r="B61">
        <v>59538614</v>
      </c>
      <c r="C61">
        <v>59538600</v>
      </c>
      <c r="D61">
        <v>52691535</v>
      </c>
      <c r="E61">
        <v>1074</v>
      </c>
      <c r="F61">
        <v>1</v>
      </c>
      <c r="G61">
        <v>1074</v>
      </c>
      <c r="H61">
        <v>2</v>
      </c>
      <c r="I61" t="s">
        <v>430</v>
      </c>
      <c r="J61" t="s">
        <v>3</v>
      </c>
      <c r="K61" t="s">
        <v>431</v>
      </c>
      <c r="L61">
        <v>1344</v>
      </c>
      <c r="N61">
        <v>1008</v>
      </c>
      <c r="O61" t="s">
        <v>432</v>
      </c>
      <c r="P61" t="s">
        <v>432</v>
      </c>
      <c r="Q61">
        <v>1</v>
      </c>
      <c r="X61">
        <v>0.02</v>
      </c>
      <c r="Y61">
        <v>0</v>
      </c>
      <c r="Z61">
        <v>1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22</v>
      </c>
      <c r="AG61">
        <v>2.2000000000000002E-2</v>
      </c>
      <c r="AH61">
        <v>2</v>
      </c>
      <c r="AI61">
        <v>59538604</v>
      </c>
      <c r="AJ61">
        <v>59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ROW(Source!A82)</f>
        <v>82</v>
      </c>
      <c r="B62">
        <v>59538615</v>
      </c>
      <c r="C62">
        <v>59538600</v>
      </c>
      <c r="D62">
        <v>52727791</v>
      </c>
      <c r="E62">
        <v>1074</v>
      </c>
      <c r="F62">
        <v>1</v>
      </c>
      <c r="G62">
        <v>1074</v>
      </c>
      <c r="H62">
        <v>3</v>
      </c>
      <c r="I62" t="s">
        <v>585</v>
      </c>
      <c r="J62" t="s">
        <v>3</v>
      </c>
      <c r="K62" t="s">
        <v>586</v>
      </c>
      <c r="L62">
        <v>1354</v>
      </c>
      <c r="N62">
        <v>1010</v>
      </c>
      <c r="O62" t="s">
        <v>258</v>
      </c>
      <c r="P62" t="s">
        <v>258</v>
      </c>
      <c r="Q62">
        <v>1</v>
      </c>
      <c r="X62">
        <v>100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3</v>
      </c>
      <c r="AG62">
        <v>100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ROW(Source!A85)</f>
        <v>85</v>
      </c>
      <c r="B63">
        <v>59538628</v>
      </c>
      <c r="C63">
        <v>59538617</v>
      </c>
      <c r="D63">
        <v>52689274</v>
      </c>
      <c r="E63">
        <v>1074</v>
      </c>
      <c r="F63">
        <v>1</v>
      </c>
      <c r="G63">
        <v>1074</v>
      </c>
      <c r="H63">
        <v>1</v>
      </c>
      <c r="I63" t="s">
        <v>385</v>
      </c>
      <c r="J63" t="s">
        <v>3</v>
      </c>
      <c r="K63" t="s">
        <v>386</v>
      </c>
      <c r="L63">
        <v>1191</v>
      </c>
      <c r="N63">
        <v>1013</v>
      </c>
      <c r="O63" t="s">
        <v>387</v>
      </c>
      <c r="P63" t="s">
        <v>387</v>
      </c>
      <c r="Q63">
        <v>1</v>
      </c>
      <c r="X63">
        <v>22.66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22</v>
      </c>
      <c r="AG63">
        <v>24.926000000000002</v>
      </c>
      <c r="AH63">
        <v>2</v>
      </c>
      <c r="AI63">
        <v>59538618</v>
      </c>
      <c r="AJ63">
        <v>61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ROW(Source!A85)</f>
        <v>85</v>
      </c>
      <c r="B64">
        <v>59538629</v>
      </c>
      <c r="C64">
        <v>59538617</v>
      </c>
      <c r="D64">
        <v>52765882</v>
      </c>
      <c r="E64">
        <v>1</v>
      </c>
      <c r="F64">
        <v>1</v>
      </c>
      <c r="G64">
        <v>1074</v>
      </c>
      <c r="H64">
        <v>2</v>
      </c>
      <c r="I64" t="s">
        <v>424</v>
      </c>
      <c r="J64" t="s">
        <v>425</v>
      </c>
      <c r="K64" t="s">
        <v>426</v>
      </c>
      <c r="L64">
        <v>1368</v>
      </c>
      <c r="N64">
        <v>1011</v>
      </c>
      <c r="O64" t="s">
        <v>239</v>
      </c>
      <c r="P64" t="s">
        <v>239</v>
      </c>
      <c r="Q64">
        <v>1</v>
      </c>
      <c r="X64">
        <v>0.15</v>
      </c>
      <c r="Y64">
        <v>0</v>
      </c>
      <c r="Z64">
        <v>83.1</v>
      </c>
      <c r="AA64">
        <v>12.62</v>
      </c>
      <c r="AB64">
        <v>0</v>
      </c>
      <c r="AC64">
        <v>0</v>
      </c>
      <c r="AD64">
        <v>1</v>
      </c>
      <c r="AE64">
        <v>0</v>
      </c>
      <c r="AF64" t="s">
        <v>22</v>
      </c>
      <c r="AG64">
        <v>0.16500000000000001</v>
      </c>
      <c r="AH64">
        <v>2</v>
      </c>
      <c r="AI64">
        <v>59538619</v>
      </c>
      <c r="AJ64">
        <v>62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ROW(Source!A85)</f>
        <v>85</v>
      </c>
      <c r="B65">
        <v>59538630</v>
      </c>
      <c r="C65">
        <v>59538617</v>
      </c>
      <c r="D65">
        <v>52765318</v>
      </c>
      <c r="E65">
        <v>1</v>
      </c>
      <c r="F65">
        <v>1</v>
      </c>
      <c r="G65">
        <v>1074</v>
      </c>
      <c r="H65">
        <v>2</v>
      </c>
      <c r="I65" t="s">
        <v>433</v>
      </c>
      <c r="J65" t="s">
        <v>434</v>
      </c>
      <c r="K65" t="s">
        <v>435</v>
      </c>
      <c r="L65">
        <v>1368</v>
      </c>
      <c r="N65">
        <v>1011</v>
      </c>
      <c r="O65" t="s">
        <v>239</v>
      </c>
      <c r="P65" t="s">
        <v>239</v>
      </c>
      <c r="Q65">
        <v>1</v>
      </c>
      <c r="X65">
        <v>1.55</v>
      </c>
      <c r="Y65">
        <v>0</v>
      </c>
      <c r="Z65">
        <v>12.32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22</v>
      </c>
      <c r="AG65">
        <v>1.7050000000000003</v>
      </c>
      <c r="AH65">
        <v>2</v>
      </c>
      <c r="AI65">
        <v>59538620</v>
      </c>
      <c r="AJ65">
        <v>63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ROW(Source!A85)</f>
        <v>85</v>
      </c>
      <c r="B66">
        <v>59538631</v>
      </c>
      <c r="C66">
        <v>59538617</v>
      </c>
      <c r="D66">
        <v>52735720</v>
      </c>
      <c r="E66">
        <v>1</v>
      </c>
      <c r="F66">
        <v>1</v>
      </c>
      <c r="G66">
        <v>1074</v>
      </c>
      <c r="H66">
        <v>3</v>
      </c>
      <c r="I66" t="s">
        <v>436</v>
      </c>
      <c r="J66" t="s">
        <v>437</v>
      </c>
      <c r="K66" t="s">
        <v>438</v>
      </c>
      <c r="L66">
        <v>1348</v>
      </c>
      <c r="N66">
        <v>1009</v>
      </c>
      <c r="O66" t="s">
        <v>281</v>
      </c>
      <c r="P66" t="s">
        <v>281</v>
      </c>
      <c r="Q66">
        <v>1000</v>
      </c>
      <c r="X66">
        <v>0.32</v>
      </c>
      <c r="Y66">
        <v>3925.79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0.32</v>
      </c>
      <c r="AH66">
        <v>2</v>
      </c>
      <c r="AI66">
        <v>59538621</v>
      </c>
      <c r="AJ66">
        <v>65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ROW(Source!A85)</f>
        <v>85</v>
      </c>
      <c r="B67">
        <v>59538632</v>
      </c>
      <c r="C67">
        <v>59538617</v>
      </c>
      <c r="D67">
        <v>52727673</v>
      </c>
      <c r="E67">
        <v>1074</v>
      </c>
      <c r="F67">
        <v>1</v>
      </c>
      <c r="G67">
        <v>1074</v>
      </c>
      <c r="H67">
        <v>3</v>
      </c>
      <c r="I67" t="s">
        <v>587</v>
      </c>
      <c r="J67" t="s">
        <v>3</v>
      </c>
      <c r="K67" t="s">
        <v>588</v>
      </c>
      <c r="L67">
        <v>1327</v>
      </c>
      <c r="N67">
        <v>1005</v>
      </c>
      <c r="O67" t="s">
        <v>140</v>
      </c>
      <c r="P67" t="s">
        <v>140</v>
      </c>
      <c r="Q67">
        <v>1</v>
      </c>
      <c r="X67">
        <v>102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3</v>
      </c>
      <c r="AG67">
        <v>102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ROW(Source!A86)</f>
        <v>86</v>
      </c>
      <c r="B68">
        <v>59538628</v>
      </c>
      <c r="C68">
        <v>59538617</v>
      </c>
      <c r="D68">
        <v>52689274</v>
      </c>
      <c r="E68">
        <v>1074</v>
      </c>
      <c r="F68">
        <v>1</v>
      </c>
      <c r="G68">
        <v>1074</v>
      </c>
      <c r="H68">
        <v>1</v>
      </c>
      <c r="I68" t="s">
        <v>385</v>
      </c>
      <c r="J68" t="s">
        <v>3</v>
      </c>
      <c r="K68" t="s">
        <v>386</v>
      </c>
      <c r="L68">
        <v>1191</v>
      </c>
      <c r="N68">
        <v>1013</v>
      </c>
      <c r="O68" t="s">
        <v>387</v>
      </c>
      <c r="P68" t="s">
        <v>387</v>
      </c>
      <c r="Q68">
        <v>1</v>
      </c>
      <c r="X68">
        <v>22.66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22</v>
      </c>
      <c r="AG68">
        <v>24.926000000000002</v>
      </c>
      <c r="AH68">
        <v>2</v>
      </c>
      <c r="AI68">
        <v>59538618</v>
      </c>
      <c r="AJ68">
        <v>66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ROW(Source!A86)</f>
        <v>86</v>
      </c>
      <c r="B69">
        <v>59538629</v>
      </c>
      <c r="C69">
        <v>59538617</v>
      </c>
      <c r="D69">
        <v>52765882</v>
      </c>
      <c r="E69">
        <v>1</v>
      </c>
      <c r="F69">
        <v>1</v>
      </c>
      <c r="G69">
        <v>1074</v>
      </c>
      <c r="H69">
        <v>2</v>
      </c>
      <c r="I69" t="s">
        <v>424</v>
      </c>
      <c r="J69" t="s">
        <v>425</v>
      </c>
      <c r="K69" t="s">
        <v>426</v>
      </c>
      <c r="L69">
        <v>1368</v>
      </c>
      <c r="N69">
        <v>1011</v>
      </c>
      <c r="O69" t="s">
        <v>239</v>
      </c>
      <c r="P69" t="s">
        <v>239</v>
      </c>
      <c r="Q69">
        <v>1</v>
      </c>
      <c r="X69">
        <v>0.15</v>
      </c>
      <c r="Y69">
        <v>0</v>
      </c>
      <c r="Z69">
        <v>83.1</v>
      </c>
      <c r="AA69">
        <v>12.62</v>
      </c>
      <c r="AB69">
        <v>0</v>
      </c>
      <c r="AC69">
        <v>0</v>
      </c>
      <c r="AD69">
        <v>1</v>
      </c>
      <c r="AE69">
        <v>0</v>
      </c>
      <c r="AF69" t="s">
        <v>22</v>
      </c>
      <c r="AG69">
        <v>0.16500000000000001</v>
      </c>
      <c r="AH69">
        <v>2</v>
      </c>
      <c r="AI69">
        <v>59538619</v>
      </c>
      <c r="AJ69">
        <v>67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ROW(Source!A86)</f>
        <v>86</v>
      </c>
      <c r="B70">
        <v>59538630</v>
      </c>
      <c r="C70">
        <v>59538617</v>
      </c>
      <c r="D70">
        <v>52765318</v>
      </c>
      <c r="E70">
        <v>1</v>
      </c>
      <c r="F70">
        <v>1</v>
      </c>
      <c r="G70">
        <v>1074</v>
      </c>
      <c r="H70">
        <v>2</v>
      </c>
      <c r="I70" t="s">
        <v>433</v>
      </c>
      <c r="J70" t="s">
        <v>434</v>
      </c>
      <c r="K70" t="s">
        <v>435</v>
      </c>
      <c r="L70">
        <v>1368</v>
      </c>
      <c r="N70">
        <v>1011</v>
      </c>
      <c r="O70" t="s">
        <v>239</v>
      </c>
      <c r="P70" t="s">
        <v>239</v>
      </c>
      <c r="Q70">
        <v>1</v>
      </c>
      <c r="X70">
        <v>1.55</v>
      </c>
      <c r="Y70">
        <v>0</v>
      </c>
      <c r="Z70">
        <v>12.32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22</v>
      </c>
      <c r="AG70">
        <v>1.7050000000000003</v>
      </c>
      <c r="AH70">
        <v>2</v>
      </c>
      <c r="AI70">
        <v>59538620</v>
      </c>
      <c r="AJ70">
        <v>68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ROW(Source!A86)</f>
        <v>86</v>
      </c>
      <c r="B71">
        <v>59538631</v>
      </c>
      <c r="C71">
        <v>59538617</v>
      </c>
      <c r="D71">
        <v>52735720</v>
      </c>
      <c r="E71">
        <v>1</v>
      </c>
      <c r="F71">
        <v>1</v>
      </c>
      <c r="G71">
        <v>1074</v>
      </c>
      <c r="H71">
        <v>3</v>
      </c>
      <c r="I71" t="s">
        <v>436</v>
      </c>
      <c r="J71" t="s">
        <v>437</v>
      </c>
      <c r="K71" t="s">
        <v>438</v>
      </c>
      <c r="L71">
        <v>1348</v>
      </c>
      <c r="N71">
        <v>1009</v>
      </c>
      <c r="O71" t="s">
        <v>281</v>
      </c>
      <c r="P71" t="s">
        <v>281</v>
      </c>
      <c r="Q71">
        <v>1000</v>
      </c>
      <c r="X71">
        <v>0.32</v>
      </c>
      <c r="Y71">
        <v>3925.79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0.32</v>
      </c>
      <c r="AH71">
        <v>2</v>
      </c>
      <c r="AI71">
        <v>59538621</v>
      </c>
      <c r="AJ71">
        <v>70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ROW(Source!A86)</f>
        <v>86</v>
      </c>
      <c r="B72">
        <v>59538632</v>
      </c>
      <c r="C72">
        <v>59538617</v>
      </c>
      <c r="D72">
        <v>52727673</v>
      </c>
      <c r="E72">
        <v>1074</v>
      </c>
      <c r="F72">
        <v>1</v>
      </c>
      <c r="G72">
        <v>1074</v>
      </c>
      <c r="H72">
        <v>3</v>
      </c>
      <c r="I72" t="s">
        <v>587</v>
      </c>
      <c r="J72" t="s">
        <v>3</v>
      </c>
      <c r="K72" t="s">
        <v>588</v>
      </c>
      <c r="L72">
        <v>1327</v>
      </c>
      <c r="N72">
        <v>1005</v>
      </c>
      <c r="O72" t="s">
        <v>140</v>
      </c>
      <c r="P72" t="s">
        <v>140</v>
      </c>
      <c r="Q72">
        <v>1</v>
      </c>
      <c r="X72">
        <v>102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102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ROW(Source!A89)</f>
        <v>89</v>
      </c>
      <c r="B73">
        <v>59538645</v>
      </c>
      <c r="C73">
        <v>59538634</v>
      </c>
      <c r="D73">
        <v>52689274</v>
      </c>
      <c r="E73">
        <v>1074</v>
      </c>
      <c r="F73">
        <v>1</v>
      </c>
      <c r="G73">
        <v>1074</v>
      </c>
      <c r="H73">
        <v>1</v>
      </c>
      <c r="I73" t="s">
        <v>385</v>
      </c>
      <c r="J73" t="s">
        <v>3</v>
      </c>
      <c r="K73" t="s">
        <v>386</v>
      </c>
      <c r="L73">
        <v>1191</v>
      </c>
      <c r="N73">
        <v>1013</v>
      </c>
      <c r="O73" t="s">
        <v>387</v>
      </c>
      <c r="P73" t="s">
        <v>387</v>
      </c>
      <c r="Q73">
        <v>1</v>
      </c>
      <c r="X73">
        <v>5.95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22</v>
      </c>
      <c r="AG73">
        <v>6.5450000000000008</v>
      </c>
      <c r="AH73">
        <v>2</v>
      </c>
      <c r="AI73">
        <v>59538635</v>
      </c>
      <c r="AJ73">
        <v>71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ROW(Source!A89)</f>
        <v>89</v>
      </c>
      <c r="B74">
        <v>59538646</v>
      </c>
      <c r="C74">
        <v>59538634</v>
      </c>
      <c r="D74">
        <v>52735357</v>
      </c>
      <c r="E74">
        <v>1</v>
      </c>
      <c r="F74">
        <v>1</v>
      </c>
      <c r="G74">
        <v>1074</v>
      </c>
      <c r="H74">
        <v>3</v>
      </c>
      <c r="I74" t="s">
        <v>406</v>
      </c>
      <c r="J74" t="s">
        <v>407</v>
      </c>
      <c r="K74" t="s">
        <v>408</v>
      </c>
      <c r="L74">
        <v>1339</v>
      </c>
      <c r="N74">
        <v>1007</v>
      </c>
      <c r="O74" t="s">
        <v>108</v>
      </c>
      <c r="P74" t="s">
        <v>108</v>
      </c>
      <c r="Q74">
        <v>1</v>
      </c>
      <c r="X74">
        <v>0.46</v>
      </c>
      <c r="Y74">
        <v>7.07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0.46</v>
      </c>
      <c r="AH74">
        <v>2</v>
      </c>
      <c r="AI74">
        <v>59538636</v>
      </c>
      <c r="AJ74">
        <v>72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ROW(Source!A89)</f>
        <v>89</v>
      </c>
      <c r="B75">
        <v>59538647</v>
      </c>
      <c r="C75">
        <v>59538634</v>
      </c>
      <c r="D75">
        <v>52735899</v>
      </c>
      <c r="E75">
        <v>1</v>
      </c>
      <c r="F75">
        <v>1</v>
      </c>
      <c r="G75">
        <v>1074</v>
      </c>
      <c r="H75">
        <v>3</v>
      </c>
      <c r="I75" t="s">
        <v>439</v>
      </c>
      <c r="J75" t="s">
        <v>440</v>
      </c>
      <c r="K75" t="s">
        <v>441</v>
      </c>
      <c r="L75">
        <v>1348</v>
      </c>
      <c r="N75">
        <v>1009</v>
      </c>
      <c r="O75" t="s">
        <v>281</v>
      </c>
      <c r="P75" t="s">
        <v>281</v>
      </c>
      <c r="Q75">
        <v>1000</v>
      </c>
      <c r="X75">
        <v>2.3E-3</v>
      </c>
      <c r="Y75">
        <v>6870.66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2.3E-3</v>
      </c>
      <c r="AH75">
        <v>2</v>
      </c>
      <c r="AI75">
        <v>59538637</v>
      </c>
      <c r="AJ75">
        <v>74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ROW(Source!A89)</f>
        <v>89</v>
      </c>
      <c r="B76">
        <v>59538648</v>
      </c>
      <c r="C76">
        <v>59538634</v>
      </c>
      <c r="D76">
        <v>52723738</v>
      </c>
      <c r="E76">
        <v>1074</v>
      </c>
      <c r="F76">
        <v>1</v>
      </c>
      <c r="G76">
        <v>1074</v>
      </c>
      <c r="H76">
        <v>3</v>
      </c>
      <c r="I76" t="s">
        <v>589</v>
      </c>
      <c r="J76" t="s">
        <v>3</v>
      </c>
      <c r="K76" t="s">
        <v>590</v>
      </c>
      <c r="L76">
        <v>1356</v>
      </c>
      <c r="N76">
        <v>1010</v>
      </c>
      <c r="O76" t="s">
        <v>150</v>
      </c>
      <c r="P76" t="s">
        <v>150</v>
      </c>
      <c r="Q76">
        <v>1000</v>
      </c>
      <c r="X76">
        <v>0.4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3</v>
      </c>
      <c r="AG76">
        <v>0.4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ROW(Source!A89)</f>
        <v>89</v>
      </c>
      <c r="B77">
        <v>59538649</v>
      </c>
      <c r="C77">
        <v>59538634</v>
      </c>
      <c r="D77">
        <v>52724309</v>
      </c>
      <c r="E77">
        <v>1074</v>
      </c>
      <c r="F77">
        <v>1</v>
      </c>
      <c r="G77">
        <v>1074</v>
      </c>
      <c r="H77">
        <v>3</v>
      </c>
      <c r="I77" t="s">
        <v>591</v>
      </c>
      <c r="J77" t="s">
        <v>3</v>
      </c>
      <c r="K77" t="s">
        <v>592</v>
      </c>
      <c r="L77">
        <v>1339</v>
      </c>
      <c r="N77">
        <v>1007</v>
      </c>
      <c r="O77" t="s">
        <v>108</v>
      </c>
      <c r="P77" t="s">
        <v>108</v>
      </c>
      <c r="Q77">
        <v>1</v>
      </c>
      <c r="X77">
        <v>0.24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0.24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ROW(Source!A90)</f>
        <v>90</v>
      </c>
      <c r="B78">
        <v>59538645</v>
      </c>
      <c r="C78">
        <v>59538634</v>
      </c>
      <c r="D78">
        <v>52689274</v>
      </c>
      <c r="E78">
        <v>1074</v>
      </c>
      <c r="F78">
        <v>1</v>
      </c>
      <c r="G78">
        <v>1074</v>
      </c>
      <c r="H78">
        <v>1</v>
      </c>
      <c r="I78" t="s">
        <v>385</v>
      </c>
      <c r="J78" t="s">
        <v>3</v>
      </c>
      <c r="K78" t="s">
        <v>386</v>
      </c>
      <c r="L78">
        <v>1191</v>
      </c>
      <c r="N78">
        <v>1013</v>
      </c>
      <c r="O78" t="s">
        <v>387</v>
      </c>
      <c r="P78" t="s">
        <v>387</v>
      </c>
      <c r="Q78">
        <v>1</v>
      </c>
      <c r="X78">
        <v>5.95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22</v>
      </c>
      <c r="AG78">
        <v>6.5450000000000008</v>
      </c>
      <c r="AH78">
        <v>2</v>
      </c>
      <c r="AI78">
        <v>59538635</v>
      </c>
      <c r="AJ78">
        <v>76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ROW(Source!A90)</f>
        <v>90</v>
      </c>
      <c r="B79">
        <v>59538646</v>
      </c>
      <c r="C79">
        <v>59538634</v>
      </c>
      <c r="D79">
        <v>52735357</v>
      </c>
      <c r="E79">
        <v>1</v>
      </c>
      <c r="F79">
        <v>1</v>
      </c>
      <c r="G79">
        <v>1074</v>
      </c>
      <c r="H79">
        <v>3</v>
      </c>
      <c r="I79" t="s">
        <v>406</v>
      </c>
      <c r="J79" t="s">
        <v>407</v>
      </c>
      <c r="K79" t="s">
        <v>408</v>
      </c>
      <c r="L79">
        <v>1339</v>
      </c>
      <c r="N79">
        <v>1007</v>
      </c>
      <c r="O79" t="s">
        <v>108</v>
      </c>
      <c r="P79" t="s">
        <v>108</v>
      </c>
      <c r="Q79">
        <v>1</v>
      </c>
      <c r="X79">
        <v>0.46</v>
      </c>
      <c r="Y79">
        <v>7.07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0.46</v>
      </c>
      <c r="AH79">
        <v>2</v>
      </c>
      <c r="AI79">
        <v>59538636</v>
      </c>
      <c r="AJ79">
        <v>77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ROW(Source!A90)</f>
        <v>90</v>
      </c>
      <c r="B80">
        <v>59538647</v>
      </c>
      <c r="C80">
        <v>59538634</v>
      </c>
      <c r="D80">
        <v>52735899</v>
      </c>
      <c r="E80">
        <v>1</v>
      </c>
      <c r="F80">
        <v>1</v>
      </c>
      <c r="G80">
        <v>1074</v>
      </c>
      <c r="H80">
        <v>3</v>
      </c>
      <c r="I80" t="s">
        <v>439</v>
      </c>
      <c r="J80" t="s">
        <v>440</v>
      </c>
      <c r="K80" t="s">
        <v>441</v>
      </c>
      <c r="L80">
        <v>1348</v>
      </c>
      <c r="N80">
        <v>1009</v>
      </c>
      <c r="O80" t="s">
        <v>281</v>
      </c>
      <c r="P80" t="s">
        <v>281</v>
      </c>
      <c r="Q80">
        <v>1000</v>
      </c>
      <c r="X80">
        <v>2.3E-3</v>
      </c>
      <c r="Y80">
        <v>6870.66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2.3E-3</v>
      </c>
      <c r="AH80">
        <v>2</v>
      </c>
      <c r="AI80">
        <v>59538637</v>
      </c>
      <c r="AJ80">
        <v>79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ROW(Source!A90)</f>
        <v>90</v>
      </c>
      <c r="B81">
        <v>59538648</v>
      </c>
      <c r="C81">
        <v>59538634</v>
      </c>
      <c r="D81">
        <v>52723738</v>
      </c>
      <c r="E81">
        <v>1074</v>
      </c>
      <c r="F81">
        <v>1</v>
      </c>
      <c r="G81">
        <v>1074</v>
      </c>
      <c r="H81">
        <v>3</v>
      </c>
      <c r="I81" t="s">
        <v>589</v>
      </c>
      <c r="J81" t="s">
        <v>3</v>
      </c>
      <c r="K81" t="s">
        <v>590</v>
      </c>
      <c r="L81">
        <v>1356</v>
      </c>
      <c r="N81">
        <v>1010</v>
      </c>
      <c r="O81" t="s">
        <v>150</v>
      </c>
      <c r="P81" t="s">
        <v>150</v>
      </c>
      <c r="Q81">
        <v>1000</v>
      </c>
      <c r="X81">
        <v>0.4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3</v>
      </c>
      <c r="AG81">
        <v>0.4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ROW(Source!A90)</f>
        <v>90</v>
      </c>
      <c r="B82">
        <v>59538649</v>
      </c>
      <c r="C82">
        <v>59538634</v>
      </c>
      <c r="D82">
        <v>52724309</v>
      </c>
      <c r="E82">
        <v>1074</v>
      </c>
      <c r="F82">
        <v>1</v>
      </c>
      <c r="G82">
        <v>1074</v>
      </c>
      <c r="H82">
        <v>3</v>
      </c>
      <c r="I82" t="s">
        <v>591</v>
      </c>
      <c r="J82" t="s">
        <v>3</v>
      </c>
      <c r="K82" t="s">
        <v>592</v>
      </c>
      <c r="L82">
        <v>1339</v>
      </c>
      <c r="N82">
        <v>1007</v>
      </c>
      <c r="O82" t="s">
        <v>108</v>
      </c>
      <c r="P82" t="s">
        <v>108</v>
      </c>
      <c r="Q82">
        <v>1</v>
      </c>
      <c r="X82">
        <v>0.24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3</v>
      </c>
      <c r="AG82">
        <v>0.24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ROW(Source!A95)</f>
        <v>95</v>
      </c>
      <c r="B83">
        <v>59538674</v>
      </c>
      <c r="C83">
        <v>59538652</v>
      </c>
      <c r="D83">
        <v>52689274</v>
      </c>
      <c r="E83">
        <v>1074</v>
      </c>
      <c r="F83">
        <v>1</v>
      </c>
      <c r="G83">
        <v>1074</v>
      </c>
      <c r="H83">
        <v>1</v>
      </c>
      <c r="I83" t="s">
        <v>385</v>
      </c>
      <c r="J83" t="s">
        <v>3</v>
      </c>
      <c r="K83" t="s">
        <v>386</v>
      </c>
      <c r="L83">
        <v>1191</v>
      </c>
      <c r="N83">
        <v>1013</v>
      </c>
      <c r="O83" t="s">
        <v>387</v>
      </c>
      <c r="P83" t="s">
        <v>387</v>
      </c>
      <c r="Q83">
        <v>1</v>
      </c>
      <c r="X83">
        <v>135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F83" t="s">
        <v>3</v>
      </c>
      <c r="AG83">
        <v>135</v>
      </c>
      <c r="AH83">
        <v>2</v>
      </c>
      <c r="AI83">
        <v>59538653</v>
      </c>
      <c r="AJ83">
        <v>81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ROW(Source!A95)</f>
        <v>95</v>
      </c>
      <c r="B84">
        <v>59538675</v>
      </c>
      <c r="C84">
        <v>59538652</v>
      </c>
      <c r="D84">
        <v>52765556</v>
      </c>
      <c r="E84">
        <v>1</v>
      </c>
      <c r="F84">
        <v>1</v>
      </c>
      <c r="G84">
        <v>1074</v>
      </c>
      <c r="H84">
        <v>2</v>
      </c>
      <c r="I84" t="s">
        <v>442</v>
      </c>
      <c r="J84" t="s">
        <v>443</v>
      </c>
      <c r="K84" t="s">
        <v>444</v>
      </c>
      <c r="L84">
        <v>1368</v>
      </c>
      <c r="N84">
        <v>1011</v>
      </c>
      <c r="O84" t="s">
        <v>239</v>
      </c>
      <c r="P84" t="s">
        <v>239</v>
      </c>
      <c r="Q84">
        <v>1</v>
      </c>
      <c r="X84">
        <v>8</v>
      </c>
      <c r="Y84">
        <v>0</v>
      </c>
      <c r="Z84">
        <v>24.95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8</v>
      </c>
      <c r="AH84">
        <v>2</v>
      </c>
      <c r="AI84">
        <v>59538654</v>
      </c>
      <c r="AJ84">
        <v>82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ROW(Source!A95)</f>
        <v>95</v>
      </c>
      <c r="B85">
        <v>59538676</v>
      </c>
      <c r="C85">
        <v>59538652</v>
      </c>
      <c r="D85">
        <v>52765617</v>
      </c>
      <c r="E85">
        <v>1</v>
      </c>
      <c r="F85">
        <v>1</v>
      </c>
      <c r="G85">
        <v>1074</v>
      </c>
      <c r="H85">
        <v>2</v>
      </c>
      <c r="I85" t="s">
        <v>445</v>
      </c>
      <c r="J85" t="s">
        <v>446</v>
      </c>
      <c r="K85" t="s">
        <v>447</v>
      </c>
      <c r="L85">
        <v>1368</v>
      </c>
      <c r="N85">
        <v>1011</v>
      </c>
      <c r="O85" t="s">
        <v>239</v>
      </c>
      <c r="P85" t="s">
        <v>239</v>
      </c>
      <c r="Q85">
        <v>1</v>
      </c>
      <c r="X85">
        <v>2</v>
      </c>
      <c r="Y85">
        <v>0</v>
      </c>
      <c r="Z85">
        <v>4.6900000000000004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2</v>
      </c>
      <c r="AH85">
        <v>2</v>
      </c>
      <c r="AI85">
        <v>59538655</v>
      </c>
      <c r="AJ85">
        <v>83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ROW(Source!A95)</f>
        <v>95</v>
      </c>
      <c r="B86">
        <v>59538677</v>
      </c>
      <c r="C86">
        <v>59538652</v>
      </c>
      <c r="D86">
        <v>52765755</v>
      </c>
      <c r="E86">
        <v>1</v>
      </c>
      <c r="F86">
        <v>1</v>
      </c>
      <c r="G86">
        <v>1074</v>
      </c>
      <c r="H86">
        <v>2</v>
      </c>
      <c r="I86" t="s">
        <v>448</v>
      </c>
      <c r="J86" t="s">
        <v>449</v>
      </c>
      <c r="K86" t="s">
        <v>450</v>
      </c>
      <c r="L86">
        <v>1368</v>
      </c>
      <c r="N86">
        <v>1011</v>
      </c>
      <c r="O86" t="s">
        <v>239</v>
      </c>
      <c r="P86" t="s">
        <v>239</v>
      </c>
      <c r="Q86">
        <v>1</v>
      </c>
      <c r="X86">
        <v>30</v>
      </c>
      <c r="Y86">
        <v>0</v>
      </c>
      <c r="Z86">
        <v>6.1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30</v>
      </c>
      <c r="AH86">
        <v>2</v>
      </c>
      <c r="AI86">
        <v>59538656</v>
      </c>
      <c r="AJ86">
        <v>84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ROW(Source!A95)</f>
        <v>95</v>
      </c>
      <c r="B87">
        <v>59538678</v>
      </c>
      <c r="C87">
        <v>59538652</v>
      </c>
      <c r="D87">
        <v>52765882</v>
      </c>
      <c r="E87">
        <v>1</v>
      </c>
      <c r="F87">
        <v>1</v>
      </c>
      <c r="G87">
        <v>1074</v>
      </c>
      <c r="H87">
        <v>2</v>
      </c>
      <c r="I87" t="s">
        <v>424</v>
      </c>
      <c r="J87" t="s">
        <v>425</v>
      </c>
      <c r="K87" t="s">
        <v>426</v>
      </c>
      <c r="L87">
        <v>1368</v>
      </c>
      <c r="N87">
        <v>1011</v>
      </c>
      <c r="O87" t="s">
        <v>239</v>
      </c>
      <c r="P87" t="s">
        <v>239</v>
      </c>
      <c r="Q87">
        <v>1</v>
      </c>
      <c r="X87">
        <v>0.02</v>
      </c>
      <c r="Y87">
        <v>0</v>
      </c>
      <c r="Z87">
        <v>83.1</v>
      </c>
      <c r="AA87">
        <v>12.62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0.02</v>
      </c>
      <c r="AH87">
        <v>2</v>
      </c>
      <c r="AI87">
        <v>59538657</v>
      </c>
      <c r="AJ87">
        <v>85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ROW(Source!A95)</f>
        <v>95</v>
      </c>
      <c r="B88">
        <v>59538680</v>
      </c>
      <c r="C88">
        <v>59538652</v>
      </c>
      <c r="D88">
        <v>52765999</v>
      </c>
      <c r="E88">
        <v>1</v>
      </c>
      <c r="F88">
        <v>1</v>
      </c>
      <c r="G88">
        <v>1074</v>
      </c>
      <c r="H88">
        <v>2</v>
      </c>
      <c r="I88" t="s">
        <v>451</v>
      </c>
      <c r="J88" t="s">
        <v>452</v>
      </c>
      <c r="K88" t="s">
        <v>453</v>
      </c>
      <c r="L88">
        <v>1368</v>
      </c>
      <c r="N88">
        <v>1011</v>
      </c>
      <c r="O88" t="s">
        <v>239</v>
      </c>
      <c r="P88" t="s">
        <v>239</v>
      </c>
      <c r="Q88">
        <v>1</v>
      </c>
      <c r="X88">
        <v>3</v>
      </c>
      <c r="Y88">
        <v>0</v>
      </c>
      <c r="Z88">
        <v>0.8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3</v>
      </c>
      <c r="AH88">
        <v>2</v>
      </c>
      <c r="AI88">
        <v>59538659</v>
      </c>
      <c r="AJ88">
        <v>86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ROW(Source!A95)</f>
        <v>95</v>
      </c>
      <c r="B89">
        <v>59538679</v>
      </c>
      <c r="C89">
        <v>59538652</v>
      </c>
      <c r="D89">
        <v>52765140</v>
      </c>
      <c r="E89">
        <v>1</v>
      </c>
      <c r="F89">
        <v>1</v>
      </c>
      <c r="G89">
        <v>1074</v>
      </c>
      <c r="H89">
        <v>2</v>
      </c>
      <c r="I89" t="s">
        <v>454</v>
      </c>
      <c r="J89" t="s">
        <v>455</v>
      </c>
      <c r="K89" t="s">
        <v>456</v>
      </c>
      <c r="L89">
        <v>1368</v>
      </c>
      <c r="N89">
        <v>1011</v>
      </c>
      <c r="O89" t="s">
        <v>239</v>
      </c>
      <c r="P89" t="s">
        <v>239</v>
      </c>
      <c r="Q89">
        <v>1</v>
      </c>
      <c r="X89">
        <v>0.02</v>
      </c>
      <c r="Y89">
        <v>0</v>
      </c>
      <c r="Z89">
        <v>179.17</v>
      </c>
      <c r="AA89">
        <v>16.93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0.02</v>
      </c>
      <c r="AH89">
        <v>2</v>
      </c>
      <c r="AI89">
        <v>59538658</v>
      </c>
      <c r="AJ89">
        <v>87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ROW(Source!A95)</f>
        <v>95</v>
      </c>
      <c r="B90">
        <v>59538681</v>
      </c>
      <c r="C90">
        <v>59538652</v>
      </c>
      <c r="D90">
        <v>52735354</v>
      </c>
      <c r="E90">
        <v>1</v>
      </c>
      <c r="F90">
        <v>1</v>
      </c>
      <c r="G90">
        <v>1074</v>
      </c>
      <c r="H90">
        <v>3</v>
      </c>
      <c r="I90" t="s">
        <v>457</v>
      </c>
      <c r="J90" t="s">
        <v>458</v>
      </c>
      <c r="K90" t="s">
        <v>459</v>
      </c>
      <c r="L90">
        <v>1346</v>
      </c>
      <c r="N90">
        <v>1009</v>
      </c>
      <c r="O90" t="s">
        <v>165</v>
      </c>
      <c r="P90" t="s">
        <v>165</v>
      </c>
      <c r="Q90">
        <v>1</v>
      </c>
      <c r="X90">
        <v>0.8</v>
      </c>
      <c r="Y90">
        <v>1.61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0.8</v>
      </c>
      <c r="AH90">
        <v>2</v>
      </c>
      <c r="AI90">
        <v>59538660</v>
      </c>
      <c r="AJ90">
        <v>88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ROW(Source!A95)</f>
        <v>95</v>
      </c>
      <c r="B91">
        <v>59538682</v>
      </c>
      <c r="C91">
        <v>59538652</v>
      </c>
      <c r="D91">
        <v>52735838</v>
      </c>
      <c r="E91">
        <v>1</v>
      </c>
      <c r="F91">
        <v>1</v>
      </c>
      <c r="G91">
        <v>1074</v>
      </c>
      <c r="H91">
        <v>3</v>
      </c>
      <c r="I91" t="s">
        <v>460</v>
      </c>
      <c r="J91" t="s">
        <v>461</v>
      </c>
      <c r="K91" t="s">
        <v>462</v>
      </c>
      <c r="L91">
        <v>1327</v>
      </c>
      <c r="N91">
        <v>1005</v>
      </c>
      <c r="O91" t="s">
        <v>140</v>
      </c>
      <c r="P91" t="s">
        <v>140</v>
      </c>
      <c r="Q91">
        <v>1</v>
      </c>
      <c r="X91">
        <v>140</v>
      </c>
      <c r="Y91">
        <v>3.66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140</v>
      </c>
      <c r="AH91">
        <v>2</v>
      </c>
      <c r="AI91">
        <v>59538661</v>
      </c>
      <c r="AJ91">
        <v>89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ROW(Source!A95)</f>
        <v>95</v>
      </c>
      <c r="B92">
        <v>59538683</v>
      </c>
      <c r="C92">
        <v>59538652</v>
      </c>
      <c r="D92">
        <v>52735955</v>
      </c>
      <c r="E92">
        <v>1</v>
      </c>
      <c r="F92">
        <v>1</v>
      </c>
      <c r="G92">
        <v>1074</v>
      </c>
      <c r="H92">
        <v>3</v>
      </c>
      <c r="I92" t="s">
        <v>463</v>
      </c>
      <c r="J92" t="s">
        <v>464</v>
      </c>
      <c r="K92" t="s">
        <v>465</v>
      </c>
      <c r="L92">
        <v>1348</v>
      </c>
      <c r="N92">
        <v>1009</v>
      </c>
      <c r="O92" t="s">
        <v>281</v>
      </c>
      <c r="P92" t="s">
        <v>281</v>
      </c>
      <c r="Q92">
        <v>1000</v>
      </c>
      <c r="X92">
        <v>2.0000000000000001E-4</v>
      </c>
      <c r="Y92">
        <v>13609.41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2.0000000000000001E-4</v>
      </c>
      <c r="AH92">
        <v>2</v>
      </c>
      <c r="AI92">
        <v>59538662</v>
      </c>
      <c r="AJ92">
        <v>90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ROW(Source!A95)</f>
        <v>95</v>
      </c>
      <c r="B93">
        <v>59538684</v>
      </c>
      <c r="C93">
        <v>59538652</v>
      </c>
      <c r="D93">
        <v>52727236</v>
      </c>
      <c r="E93">
        <v>1074</v>
      </c>
      <c r="F93">
        <v>1</v>
      </c>
      <c r="G93">
        <v>1074</v>
      </c>
      <c r="H93">
        <v>3</v>
      </c>
      <c r="I93" t="s">
        <v>593</v>
      </c>
      <c r="J93" t="s">
        <v>3</v>
      </c>
      <c r="K93" t="s">
        <v>594</v>
      </c>
      <c r="L93">
        <v>1348</v>
      </c>
      <c r="N93">
        <v>1009</v>
      </c>
      <c r="O93" t="s">
        <v>281</v>
      </c>
      <c r="P93" t="s">
        <v>281</v>
      </c>
      <c r="Q93">
        <v>1000</v>
      </c>
      <c r="X93">
        <v>0.1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 t="s">
        <v>3</v>
      </c>
      <c r="AG93">
        <v>0.1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ROW(Source!A96)</f>
        <v>96</v>
      </c>
      <c r="B94">
        <v>59538674</v>
      </c>
      <c r="C94">
        <v>59538652</v>
      </c>
      <c r="D94">
        <v>52689274</v>
      </c>
      <c r="E94">
        <v>1074</v>
      </c>
      <c r="F94">
        <v>1</v>
      </c>
      <c r="G94">
        <v>1074</v>
      </c>
      <c r="H94">
        <v>1</v>
      </c>
      <c r="I94" t="s">
        <v>385</v>
      </c>
      <c r="J94" t="s">
        <v>3</v>
      </c>
      <c r="K94" t="s">
        <v>386</v>
      </c>
      <c r="L94">
        <v>1191</v>
      </c>
      <c r="N94">
        <v>1013</v>
      </c>
      <c r="O94" t="s">
        <v>387</v>
      </c>
      <c r="P94" t="s">
        <v>387</v>
      </c>
      <c r="Q94">
        <v>1</v>
      </c>
      <c r="X94">
        <v>135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1</v>
      </c>
      <c r="AF94" t="s">
        <v>3</v>
      </c>
      <c r="AG94">
        <v>135</v>
      </c>
      <c r="AH94">
        <v>2</v>
      </c>
      <c r="AI94">
        <v>59538653</v>
      </c>
      <c r="AJ94">
        <v>91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ROW(Source!A96)</f>
        <v>96</v>
      </c>
      <c r="B95">
        <v>59538675</v>
      </c>
      <c r="C95">
        <v>59538652</v>
      </c>
      <c r="D95">
        <v>52765556</v>
      </c>
      <c r="E95">
        <v>1</v>
      </c>
      <c r="F95">
        <v>1</v>
      </c>
      <c r="G95">
        <v>1074</v>
      </c>
      <c r="H95">
        <v>2</v>
      </c>
      <c r="I95" t="s">
        <v>442</v>
      </c>
      <c r="J95" t="s">
        <v>443</v>
      </c>
      <c r="K95" t="s">
        <v>444</v>
      </c>
      <c r="L95">
        <v>1368</v>
      </c>
      <c r="N95">
        <v>1011</v>
      </c>
      <c r="O95" t="s">
        <v>239</v>
      </c>
      <c r="P95" t="s">
        <v>239</v>
      </c>
      <c r="Q95">
        <v>1</v>
      </c>
      <c r="X95">
        <v>8</v>
      </c>
      <c r="Y95">
        <v>0</v>
      </c>
      <c r="Z95">
        <v>24.95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8</v>
      </c>
      <c r="AH95">
        <v>2</v>
      </c>
      <c r="AI95">
        <v>59538654</v>
      </c>
      <c r="AJ95">
        <v>92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ROW(Source!A96)</f>
        <v>96</v>
      </c>
      <c r="B96">
        <v>59538676</v>
      </c>
      <c r="C96">
        <v>59538652</v>
      </c>
      <c r="D96">
        <v>52765617</v>
      </c>
      <c r="E96">
        <v>1</v>
      </c>
      <c r="F96">
        <v>1</v>
      </c>
      <c r="G96">
        <v>1074</v>
      </c>
      <c r="H96">
        <v>2</v>
      </c>
      <c r="I96" t="s">
        <v>445</v>
      </c>
      <c r="J96" t="s">
        <v>446</v>
      </c>
      <c r="K96" t="s">
        <v>447</v>
      </c>
      <c r="L96">
        <v>1368</v>
      </c>
      <c r="N96">
        <v>1011</v>
      </c>
      <c r="O96" t="s">
        <v>239</v>
      </c>
      <c r="P96" t="s">
        <v>239</v>
      </c>
      <c r="Q96">
        <v>1</v>
      </c>
      <c r="X96">
        <v>2</v>
      </c>
      <c r="Y96">
        <v>0</v>
      </c>
      <c r="Z96">
        <v>4.6900000000000004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2</v>
      </c>
      <c r="AH96">
        <v>2</v>
      </c>
      <c r="AI96">
        <v>59538655</v>
      </c>
      <c r="AJ96">
        <v>93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ROW(Source!A96)</f>
        <v>96</v>
      </c>
      <c r="B97">
        <v>59538677</v>
      </c>
      <c r="C97">
        <v>59538652</v>
      </c>
      <c r="D97">
        <v>52765755</v>
      </c>
      <c r="E97">
        <v>1</v>
      </c>
      <c r="F97">
        <v>1</v>
      </c>
      <c r="G97">
        <v>1074</v>
      </c>
      <c r="H97">
        <v>2</v>
      </c>
      <c r="I97" t="s">
        <v>448</v>
      </c>
      <c r="J97" t="s">
        <v>449</v>
      </c>
      <c r="K97" t="s">
        <v>450</v>
      </c>
      <c r="L97">
        <v>1368</v>
      </c>
      <c r="N97">
        <v>1011</v>
      </c>
      <c r="O97" t="s">
        <v>239</v>
      </c>
      <c r="P97" t="s">
        <v>239</v>
      </c>
      <c r="Q97">
        <v>1</v>
      </c>
      <c r="X97">
        <v>30</v>
      </c>
      <c r="Y97">
        <v>0</v>
      </c>
      <c r="Z97">
        <v>6.1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30</v>
      </c>
      <c r="AH97">
        <v>2</v>
      </c>
      <c r="AI97">
        <v>59538656</v>
      </c>
      <c r="AJ97">
        <v>94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ROW(Source!A96)</f>
        <v>96</v>
      </c>
      <c r="B98">
        <v>59538678</v>
      </c>
      <c r="C98">
        <v>59538652</v>
      </c>
      <c r="D98">
        <v>52765882</v>
      </c>
      <c r="E98">
        <v>1</v>
      </c>
      <c r="F98">
        <v>1</v>
      </c>
      <c r="G98">
        <v>1074</v>
      </c>
      <c r="H98">
        <v>2</v>
      </c>
      <c r="I98" t="s">
        <v>424</v>
      </c>
      <c r="J98" t="s">
        <v>425</v>
      </c>
      <c r="K98" t="s">
        <v>426</v>
      </c>
      <c r="L98">
        <v>1368</v>
      </c>
      <c r="N98">
        <v>1011</v>
      </c>
      <c r="O98" t="s">
        <v>239</v>
      </c>
      <c r="P98" t="s">
        <v>239</v>
      </c>
      <c r="Q98">
        <v>1</v>
      </c>
      <c r="X98">
        <v>0.02</v>
      </c>
      <c r="Y98">
        <v>0</v>
      </c>
      <c r="Z98">
        <v>83.1</v>
      </c>
      <c r="AA98">
        <v>12.62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0.02</v>
      </c>
      <c r="AH98">
        <v>2</v>
      </c>
      <c r="AI98">
        <v>59538657</v>
      </c>
      <c r="AJ98">
        <v>95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ROW(Source!A96)</f>
        <v>96</v>
      </c>
      <c r="B99">
        <v>59538680</v>
      </c>
      <c r="C99">
        <v>59538652</v>
      </c>
      <c r="D99">
        <v>52765999</v>
      </c>
      <c r="E99">
        <v>1</v>
      </c>
      <c r="F99">
        <v>1</v>
      </c>
      <c r="G99">
        <v>1074</v>
      </c>
      <c r="H99">
        <v>2</v>
      </c>
      <c r="I99" t="s">
        <v>451</v>
      </c>
      <c r="J99" t="s">
        <v>452</v>
      </c>
      <c r="K99" t="s">
        <v>453</v>
      </c>
      <c r="L99">
        <v>1368</v>
      </c>
      <c r="N99">
        <v>1011</v>
      </c>
      <c r="O99" t="s">
        <v>239</v>
      </c>
      <c r="P99" t="s">
        <v>239</v>
      </c>
      <c r="Q99">
        <v>1</v>
      </c>
      <c r="X99">
        <v>3</v>
      </c>
      <c r="Y99">
        <v>0</v>
      </c>
      <c r="Z99">
        <v>0.8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3</v>
      </c>
      <c r="AH99">
        <v>2</v>
      </c>
      <c r="AI99">
        <v>59538659</v>
      </c>
      <c r="AJ99">
        <v>96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ROW(Source!A96)</f>
        <v>96</v>
      </c>
      <c r="B100">
        <v>59538679</v>
      </c>
      <c r="C100">
        <v>59538652</v>
      </c>
      <c r="D100">
        <v>52765140</v>
      </c>
      <c r="E100">
        <v>1</v>
      </c>
      <c r="F100">
        <v>1</v>
      </c>
      <c r="G100">
        <v>1074</v>
      </c>
      <c r="H100">
        <v>2</v>
      </c>
      <c r="I100" t="s">
        <v>454</v>
      </c>
      <c r="J100" t="s">
        <v>455</v>
      </c>
      <c r="K100" t="s">
        <v>456</v>
      </c>
      <c r="L100">
        <v>1368</v>
      </c>
      <c r="N100">
        <v>1011</v>
      </c>
      <c r="O100" t="s">
        <v>239</v>
      </c>
      <c r="P100" t="s">
        <v>239</v>
      </c>
      <c r="Q100">
        <v>1</v>
      </c>
      <c r="X100">
        <v>0.02</v>
      </c>
      <c r="Y100">
        <v>0</v>
      </c>
      <c r="Z100">
        <v>179.17</v>
      </c>
      <c r="AA100">
        <v>16.93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0.02</v>
      </c>
      <c r="AH100">
        <v>2</v>
      </c>
      <c r="AI100">
        <v>59538658</v>
      </c>
      <c r="AJ100">
        <v>97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ROW(Source!A96)</f>
        <v>96</v>
      </c>
      <c r="B101">
        <v>59538681</v>
      </c>
      <c r="C101">
        <v>59538652</v>
      </c>
      <c r="D101">
        <v>52735354</v>
      </c>
      <c r="E101">
        <v>1</v>
      </c>
      <c r="F101">
        <v>1</v>
      </c>
      <c r="G101">
        <v>1074</v>
      </c>
      <c r="H101">
        <v>3</v>
      </c>
      <c r="I101" t="s">
        <v>457</v>
      </c>
      <c r="J101" t="s">
        <v>458</v>
      </c>
      <c r="K101" t="s">
        <v>459</v>
      </c>
      <c r="L101">
        <v>1346</v>
      </c>
      <c r="N101">
        <v>1009</v>
      </c>
      <c r="O101" t="s">
        <v>165</v>
      </c>
      <c r="P101" t="s">
        <v>165</v>
      </c>
      <c r="Q101">
        <v>1</v>
      </c>
      <c r="X101">
        <v>0.8</v>
      </c>
      <c r="Y101">
        <v>1.61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0.8</v>
      </c>
      <c r="AH101">
        <v>2</v>
      </c>
      <c r="AI101">
        <v>59538660</v>
      </c>
      <c r="AJ101">
        <v>98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ROW(Source!A96)</f>
        <v>96</v>
      </c>
      <c r="B102">
        <v>59538682</v>
      </c>
      <c r="C102">
        <v>59538652</v>
      </c>
      <c r="D102">
        <v>52735838</v>
      </c>
      <c r="E102">
        <v>1</v>
      </c>
      <c r="F102">
        <v>1</v>
      </c>
      <c r="G102">
        <v>1074</v>
      </c>
      <c r="H102">
        <v>3</v>
      </c>
      <c r="I102" t="s">
        <v>460</v>
      </c>
      <c r="J102" t="s">
        <v>461</v>
      </c>
      <c r="K102" t="s">
        <v>462</v>
      </c>
      <c r="L102">
        <v>1327</v>
      </c>
      <c r="N102">
        <v>1005</v>
      </c>
      <c r="O102" t="s">
        <v>140</v>
      </c>
      <c r="P102" t="s">
        <v>140</v>
      </c>
      <c r="Q102">
        <v>1</v>
      </c>
      <c r="X102">
        <v>140</v>
      </c>
      <c r="Y102">
        <v>3.66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140</v>
      </c>
      <c r="AH102">
        <v>2</v>
      </c>
      <c r="AI102">
        <v>59538661</v>
      </c>
      <c r="AJ102">
        <v>99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ROW(Source!A96)</f>
        <v>96</v>
      </c>
      <c r="B103">
        <v>59538683</v>
      </c>
      <c r="C103">
        <v>59538652</v>
      </c>
      <c r="D103">
        <v>52735955</v>
      </c>
      <c r="E103">
        <v>1</v>
      </c>
      <c r="F103">
        <v>1</v>
      </c>
      <c r="G103">
        <v>1074</v>
      </c>
      <c r="H103">
        <v>3</v>
      </c>
      <c r="I103" t="s">
        <v>463</v>
      </c>
      <c r="J103" t="s">
        <v>464</v>
      </c>
      <c r="K103" t="s">
        <v>465</v>
      </c>
      <c r="L103">
        <v>1348</v>
      </c>
      <c r="N103">
        <v>1009</v>
      </c>
      <c r="O103" t="s">
        <v>281</v>
      </c>
      <c r="P103" t="s">
        <v>281</v>
      </c>
      <c r="Q103">
        <v>1000</v>
      </c>
      <c r="X103">
        <v>2.0000000000000001E-4</v>
      </c>
      <c r="Y103">
        <v>13609.41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2.0000000000000001E-4</v>
      </c>
      <c r="AH103">
        <v>2</v>
      </c>
      <c r="AI103">
        <v>59538662</v>
      </c>
      <c r="AJ103">
        <v>100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ROW(Source!A96)</f>
        <v>96</v>
      </c>
      <c r="B104">
        <v>59538684</v>
      </c>
      <c r="C104">
        <v>59538652</v>
      </c>
      <c r="D104">
        <v>52727236</v>
      </c>
      <c r="E104">
        <v>1074</v>
      </c>
      <c r="F104">
        <v>1</v>
      </c>
      <c r="G104">
        <v>1074</v>
      </c>
      <c r="H104">
        <v>3</v>
      </c>
      <c r="I104" t="s">
        <v>593</v>
      </c>
      <c r="J104" t="s">
        <v>3</v>
      </c>
      <c r="K104" t="s">
        <v>594</v>
      </c>
      <c r="L104">
        <v>1348</v>
      </c>
      <c r="N104">
        <v>1009</v>
      </c>
      <c r="O104" t="s">
        <v>281</v>
      </c>
      <c r="P104" t="s">
        <v>281</v>
      </c>
      <c r="Q104">
        <v>1000</v>
      </c>
      <c r="X104">
        <v>0.1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0.1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ROW(Source!A134)</f>
        <v>134</v>
      </c>
      <c r="B105">
        <v>59538701</v>
      </c>
      <c r="C105">
        <v>59538686</v>
      </c>
      <c r="D105">
        <v>52689274</v>
      </c>
      <c r="E105">
        <v>1074</v>
      </c>
      <c r="F105">
        <v>1</v>
      </c>
      <c r="G105">
        <v>1074</v>
      </c>
      <c r="H105">
        <v>1</v>
      </c>
      <c r="I105" t="s">
        <v>385</v>
      </c>
      <c r="J105" t="s">
        <v>3</v>
      </c>
      <c r="K105" t="s">
        <v>386</v>
      </c>
      <c r="L105">
        <v>1191</v>
      </c>
      <c r="N105">
        <v>1013</v>
      </c>
      <c r="O105" t="s">
        <v>387</v>
      </c>
      <c r="P105" t="s">
        <v>387</v>
      </c>
      <c r="Q105">
        <v>1</v>
      </c>
      <c r="X105">
        <v>27.6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</v>
      </c>
      <c r="AF105" t="s">
        <v>3</v>
      </c>
      <c r="AG105">
        <v>27.6</v>
      </c>
      <c r="AH105">
        <v>2</v>
      </c>
      <c r="AI105">
        <v>59538687</v>
      </c>
      <c r="AJ105">
        <v>101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ROW(Source!A134)</f>
        <v>134</v>
      </c>
      <c r="B106">
        <v>59538702</v>
      </c>
      <c r="C106">
        <v>59538686</v>
      </c>
      <c r="D106">
        <v>52765882</v>
      </c>
      <c r="E106">
        <v>1</v>
      </c>
      <c r="F106">
        <v>1</v>
      </c>
      <c r="G106">
        <v>1074</v>
      </c>
      <c r="H106">
        <v>2</v>
      </c>
      <c r="I106" t="s">
        <v>424</v>
      </c>
      <c r="J106" t="s">
        <v>425</v>
      </c>
      <c r="K106" t="s">
        <v>426</v>
      </c>
      <c r="L106">
        <v>1368</v>
      </c>
      <c r="N106">
        <v>1011</v>
      </c>
      <c r="O106" t="s">
        <v>239</v>
      </c>
      <c r="P106" t="s">
        <v>239</v>
      </c>
      <c r="Q106">
        <v>1</v>
      </c>
      <c r="X106">
        <v>3.64</v>
      </c>
      <c r="Y106">
        <v>0</v>
      </c>
      <c r="Z106">
        <v>83.1</v>
      </c>
      <c r="AA106">
        <v>12.62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3.64</v>
      </c>
      <c r="AH106">
        <v>2</v>
      </c>
      <c r="AI106">
        <v>59538688</v>
      </c>
      <c r="AJ106">
        <v>102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ROW(Source!A134)</f>
        <v>134</v>
      </c>
      <c r="B107">
        <v>59538703</v>
      </c>
      <c r="C107">
        <v>59538686</v>
      </c>
      <c r="D107">
        <v>52735982</v>
      </c>
      <c r="E107">
        <v>1</v>
      </c>
      <c r="F107">
        <v>1</v>
      </c>
      <c r="G107">
        <v>1074</v>
      </c>
      <c r="H107">
        <v>3</v>
      </c>
      <c r="I107" t="s">
        <v>466</v>
      </c>
      <c r="J107" t="s">
        <v>467</v>
      </c>
      <c r="K107" t="s">
        <v>468</v>
      </c>
      <c r="L107">
        <v>1348</v>
      </c>
      <c r="N107">
        <v>1009</v>
      </c>
      <c r="O107" t="s">
        <v>281</v>
      </c>
      <c r="P107" t="s">
        <v>281</v>
      </c>
      <c r="Q107">
        <v>1000</v>
      </c>
      <c r="X107">
        <v>1.0500000000000001E-2</v>
      </c>
      <c r="Y107">
        <v>9087.2800000000007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1.0500000000000001E-2</v>
      </c>
      <c r="AH107">
        <v>2</v>
      </c>
      <c r="AI107">
        <v>59538689</v>
      </c>
      <c r="AJ107">
        <v>103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ROW(Source!A134)</f>
        <v>134</v>
      </c>
      <c r="B108">
        <v>59538704</v>
      </c>
      <c r="C108">
        <v>59538686</v>
      </c>
      <c r="D108">
        <v>52735931</v>
      </c>
      <c r="E108">
        <v>1</v>
      </c>
      <c r="F108">
        <v>1</v>
      </c>
      <c r="G108">
        <v>1074</v>
      </c>
      <c r="H108">
        <v>3</v>
      </c>
      <c r="I108" t="s">
        <v>472</v>
      </c>
      <c r="J108" t="s">
        <v>473</v>
      </c>
      <c r="K108" t="s">
        <v>474</v>
      </c>
      <c r="L108">
        <v>1348</v>
      </c>
      <c r="N108">
        <v>1009</v>
      </c>
      <c r="O108" t="s">
        <v>281</v>
      </c>
      <c r="P108" t="s">
        <v>281</v>
      </c>
      <c r="Q108">
        <v>1000</v>
      </c>
      <c r="X108">
        <v>0.01</v>
      </c>
      <c r="Y108">
        <v>9246.9599999999991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0.01</v>
      </c>
      <c r="AH108">
        <v>2</v>
      </c>
      <c r="AI108">
        <v>59538691</v>
      </c>
      <c r="AJ108">
        <v>105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ROW(Source!A134)</f>
        <v>134</v>
      </c>
      <c r="B109">
        <v>59538705</v>
      </c>
      <c r="C109">
        <v>59538686</v>
      </c>
      <c r="D109">
        <v>52764953</v>
      </c>
      <c r="E109">
        <v>1</v>
      </c>
      <c r="F109">
        <v>1</v>
      </c>
      <c r="G109">
        <v>1074</v>
      </c>
      <c r="H109">
        <v>3</v>
      </c>
      <c r="I109" t="s">
        <v>595</v>
      </c>
      <c r="J109" t="s">
        <v>596</v>
      </c>
      <c r="K109" t="s">
        <v>471</v>
      </c>
      <c r="L109">
        <v>1354</v>
      </c>
      <c r="N109">
        <v>1010</v>
      </c>
      <c r="O109" t="s">
        <v>258</v>
      </c>
      <c r="P109" t="s">
        <v>258</v>
      </c>
      <c r="Q109">
        <v>1</v>
      </c>
      <c r="X109">
        <v>3</v>
      </c>
      <c r="Y109">
        <v>167.48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3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ROW(Source!A134)</f>
        <v>134</v>
      </c>
      <c r="B110">
        <v>59538706</v>
      </c>
      <c r="C110">
        <v>59538686</v>
      </c>
      <c r="D110">
        <v>52753049</v>
      </c>
      <c r="E110">
        <v>1</v>
      </c>
      <c r="F110">
        <v>1</v>
      </c>
      <c r="G110">
        <v>1074</v>
      </c>
      <c r="H110">
        <v>3</v>
      </c>
      <c r="I110" t="s">
        <v>475</v>
      </c>
      <c r="J110" t="s">
        <v>476</v>
      </c>
      <c r="K110" t="s">
        <v>477</v>
      </c>
      <c r="L110">
        <v>1356</v>
      </c>
      <c r="N110">
        <v>1010</v>
      </c>
      <c r="O110" t="s">
        <v>150</v>
      </c>
      <c r="P110" t="s">
        <v>150</v>
      </c>
      <c r="Q110">
        <v>1000</v>
      </c>
      <c r="X110">
        <v>3.0000000000000001E-3</v>
      </c>
      <c r="Y110">
        <v>226.68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3.0000000000000001E-3</v>
      </c>
      <c r="AH110">
        <v>2</v>
      </c>
      <c r="AI110">
        <v>59538692</v>
      </c>
      <c r="AJ110">
        <v>106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ROW(Source!A134)</f>
        <v>134</v>
      </c>
      <c r="B111">
        <v>59538707</v>
      </c>
      <c r="C111">
        <v>59538686</v>
      </c>
      <c r="D111">
        <v>52701893</v>
      </c>
      <c r="E111">
        <v>1074</v>
      </c>
      <c r="F111">
        <v>1</v>
      </c>
      <c r="G111">
        <v>1074</v>
      </c>
      <c r="H111">
        <v>3</v>
      </c>
      <c r="I111" t="s">
        <v>597</v>
      </c>
      <c r="J111" t="s">
        <v>3</v>
      </c>
      <c r="K111" t="s">
        <v>598</v>
      </c>
      <c r="L111">
        <v>1354</v>
      </c>
      <c r="N111">
        <v>1010</v>
      </c>
      <c r="O111" t="s">
        <v>258</v>
      </c>
      <c r="P111" t="s">
        <v>258</v>
      </c>
      <c r="Q111">
        <v>1</v>
      </c>
      <c r="X111">
        <v>1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3</v>
      </c>
      <c r="AG111">
        <v>1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ROW(Source!A134)</f>
        <v>134</v>
      </c>
      <c r="B112">
        <v>59538708</v>
      </c>
      <c r="C112">
        <v>59538686</v>
      </c>
      <c r="D112">
        <v>52704473</v>
      </c>
      <c r="E112">
        <v>1074</v>
      </c>
      <c r="F112">
        <v>1</v>
      </c>
      <c r="G112">
        <v>1074</v>
      </c>
      <c r="H112">
        <v>3</v>
      </c>
      <c r="I112" t="s">
        <v>599</v>
      </c>
      <c r="J112" t="s">
        <v>3</v>
      </c>
      <c r="K112" t="s">
        <v>600</v>
      </c>
      <c r="L112">
        <v>1354</v>
      </c>
      <c r="N112">
        <v>1010</v>
      </c>
      <c r="O112" t="s">
        <v>258</v>
      </c>
      <c r="P112" t="s">
        <v>258</v>
      </c>
      <c r="Q112">
        <v>1</v>
      </c>
      <c r="X112">
        <v>3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3</v>
      </c>
      <c r="AG112">
        <v>3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ROW(Source!A135)</f>
        <v>135</v>
      </c>
      <c r="B113">
        <v>59538701</v>
      </c>
      <c r="C113">
        <v>59538686</v>
      </c>
      <c r="D113">
        <v>52689274</v>
      </c>
      <c r="E113">
        <v>1074</v>
      </c>
      <c r="F113">
        <v>1</v>
      </c>
      <c r="G113">
        <v>1074</v>
      </c>
      <c r="H113">
        <v>1</v>
      </c>
      <c r="I113" t="s">
        <v>385</v>
      </c>
      <c r="J113" t="s">
        <v>3</v>
      </c>
      <c r="K113" t="s">
        <v>386</v>
      </c>
      <c r="L113">
        <v>1191</v>
      </c>
      <c r="N113">
        <v>1013</v>
      </c>
      <c r="O113" t="s">
        <v>387</v>
      </c>
      <c r="P113" t="s">
        <v>387</v>
      </c>
      <c r="Q113">
        <v>1</v>
      </c>
      <c r="X113">
        <v>27.6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1</v>
      </c>
      <c r="AF113" t="s">
        <v>3</v>
      </c>
      <c r="AG113">
        <v>27.6</v>
      </c>
      <c r="AH113">
        <v>2</v>
      </c>
      <c r="AI113">
        <v>59538687</v>
      </c>
      <c r="AJ113">
        <v>107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ROW(Source!A135)</f>
        <v>135</v>
      </c>
      <c r="B114">
        <v>59538702</v>
      </c>
      <c r="C114">
        <v>59538686</v>
      </c>
      <c r="D114">
        <v>52765882</v>
      </c>
      <c r="E114">
        <v>1</v>
      </c>
      <c r="F114">
        <v>1</v>
      </c>
      <c r="G114">
        <v>1074</v>
      </c>
      <c r="H114">
        <v>2</v>
      </c>
      <c r="I114" t="s">
        <v>424</v>
      </c>
      <c r="J114" t="s">
        <v>425</v>
      </c>
      <c r="K114" t="s">
        <v>426</v>
      </c>
      <c r="L114">
        <v>1368</v>
      </c>
      <c r="N114">
        <v>1011</v>
      </c>
      <c r="O114" t="s">
        <v>239</v>
      </c>
      <c r="P114" t="s">
        <v>239</v>
      </c>
      <c r="Q114">
        <v>1</v>
      </c>
      <c r="X114">
        <v>3.64</v>
      </c>
      <c r="Y114">
        <v>0</v>
      </c>
      <c r="Z114">
        <v>83.1</v>
      </c>
      <c r="AA114">
        <v>12.62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3.64</v>
      </c>
      <c r="AH114">
        <v>2</v>
      </c>
      <c r="AI114">
        <v>59538688</v>
      </c>
      <c r="AJ114">
        <v>108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ROW(Source!A135)</f>
        <v>135</v>
      </c>
      <c r="B115">
        <v>59538703</v>
      </c>
      <c r="C115">
        <v>59538686</v>
      </c>
      <c r="D115">
        <v>52735982</v>
      </c>
      <c r="E115">
        <v>1</v>
      </c>
      <c r="F115">
        <v>1</v>
      </c>
      <c r="G115">
        <v>1074</v>
      </c>
      <c r="H115">
        <v>3</v>
      </c>
      <c r="I115" t="s">
        <v>466</v>
      </c>
      <c r="J115" t="s">
        <v>467</v>
      </c>
      <c r="K115" t="s">
        <v>468</v>
      </c>
      <c r="L115">
        <v>1348</v>
      </c>
      <c r="N115">
        <v>1009</v>
      </c>
      <c r="O115" t="s">
        <v>281</v>
      </c>
      <c r="P115" t="s">
        <v>281</v>
      </c>
      <c r="Q115">
        <v>1000</v>
      </c>
      <c r="X115">
        <v>1.0500000000000001E-2</v>
      </c>
      <c r="Y115">
        <v>9087.2800000000007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1.0500000000000001E-2</v>
      </c>
      <c r="AH115">
        <v>2</v>
      </c>
      <c r="AI115">
        <v>59538689</v>
      </c>
      <c r="AJ115">
        <v>109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ROW(Source!A135)</f>
        <v>135</v>
      </c>
      <c r="B116">
        <v>59538704</v>
      </c>
      <c r="C116">
        <v>59538686</v>
      </c>
      <c r="D116">
        <v>52735931</v>
      </c>
      <c r="E116">
        <v>1</v>
      </c>
      <c r="F116">
        <v>1</v>
      </c>
      <c r="G116">
        <v>1074</v>
      </c>
      <c r="H116">
        <v>3</v>
      </c>
      <c r="I116" t="s">
        <v>472</v>
      </c>
      <c r="J116" t="s">
        <v>473</v>
      </c>
      <c r="K116" t="s">
        <v>474</v>
      </c>
      <c r="L116">
        <v>1348</v>
      </c>
      <c r="N116">
        <v>1009</v>
      </c>
      <c r="O116" t="s">
        <v>281</v>
      </c>
      <c r="P116" t="s">
        <v>281</v>
      </c>
      <c r="Q116">
        <v>1000</v>
      </c>
      <c r="X116">
        <v>0.01</v>
      </c>
      <c r="Y116">
        <v>9246.9599999999991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0.01</v>
      </c>
      <c r="AH116">
        <v>2</v>
      </c>
      <c r="AI116">
        <v>59538691</v>
      </c>
      <c r="AJ116">
        <v>111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ROW(Source!A135)</f>
        <v>135</v>
      </c>
      <c r="B117">
        <v>59538705</v>
      </c>
      <c r="C117">
        <v>59538686</v>
      </c>
      <c r="D117">
        <v>52764953</v>
      </c>
      <c r="E117">
        <v>1</v>
      </c>
      <c r="F117">
        <v>1</v>
      </c>
      <c r="G117">
        <v>1074</v>
      </c>
      <c r="H117">
        <v>3</v>
      </c>
      <c r="I117" t="s">
        <v>595</v>
      </c>
      <c r="J117" t="s">
        <v>596</v>
      </c>
      <c r="K117" t="s">
        <v>471</v>
      </c>
      <c r="L117">
        <v>1354</v>
      </c>
      <c r="N117">
        <v>1010</v>
      </c>
      <c r="O117" t="s">
        <v>258</v>
      </c>
      <c r="P117" t="s">
        <v>258</v>
      </c>
      <c r="Q117">
        <v>1</v>
      </c>
      <c r="X117">
        <v>3</v>
      </c>
      <c r="Y117">
        <v>167.48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3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ROW(Source!A135)</f>
        <v>135</v>
      </c>
      <c r="B118">
        <v>59538706</v>
      </c>
      <c r="C118">
        <v>59538686</v>
      </c>
      <c r="D118">
        <v>52753049</v>
      </c>
      <c r="E118">
        <v>1</v>
      </c>
      <c r="F118">
        <v>1</v>
      </c>
      <c r="G118">
        <v>1074</v>
      </c>
      <c r="H118">
        <v>3</v>
      </c>
      <c r="I118" t="s">
        <v>475</v>
      </c>
      <c r="J118" t="s">
        <v>476</v>
      </c>
      <c r="K118" t="s">
        <v>477</v>
      </c>
      <c r="L118">
        <v>1356</v>
      </c>
      <c r="N118">
        <v>1010</v>
      </c>
      <c r="O118" t="s">
        <v>150</v>
      </c>
      <c r="P118" t="s">
        <v>150</v>
      </c>
      <c r="Q118">
        <v>1000</v>
      </c>
      <c r="X118">
        <v>3.0000000000000001E-3</v>
      </c>
      <c r="Y118">
        <v>226.68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3.0000000000000001E-3</v>
      </c>
      <c r="AH118">
        <v>2</v>
      </c>
      <c r="AI118">
        <v>59538692</v>
      </c>
      <c r="AJ118">
        <v>112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ROW(Source!A135)</f>
        <v>135</v>
      </c>
      <c r="B119">
        <v>59538707</v>
      </c>
      <c r="C119">
        <v>59538686</v>
      </c>
      <c r="D119">
        <v>52701893</v>
      </c>
      <c r="E119">
        <v>1074</v>
      </c>
      <c r="F119">
        <v>1</v>
      </c>
      <c r="G119">
        <v>1074</v>
      </c>
      <c r="H119">
        <v>3</v>
      </c>
      <c r="I119" t="s">
        <v>597</v>
      </c>
      <c r="J119" t="s">
        <v>3</v>
      </c>
      <c r="K119" t="s">
        <v>598</v>
      </c>
      <c r="L119">
        <v>1354</v>
      </c>
      <c r="N119">
        <v>1010</v>
      </c>
      <c r="O119" t="s">
        <v>258</v>
      </c>
      <c r="P119" t="s">
        <v>258</v>
      </c>
      <c r="Q119">
        <v>1</v>
      </c>
      <c r="X119">
        <v>1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3</v>
      </c>
      <c r="AG119">
        <v>1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ROW(Source!A135)</f>
        <v>135</v>
      </c>
      <c r="B120">
        <v>59538708</v>
      </c>
      <c r="C120">
        <v>59538686</v>
      </c>
      <c r="D120">
        <v>52704473</v>
      </c>
      <c r="E120">
        <v>1074</v>
      </c>
      <c r="F120">
        <v>1</v>
      </c>
      <c r="G120">
        <v>1074</v>
      </c>
      <c r="H120">
        <v>3</v>
      </c>
      <c r="I120" t="s">
        <v>599</v>
      </c>
      <c r="J120" t="s">
        <v>3</v>
      </c>
      <c r="K120" t="s">
        <v>600</v>
      </c>
      <c r="L120">
        <v>1354</v>
      </c>
      <c r="N120">
        <v>1010</v>
      </c>
      <c r="O120" t="s">
        <v>258</v>
      </c>
      <c r="P120" t="s">
        <v>258</v>
      </c>
      <c r="Q120">
        <v>1</v>
      </c>
      <c r="X120">
        <v>3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3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ROW(Source!A136)</f>
        <v>136</v>
      </c>
      <c r="B121">
        <v>59538737</v>
      </c>
      <c r="C121">
        <v>59538709</v>
      </c>
      <c r="D121">
        <v>52689274</v>
      </c>
      <c r="E121">
        <v>1074</v>
      </c>
      <c r="F121">
        <v>1</v>
      </c>
      <c r="G121">
        <v>1074</v>
      </c>
      <c r="H121">
        <v>1</v>
      </c>
      <c r="I121" t="s">
        <v>385</v>
      </c>
      <c r="J121" t="s">
        <v>3</v>
      </c>
      <c r="K121" t="s">
        <v>386</v>
      </c>
      <c r="L121">
        <v>1191</v>
      </c>
      <c r="N121">
        <v>1013</v>
      </c>
      <c r="O121" t="s">
        <v>387</v>
      </c>
      <c r="P121" t="s">
        <v>387</v>
      </c>
      <c r="Q121">
        <v>1</v>
      </c>
      <c r="X121">
        <v>21.8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3</v>
      </c>
      <c r="AG121">
        <v>21.8</v>
      </c>
      <c r="AH121">
        <v>2</v>
      </c>
      <c r="AI121">
        <v>59538710</v>
      </c>
      <c r="AJ121">
        <v>113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ROW(Source!A136)</f>
        <v>136</v>
      </c>
      <c r="B122">
        <v>59538738</v>
      </c>
      <c r="C122">
        <v>59538709</v>
      </c>
      <c r="D122">
        <v>52765882</v>
      </c>
      <c r="E122">
        <v>1</v>
      </c>
      <c r="F122">
        <v>1</v>
      </c>
      <c r="G122">
        <v>1074</v>
      </c>
      <c r="H122">
        <v>2</v>
      </c>
      <c r="I122" t="s">
        <v>424</v>
      </c>
      <c r="J122" t="s">
        <v>425</v>
      </c>
      <c r="K122" t="s">
        <v>426</v>
      </c>
      <c r="L122">
        <v>1368</v>
      </c>
      <c r="N122">
        <v>1011</v>
      </c>
      <c r="O122" t="s">
        <v>239</v>
      </c>
      <c r="P122" t="s">
        <v>239</v>
      </c>
      <c r="Q122">
        <v>1</v>
      </c>
      <c r="X122">
        <v>1.1200000000000001</v>
      </c>
      <c r="Y122">
        <v>0</v>
      </c>
      <c r="Z122">
        <v>83.1</v>
      </c>
      <c r="AA122">
        <v>12.62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1.1200000000000001</v>
      </c>
      <c r="AH122">
        <v>2</v>
      </c>
      <c r="AI122">
        <v>59538711</v>
      </c>
      <c r="AJ122">
        <v>114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ROW(Source!A136)</f>
        <v>136</v>
      </c>
      <c r="B123">
        <v>59538739</v>
      </c>
      <c r="C123">
        <v>59538709</v>
      </c>
      <c r="D123">
        <v>52765226</v>
      </c>
      <c r="E123">
        <v>1</v>
      </c>
      <c r="F123">
        <v>1</v>
      </c>
      <c r="G123">
        <v>1074</v>
      </c>
      <c r="H123">
        <v>2</v>
      </c>
      <c r="I123" t="s">
        <v>478</v>
      </c>
      <c r="J123" t="s">
        <v>479</v>
      </c>
      <c r="K123" t="s">
        <v>480</v>
      </c>
      <c r="L123">
        <v>1368</v>
      </c>
      <c r="N123">
        <v>1011</v>
      </c>
      <c r="O123" t="s">
        <v>239</v>
      </c>
      <c r="P123" t="s">
        <v>239</v>
      </c>
      <c r="Q123">
        <v>1</v>
      </c>
      <c r="X123">
        <v>5.03</v>
      </c>
      <c r="Y123">
        <v>0</v>
      </c>
      <c r="Z123">
        <v>0.73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5.03</v>
      </c>
      <c r="AH123">
        <v>2</v>
      </c>
      <c r="AI123">
        <v>59538712</v>
      </c>
      <c r="AJ123">
        <v>115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ROW(Source!A136)</f>
        <v>136</v>
      </c>
      <c r="B124">
        <v>59538740</v>
      </c>
      <c r="C124">
        <v>59538709</v>
      </c>
      <c r="D124">
        <v>52765262</v>
      </c>
      <c r="E124">
        <v>1</v>
      </c>
      <c r="F124">
        <v>1</v>
      </c>
      <c r="G124">
        <v>1074</v>
      </c>
      <c r="H124">
        <v>2</v>
      </c>
      <c r="I124" t="s">
        <v>481</v>
      </c>
      <c r="J124" t="s">
        <v>482</v>
      </c>
      <c r="K124" t="s">
        <v>483</v>
      </c>
      <c r="L124">
        <v>1368</v>
      </c>
      <c r="N124">
        <v>1011</v>
      </c>
      <c r="O124" t="s">
        <v>239</v>
      </c>
      <c r="P124" t="s">
        <v>239</v>
      </c>
      <c r="Q124">
        <v>1</v>
      </c>
      <c r="X124">
        <v>5.03</v>
      </c>
      <c r="Y124">
        <v>0</v>
      </c>
      <c r="Z124">
        <v>4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5.03</v>
      </c>
      <c r="AH124">
        <v>2</v>
      </c>
      <c r="AI124">
        <v>59538713</v>
      </c>
      <c r="AJ124">
        <v>116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ROW(Source!A136)</f>
        <v>136</v>
      </c>
      <c r="B125">
        <v>59538741</v>
      </c>
      <c r="C125">
        <v>59538709</v>
      </c>
      <c r="D125">
        <v>52737841</v>
      </c>
      <c r="E125">
        <v>1</v>
      </c>
      <c r="F125">
        <v>1</v>
      </c>
      <c r="G125">
        <v>1074</v>
      </c>
      <c r="H125">
        <v>3</v>
      </c>
      <c r="I125" t="s">
        <v>484</v>
      </c>
      <c r="J125" t="s">
        <v>485</v>
      </c>
      <c r="K125" t="s">
        <v>486</v>
      </c>
      <c r="L125">
        <v>1348</v>
      </c>
      <c r="N125">
        <v>1009</v>
      </c>
      <c r="O125" t="s">
        <v>281</v>
      </c>
      <c r="P125" t="s">
        <v>281</v>
      </c>
      <c r="Q125">
        <v>1000</v>
      </c>
      <c r="X125">
        <v>1.1E-4</v>
      </c>
      <c r="Y125">
        <v>10651.81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1.1E-4</v>
      </c>
      <c r="AH125">
        <v>2</v>
      </c>
      <c r="AI125">
        <v>59538714</v>
      </c>
      <c r="AJ125">
        <v>117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ROW(Source!A136)</f>
        <v>136</v>
      </c>
      <c r="B126">
        <v>59538742</v>
      </c>
      <c r="C126">
        <v>59538709</v>
      </c>
      <c r="D126">
        <v>52735634</v>
      </c>
      <c r="E126">
        <v>1</v>
      </c>
      <c r="F126">
        <v>1</v>
      </c>
      <c r="G126">
        <v>1074</v>
      </c>
      <c r="H126">
        <v>3</v>
      </c>
      <c r="I126" t="s">
        <v>487</v>
      </c>
      <c r="J126" t="s">
        <v>488</v>
      </c>
      <c r="K126" t="s">
        <v>489</v>
      </c>
      <c r="L126">
        <v>1348</v>
      </c>
      <c r="N126">
        <v>1009</v>
      </c>
      <c r="O126" t="s">
        <v>281</v>
      </c>
      <c r="P126" t="s">
        <v>281</v>
      </c>
      <c r="Q126">
        <v>1000</v>
      </c>
      <c r="X126">
        <v>7.2000000000000005E-4</v>
      </c>
      <c r="Y126">
        <v>11242.42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7.2000000000000005E-4</v>
      </c>
      <c r="AH126">
        <v>2</v>
      </c>
      <c r="AI126">
        <v>59538715</v>
      </c>
      <c r="AJ126">
        <v>118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ROW(Source!A136)</f>
        <v>136</v>
      </c>
      <c r="B127">
        <v>59538743</v>
      </c>
      <c r="C127">
        <v>59538709</v>
      </c>
      <c r="D127">
        <v>52742145</v>
      </c>
      <c r="E127">
        <v>1</v>
      </c>
      <c r="F127">
        <v>1</v>
      </c>
      <c r="G127">
        <v>1074</v>
      </c>
      <c r="H127">
        <v>3</v>
      </c>
      <c r="I127" t="s">
        <v>490</v>
      </c>
      <c r="J127" t="s">
        <v>491</v>
      </c>
      <c r="K127" t="s">
        <v>492</v>
      </c>
      <c r="L127">
        <v>1346</v>
      </c>
      <c r="N127">
        <v>1009</v>
      </c>
      <c r="O127" t="s">
        <v>165</v>
      </c>
      <c r="P127" t="s">
        <v>165</v>
      </c>
      <c r="Q127">
        <v>1</v>
      </c>
      <c r="X127">
        <v>0.62</v>
      </c>
      <c r="Y127">
        <v>25.8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0.62</v>
      </c>
      <c r="AH127">
        <v>2</v>
      </c>
      <c r="AI127">
        <v>59538716</v>
      </c>
      <c r="AJ127">
        <v>119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ROW(Source!A136)</f>
        <v>136</v>
      </c>
      <c r="B128">
        <v>59538744</v>
      </c>
      <c r="C128">
        <v>59538709</v>
      </c>
      <c r="D128">
        <v>52735913</v>
      </c>
      <c r="E128">
        <v>1</v>
      </c>
      <c r="F128">
        <v>1</v>
      </c>
      <c r="G128">
        <v>1074</v>
      </c>
      <c r="H128">
        <v>3</v>
      </c>
      <c r="I128" t="s">
        <v>493</v>
      </c>
      <c r="J128" t="s">
        <v>494</v>
      </c>
      <c r="K128" t="s">
        <v>495</v>
      </c>
      <c r="L128">
        <v>1348</v>
      </c>
      <c r="N128">
        <v>1009</v>
      </c>
      <c r="O128" t="s">
        <v>281</v>
      </c>
      <c r="P128" t="s">
        <v>281</v>
      </c>
      <c r="Q128">
        <v>1000</v>
      </c>
      <c r="X128">
        <v>2.5000000000000001E-4</v>
      </c>
      <c r="Y128">
        <v>60966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2.5000000000000001E-4</v>
      </c>
      <c r="AH128">
        <v>2</v>
      </c>
      <c r="AI128">
        <v>59538717</v>
      </c>
      <c r="AJ128">
        <v>120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ROW(Source!A136)</f>
        <v>136</v>
      </c>
      <c r="B129">
        <v>59538745</v>
      </c>
      <c r="C129">
        <v>59538709</v>
      </c>
      <c r="D129">
        <v>52735936</v>
      </c>
      <c r="E129">
        <v>1</v>
      </c>
      <c r="F129">
        <v>1</v>
      </c>
      <c r="G129">
        <v>1074</v>
      </c>
      <c r="H129">
        <v>3</v>
      </c>
      <c r="I129" t="s">
        <v>496</v>
      </c>
      <c r="J129" t="s">
        <v>497</v>
      </c>
      <c r="K129" t="s">
        <v>498</v>
      </c>
      <c r="L129">
        <v>1348</v>
      </c>
      <c r="N129">
        <v>1009</v>
      </c>
      <c r="O129" t="s">
        <v>281</v>
      </c>
      <c r="P129" t="s">
        <v>281</v>
      </c>
      <c r="Q129">
        <v>1000</v>
      </c>
      <c r="X129">
        <v>1E-4</v>
      </c>
      <c r="Y129">
        <v>7982.5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1E-4</v>
      </c>
      <c r="AH129">
        <v>2</v>
      </c>
      <c r="AI129">
        <v>59538718</v>
      </c>
      <c r="AJ129">
        <v>121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ROW(Source!A136)</f>
        <v>136</v>
      </c>
      <c r="B130">
        <v>59538746</v>
      </c>
      <c r="C130">
        <v>59538709</v>
      </c>
      <c r="D130">
        <v>52753049</v>
      </c>
      <c r="E130">
        <v>1</v>
      </c>
      <c r="F130">
        <v>1</v>
      </c>
      <c r="G130">
        <v>1074</v>
      </c>
      <c r="H130">
        <v>3</v>
      </c>
      <c r="I130" t="s">
        <v>475</v>
      </c>
      <c r="J130" t="s">
        <v>476</v>
      </c>
      <c r="K130" t="s">
        <v>477</v>
      </c>
      <c r="L130">
        <v>1356</v>
      </c>
      <c r="N130">
        <v>1010</v>
      </c>
      <c r="O130" t="s">
        <v>150</v>
      </c>
      <c r="P130" t="s">
        <v>150</v>
      </c>
      <c r="Q130">
        <v>1000</v>
      </c>
      <c r="X130">
        <v>0.01</v>
      </c>
      <c r="Y130">
        <v>226.68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0.01</v>
      </c>
      <c r="AH130">
        <v>2</v>
      </c>
      <c r="AI130">
        <v>59538719</v>
      </c>
      <c r="AJ130">
        <v>122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ROW(Source!A136)</f>
        <v>136</v>
      </c>
      <c r="B131">
        <v>59538747</v>
      </c>
      <c r="C131">
        <v>59538709</v>
      </c>
      <c r="D131">
        <v>52752710</v>
      </c>
      <c r="E131">
        <v>1</v>
      </c>
      <c r="F131">
        <v>1</v>
      </c>
      <c r="G131">
        <v>1074</v>
      </c>
      <c r="H131">
        <v>3</v>
      </c>
      <c r="I131" t="s">
        <v>499</v>
      </c>
      <c r="J131" t="s">
        <v>500</v>
      </c>
      <c r="K131" t="s">
        <v>501</v>
      </c>
      <c r="L131">
        <v>1301</v>
      </c>
      <c r="N131">
        <v>1003</v>
      </c>
      <c r="O131" t="s">
        <v>254</v>
      </c>
      <c r="P131" t="s">
        <v>254</v>
      </c>
      <c r="Q131">
        <v>1</v>
      </c>
      <c r="X131">
        <v>2.4500000000000002</v>
      </c>
      <c r="Y131">
        <v>0.7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2.4500000000000002</v>
      </c>
      <c r="AH131">
        <v>2</v>
      </c>
      <c r="AI131">
        <v>59538720</v>
      </c>
      <c r="AJ131">
        <v>123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ROW(Source!A136)</f>
        <v>136</v>
      </c>
      <c r="B132">
        <v>59538748</v>
      </c>
      <c r="C132">
        <v>59538709</v>
      </c>
      <c r="D132">
        <v>52752712</v>
      </c>
      <c r="E132">
        <v>1</v>
      </c>
      <c r="F132">
        <v>1</v>
      </c>
      <c r="G132">
        <v>1074</v>
      </c>
      <c r="H132">
        <v>3</v>
      </c>
      <c r="I132" t="s">
        <v>502</v>
      </c>
      <c r="J132" t="s">
        <v>503</v>
      </c>
      <c r="K132" t="s">
        <v>504</v>
      </c>
      <c r="L132">
        <v>1356</v>
      </c>
      <c r="N132">
        <v>1010</v>
      </c>
      <c r="O132" t="s">
        <v>150</v>
      </c>
      <c r="P132" t="s">
        <v>150</v>
      </c>
      <c r="Q132">
        <v>1000</v>
      </c>
      <c r="X132">
        <v>2.0799999999999999E-2</v>
      </c>
      <c r="Y132">
        <v>6.44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2.0799999999999999E-2</v>
      </c>
      <c r="AH132">
        <v>2</v>
      </c>
      <c r="AI132">
        <v>59538721</v>
      </c>
      <c r="AJ132">
        <v>124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ROW(Source!A136)</f>
        <v>136</v>
      </c>
      <c r="B133">
        <v>59538749</v>
      </c>
      <c r="C133">
        <v>59538709</v>
      </c>
      <c r="D133">
        <v>52704551</v>
      </c>
      <c r="E133">
        <v>1074</v>
      </c>
      <c r="F133">
        <v>1</v>
      </c>
      <c r="G133">
        <v>1074</v>
      </c>
      <c r="H133">
        <v>3</v>
      </c>
      <c r="I133" t="s">
        <v>601</v>
      </c>
      <c r="J133" t="s">
        <v>3</v>
      </c>
      <c r="K133" t="s">
        <v>602</v>
      </c>
      <c r="L133">
        <v>1356</v>
      </c>
      <c r="N133">
        <v>1010</v>
      </c>
      <c r="O133" t="s">
        <v>150</v>
      </c>
      <c r="P133" t="s">
        <v>150</v>
      </c>
      <c r="Q133">
        <v>1000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3</v>
      </c>
      <c r="AG133">
        <v>0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ROW(Source!A136)</f>
        <v>136</v>
      </c>
      <c r="B134">
        <v>59538750</v>
      </c>
      <c r="C134">
        <v>59538709</v>
      </c>
      <c r="D134">
        <v>52705639</v>
      </c>
      <c r="E134">
        <v>1074</v>
      </c>
      <c r="F134">
        <v>1</v>
      </c>
      <c r="G134">
        <v>1074</v>
      </c>
      <c r="H134">
        <v>3</v>
      </c>
      <c r="I134" t="s">
        <v>603</v>
      </c>
      <c r="J134" t="s">
        <v>3</v>
      </c>
      <c r="K134" t="s">
        <v>604</v>
      </c>
      <c r="L134">
        <v>1303</v>
      </c>
      <c r="N134">
        <v>1003</v>
      </c>
      <c r="O134" t="s">
        <v>338</v>
      </c>
      <c r="P134" t="s">
        <v>338</v>
      </c>
      <c r="Q134">
        <v>1000</v>
      </c>
      <c r="X134">
        <v>0.10199999999999999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3</v>
      </c>
      <c r="AG134">
        <v>0.10199999999999999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ROW(Source!A136)</f>
        <v>136</v>
      </c>
      <c r="B135">
        <v>59538751</v>
      </c>
      <c r="C135">
        <v>59538709</v>
      </c>
      <c r="D135">
        <v>52710615</v>
      </c>
      <c r="E135">
        <v>1074</v>
      </c>
      <c r="F135">
        <v>1</v>
      </c>
      <c r="G135">
        <v>1074</v>
      </c>
      <c r="H135">
        <v>3</v>
      </c>
      <c r="I135" t="s">
        <v>605</v>
      </c>
      <c r="J135" t="s">
        <v>3</v>
      </c>
      <c r="K135" t="s">
        <v>606</v>
      </c>
      <c r="L135">
        <v>1354</v>
      </c>
      <c r="N135">
        <v>1010</v>
      </c>
      <c r="O135" t="s">
        <v>258</v>
      </c>
      <c r="P135" t="s">
        <v>258</v>
      </c>
      <c r="Q135">
        <v>1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 t="s">
        <v>3</v>
      </c>
      <c r="AG135">
        <v>0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ROW(Source!A137)</f>
        <v>137</v>
      </c>
      <c r="B136">
        <v>59538737</v>
      </c>
      <c r="C136">
        <v>59538709</v>
      </c>
      <c r="D136">
        <v>52689274</v>
      </c>
      <c r="E136">
        <v>1074</v>
      </c>
      <c r="F136">
        <v>1</v>
      </c>
      <c r="G136">
        <v>1074</v>
      </c>
      <c r="H136">
        <v>1</v>
      </c>
      <c r="I136" t="s">
        <v>385</v>
      </c>
      <c r="J136" t="s">
        <v>3</v>
      </c>
      <c r="K136" t="s">
        <v>386</v>
      </c>
      <c r="L136">
        <v>1191</v>
      </c>
      <c r="N136">
        <v>1013</v>
      </c>
      <c r="O136" t="s">
        <v>387</v>
      </c>
      <c r="P136" t="s">
        <v>387</v>
      </c>
      <c r="Q136">
        <v>1</v>
      </c>
      <c r="X136">
        <v>21.8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1</v>
      </c>
      <c r="AF136" t="s">
        <v>3</v>
      </c>
      <c r="AG136">
        <v>21.8</v>
      </c>
      <c r="AH136">
        <v>2</v>
      </c>
      <c r="AI136">
        <v>59538710</v>
      </c>
      <c r="AJ136">
        <v>125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ROW(Source!A137)</f>
        <v>137</v>
      </c>
      <c r="B137">
        <v>59538738</v>
      </c>
      <c r="C137">
        <v>59538709</v>
      </c>
      <c r="D137">
        <v>52765882</v>
      </c>
      <c r="E137">
        <v>1</v>
      </c>
      <c r="F137">
        <v>1</v>
      </c>
      <c r="G137">
        <v>1074</v>
      </c>
      <c r="H137">
        <v>2</v>
      </c>
      <c r="I137" t="s">
        <v>424</v>
      </c>
      <c r="J137" t="s">
        <v>425</v>
      </c>
      <c r="K137" t="s">
        <v>426</v>
      </c>
      <c r="L137">
        <v>1368</v>
      </c>
      <c r="N137">
        <v>1011</v>
      </c>
      <c r="O137" t="s">
        <v>239</v>
      </c>
      <c r="P137" t="s">
        <v>239</v>
      </c>
      <c r="Q137">
        <v>1</v>
      </c>
      <c r="X137">
        <v>1.1200000000000001</v>
      </c>
      <c r="Y137">
        <v>0</v>
      </c>
      <c r="Z137">
        <v>83.1</v>
      </c>
      <c r="AA137">
        <v>12.62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1.1200000000000001</v>
      </c>
      <c r="AH137">
        <v>2</v>
      </c>
      <c r="AI137">
        <v>59538711</v>
      </c>
      <c r="AJ137">
        <v>126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ROW(Source!A137)</f>
        <v>137</v>
      </c>
      <c r="B138">
        <v>59538739</v>
      </c>
      <c r="C138">
        <v>59538709</v>
      </c>
      <c r="D138">
        <v>52765226</v>
      </c>
      <c r="E138">
        <v>1</v>
      </c>
      <c r="F138">
        <v>1</v>
      </c>
      <c r="G138">
        <v>1074</v>
      </c>
      <c r="H138">
        <v>2</v>
      </c>
      <c r="I138" t="s">
        <v>478</v>
      </c>
      <c r="J138" t="s">
        <v>479</v>
      </c>
      <c r="K138" t="s">
        <v>480</v>
      </c>
      <c r="L138">
        <v>1368</v>
      </c>
      <c r="N138">
        <v>1011</v>
      </c>
      <c r="O138" t="s">
        <v>239</v>
      </c>
      <c r="P138" t="s">
        <v>239</v>
      </c>
      <c r="Q138">
        <v>1</v>
      </c>
      <c r="X138">
        <v>5.03</v>
      </c>
      <c r="Y138">
        <v>0</v>
      </c>
      <c r="Z138">
        <v>0.73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5.03</v>
      </c>
      <c r="AH138">
        <v>2</v>
      </c>
      <c r="AI138">
        <v>59538712</v>
      </c>
      <c r="AJ138">
        <v>127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ROW(Source!A137)</f>
        <v>137</v>
      </c>
      <c r="B139">
        <v>59538740</v>
      </c>
      <c r="C139">
        <v>59538709</v>
      </c>
      <c r="D139">
        <v>52765262</v>
      </c>
      <c r="E139">
        <v>1</v>
      </c>
      <c r="F139">
        <v>1</v>
      </c>
      <c r="G139">
        <v>1074</v>
      </c>
      <c r="H139">
        <v>2</v>
      </c>
      <c r="I139" t="s">
        <v>481</v>
      </c>
      <c r="J139" t="s">
        <v>482</v>
      </c>
      <c r="K139" t="s">
        <v>483</v>
      </c>
      <c r="L139">
        <v>1368</v>
      </c>
      <c r="N139">
        <v>1011</v>
      </c>
      <c r="O139" t="s">
        <v>239</v>
      </c>
      <c r="P139" t="s">
        <v>239</v>
      </c>
      <c r="Q139">
        <v>1</v>
      </c>
      <c r="X139">
        <v>5.03</v>
      </c>
      <c r="Y139">
        <v>0</v>
      </c>
      <c r="Z139">
        <v>4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5.03</v>
      </c>
      <c r="AH139">
        <v>2</v>
      </c>
      <c r="AI139">
        <v>59538713</v>
      </c>
      <c r="AJ139">
        <v>128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ROW(Source!A137)</f>
        <v>137</v>
      </c>
      <c r="B140">
        <v>59538741</v>
      </c>
      <c r="C140">
        <v>59538709</v>
      </c>
      <c r="D140">
        <v>52737841</v>
      </c>
      <c r="E140">
        <v>1</v>
      </c>
      <c r="F140">
        <v>1</v>
      </c>
      <c r="G140">
        <v>1074</v>
      </c>
      <c r="H140">
        <v>3</v>
      </c>
      <c r="I140" t="s">
        <v>484</v>
      </c>
      <c r="J140" t="s">
        <v>485</v>
      </c>
      <c r="K140" t="s">
        <v>486</v>
      </c>
      <c r="L140">
        <v>1348</v>
      </c>
      <c r="N140">
        <v>1009</v>
      </c>
      <c r="O140" t="s">
        <v>281</v>
      </c>
      <c r="P140" t="s">
        <v>281</v>
      </c>
      <c r="Q140">
        <v>1000</v>
      </c>
      <c r="X140">
        <v>1.1E-4</v>
      </c>
      <c r="Y140">
        <v>10651.81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1.1E-4</v>
      </c>
      <c r="AH140">
        <v>2</v>
      </c>
      <c r="AI140">
        <v>59538714</v>
      </c>
      <c r="AJ140">
        <v>129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ROW(Source!A137)</f>
        <v>137</v>
      </c>
      <c r="B141">
        <v>59538742</v>
      </c>
      <c r="C141">
        <v>59538709</v>
      </c>
      <c r="D141">
        <v>52735634</v>
      </c>
      <c r="E141">
        <v>1</v>
      </c>
      <c r="F141">
        <v>1</v>
      </c>
      <c r="G141">
        <v>1074</v>
      </c>
      <c r="H141">
        <v>3</v>
      </c>
      <c r="I141" t="s">
        <v>487</v>
      </c>
      <c r="J141" t="s">
        <v>488</v>
      </c>
      <c r="K141" t="s">
        <v>489</v>
      </c>
      <c r="L141">
        <v>1348</v>
      </c>
      <c r="N141">
        <v>1009</v>
      </c>
      <c r="O141" t="s">
        <v>281</v>
      </c>
      <c r="P141" t="s">
        <v>281</v>
      </c>
      <c r="Q141">
        <v>1000</v>
      </c>
      <c r="X141">
        <v>7.2000000000000005E-4</v>
      </c>
      <c r="Y141">
        <v>11242.42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7.2000000000000005E-4</v>
      </c>
      <c r="AH141">
        <v>2</v>
      </c>
      <c r="AI141">
        <v>59538715</v>
      </c>
      <c r="AJ141">
        <v>130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ROW(Source!A137)</f>
        <v>137</v>
      </c>
      <c r="B142">
        <v>59538743</v>
      </c>
      <c r="C142">
        <v>59538709</v>
      </c>
      <c r="D142">
        <v>52742145</v>
      </c>
      <c r="E142">
        <v>1</v>
      </c>
      <c r="F142">
        <v>1</v>
      </c>
      <c r="G142">
        <v>1074</v>
      </c>
      <c r="H142">
        <v>3</v>
      </c>
      <c r="I142" t="s">
        <v>490</v>
      </c>
      <c r="J142" t="s">
        <v>491</v>
      </c>
      <c r="K142" t="s">
        <v>492</v>
      </c>
      <c r="L142">
        <v>1346</v>
      </c>
      <c r="N142">
        <v>1009</v>
      </c>
      <c r="O142" t="s">
        <v>165</v>
      </c>
      <c r="P142" t="s">
        <v>165</v>
      </c>
      <c r="Q142">
        <v>1</v>
      </c>
      <c r="X142">
        <v>0.62</v>
      </c>
      <c r="Y142">
        <v>25.8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0.62</v>
      </c>
      <c r="AH142">
        <v>2</v>
      </c>
      <c r="AI142">
        <v>59538716</v>
      </c>
      <c r="AJ142">
        <v>131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ROW(Source!A137)</f>
        <v>137</v>
      </c>
      <c r="B143">
        <v>59538744</v>
      </c>
      <c r="C143">
        <v>59538709</v>
      </c>
      <c r="D143">
        <v>52735913</v>
      </c>
      <c r="E143">
        <v>1</v>
      </c>
      <c r="F143">
        <v>1</v>
      </c>
      <c r="G143">
        <v>1074</v>
      </c>
      <c r="H143">
        <v>3</v>
      </c>
      <c r="I143" t="s">
        <v>493</v>
      </c>
      <c r="J143" t="s">
        <v>494</v>
      </c>
      <c r="K143" t="s">
        <v>495</v>
      </c>
      <c r="L143">
        <v>1348</v>
      </c>
      <c r="N143">
        <v>1009</v>
      </c>
      <c r="O143" t="s">
        <v>281</v>
      </c>
      <c r="P143" t="s">
        <v>281</v>
      </c>
      <c r="Q143">
        <v>1000</v>
      </c>
      <c r="X143">
        <v>2.5000000000000001E-4</v>
      </c>
      <c r="Y143">
        <v>60966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2.5000000000000001E-4</v>
      </c>
      <c r="AH143">
        <v>2</v>
      </c>
      <c r="AI143">
        <v>59538717</v>
      </c>
      <c r="AJ143">
        <v>132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ROW(Source!A137)</f>
        <v>137</v>
      </c>
      <c r="B144">
        <v>59538745</v>
      </c>
      <c r="C144">
        <v>59538709</v>
      </c>
      <c r="D144">
        <v>52735936</v>
      </c>
      <c r="E144">
        <v>1</v>
      </c>
      <c r="F144">
        <v>1</v>
      </c>
      <c r="G144">
        <v>1074</v>
      </c>
      <c r="H144">
        <v>3</v>
      </c>
      <c r="I144" t="s">
        <v>496</v>
      </c>
      <c r="J144" t="s">
        <v>497</v>
      </c>
      <c r="K144" t="s">
        <v>498</v>
      </c>
      <c r="L144">
        <v>1348</v>
      </c>
      <c r="N144">
        <v>1009</v>
      </c>
      <c r="O144" t="s">
        <v>281</v>
      </c>
      <c r="P144" t="s">
        <v>281</v>
      </c>
      <c r="Q144">
        <v>1000</v>
      </c>
      <c r="X144">
        <v>1E-4</v>
      </c>
      <c r="Y144">
        <v>7982.5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1E-4</v>
      </c>
      <c r="AH144">
        <v>2</v>
      </c>
      <c r="AI144">
        <v>59538718</v>
      </c>
      <c r="AJ144">
        <v>133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ROW(Source!A137)</f>
        <v>137</v>
      </c>
      <c r="B145">
        <v>59538746</v>
      </c>
      <c r="C145">
        <v>59538709</v>
      </c>
      <c r="D145">
        <v>52753049</v>
      </c>
      <c r="E145">
        <v>1</v>
      </c>
      <c r="F145">
        <v>1</v>
      </c>
      <c r="G145">
        <v>1074</v>
      </c>
      <c r="H145">
        <v>3</v>
      </c>
      <c r="I145" t="s">
        <v>475</v>
      </c>
      <c r="J145" t="s">
        <v>476</v>
      </c>
      <c r="K145" t="s">
        <v>477</v>
      </c>
      <c r="L145">
        <v>1356</v>
      </c>
      <c r="N145">
        <v>1010</v>
      </c>
      <c r="O145" t="s">
        <v>150</v>
      </c>
      <c r="P145" t="s">
        <v>150</v>
      </c>
      <c r="Q145">
        <v>1000</v>
      </c>
      <c r="X145">
        <v>0.01</v>
      </c>
      <c r="Y145">
        <v>226.68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0.01</v>
      </c>
      <c r="AH145">
        <v>2</v>
      </c>
      <c r="AI145">
        <v>59538719</v>
      </c>
      <c r="AJ145">
        <v>134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ROW(Source!A137)</f>
        <v>137</v>
      </c>
      <c r="B146">
        <v>59538747</v>
      </c>
      <c r="C146">
        <v>59538709</v>
      </c>
      <c r="D146">
        <v>52752710</v>
      </c>
      <c r="E146">
        <v>1</v>
      </c>
      <c r="F146">
        <v>1</v>
      </c>
      <c r="G146">
        <v>1074</v>
      </c>
      <c r="H146">
        <v>3</v>
      </c>
      <c r="I146" t="s">
        <v>499</v>
      </c>
      <c r="J146" t="s">
        <v>500</v>
      </c>
      <c r="K146" t="s">
        <v>501</v>
      </c>
      <c r="L146">
        <v>1301</v>
      </c>
      <c r="N146">
        <v>1003</v>
      </c>
      <c r="O146" t="s">
        <v>254</v>
      </c>
      <c r="P146" t="s">
        <v>254</v>
      </c>
      <c r="Q146">
        <v>1</v>
      </c>
      <c r="X146">
        <v>2.4500000000000002</v>
      </c>
      <c r="Y146">
        <v>0.7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2.4500000000000002</v>
      </c>
      <c r="AH146">
        <v>2</v>
      </c>
      <c r="AI146">
        <v>59538720</v>
      </c>
      <c r="AJ146">
        <v>135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ROW(Source!A137)</f>
        <v>137</v>
      </c>
      <c r="B147">
        <v>59538748</v>
      </c>
      <c r="C147">
        <v>59538709</v>
      </c>
      <c r="D147">
        <v>52752712</v>
      </c>
      <c r="E147">
        <v>1</v>
      </c>
      <c r="F147">
        <v>1</v>
      </c>
      <c r="G147">
        <v>1074</v>
      </c>
      <c r="H147">
        <v>3</v>
      </c>
      <c r="I147" t="s">
        <v>502</v>
      </c>
      <c r="J147" t="s">
        <v>503</v>
      </c>
      <c r="K147" t="s">
        <v>504</v>
      </c>
      <c r="L147">
        <v>1356</v>
      </c>
      <c r="N147">
        <v>1010</v>
      </c>
      <c r="O147" t="s">
        <v>150</v>
      </c>
      <c r="P147" t="s">
        <v>150</v>
      </c>
      <c r="Q147">
        <v>1000</v>
      </c>
      <c r="X147">
        <v>2.0799999999999999E-2</v>
      </c>
      <c r="Y147">
        <v>6.44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2.0799999999999999E-2</v>
      </c>
      <c r="AH147">
        <v>2</v>
      </c>
      <c r="AI147">
        <v>59538721</v>
      </c>
      <c r="AJ147">
        <v>136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ROW(Source!A137)</f>
        <v>137</v>
      </c>
      <c r="B148">
        <v>59538749</v>
      </c>
      <c r="C148">
        <v>59538709</v>
      </c>
      <c r="D148">
        <v>52704551</v>
      </c>
      <c r="E148">
        <v>1074</v>
      </c>
      <c r="F148">
        <v>1</v>
      </c>
      <c r="G148">
        <v>1074</v>
      </c>
      <c r="H148">
        <v>3</v>
      </c>
      <c r="I148" t="s">
        <v>601</v>
      </c>
      <c r="J148" t="s">
        <v>3</v>
      </c>
      <c r="K148" t="s">
        <v>602</v>
      </c>
      <c r="L148">
        <v>1356</v>
      </c>
      <c r="N148">
        <v>1010</v>
      </c>
      <c r="O148" t="s">
        <v>150</v>
      </c>
      <c r="P148" t="s">
        <v>150</v>
      </c>
      <c r="Q148">
        <v>1000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3</v>
      </c>
      <c r="AG148">
        <v>0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ROW(Source!A137)</f>
        <v>137</v>
      </c>
      <c r="B149">
        <v>59538750</v>
      </c>
      <c r="C149">
        <v>59538709</v>
      </c>
      <c r="D149">
        <v>52705639</v>
      </c>
      <c r="E149">
        <v>1074</v>
      </c>
      <c r="F149">
        <v>1</v>
      </c>
      <c r="G149">
        <v>1074</v>
      </c>
      <c r="H149">
        <v>3</v>
      </c>
      <c r="I149" t="s">
        <v>603</v>
      </c>
      <c r="J149" t="s">
        <v>3</v>
      </c>
      <c r="K149" t="s">
        <v>604</v>
      </c>
      <c r="L149">
        <v>1303</v>
      </c>
      <c r="N149">
        <v>1003</v>
      </c>
      <c r="O149" t="s">
        <v>338</v>
      </c>
      <c r="P149" t="s">
        <v>338</v>
      </c>
      <c r="Q149">
        <v>1000</v>
      </c>
      <c r="X149">
        <v>0.10199999999999999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 t="s">
        <v>3</v>
      </c>
      <c r="AG149">
        <v>0.10199999999999999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ROW(Source!A137)</f>
        <v>137</v>
      </c>
      <c r="B150">
        <v>59538751</v>
      </c>
      <c r="C150">
        <v>59538709</v>
      </c>
      <c r="D150">
        <v>52710615</v>
      </c>
      <c r="E150">
        <v>1074</v>
      </c>
      <c r="F150">
        <v>1</v>
      </c>
      <c r="G150">
        <v>1074</v>
      </c>
      <c r="H150">
        <v>3</v>
      </c>
      <c r="I150" t="s">
        <v>605</v>
      </c>
      <c r="J150" t="s">
        <v>3</v>
      </c>
      <c r="K150" t="s">
        <v>606</v>
      </c>
      <c r="L150">
        <v>1354</v>
      </c>
      <c r="N150">
        <v>1010</v>
      </c>
      <c r="O150" t="s">
        <v>258</v>
      </c>
      <c r="P150" t="s">
        <v>258</v>
      </c>
      <c r="Q150">
        <v>1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3</v>
      </c>
      <c r="AG150">
        <v>0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ROW(Source!A138)</f>
        <v>138</v>
      </c>
      <c r="B151">
        <v>59538756</v>
      </c>
      <c r="C151">
        <v>59538752</v>
      </c>
      <c r="D151">
        <v>52689274</v>
      </c>
      <c r="E151">
        <v>1074</v>
      </c>
      <c r="F151">
        <v>1</v>
      </c>
      <c r="G151">
        <v>1074</v>
      </c>
      <c r="H151">
        <v>1</v>
      </c>
      <c r="I151" t="s">
        <v>385</v>
      </c>
      <c r="J151" t="s">
        <v>3</v>
      </c>
      <c r="K151" t="s">
        <v>386</v>
      </c>
      <c r="L151">
        <v>1191</v>
      </c>
      <c r="N151">
        <v>1013</v>
      </c>
      <c r="O151" t="s">
        <v>387</v>
      </c>
      <c r="P151" t="s">
        <v>387</v>
      </c>
      <c r="Q151">
        <v>1</v>
      </c>
      <c r="X151">
        <v>57.8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3</v>
      </c>
      <c r="AG151">
        <v>57.8</v>
      </c>
      <c r="AH151">
        <v>2</v>
      </c>
      <c r="AI151">
        <v>59538753</v>
      </c>
      <c r="AJ151">
        <v>137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ROW(Source!A138)</f>
        <v>138</v>
      </c>
      <c r="B152">
        <v>59538757</v>
      </c>
      <c r="C152">
        <v>59538752</v>
      </c>
      <c r="D152">
        <v>52704473</v>
      </c>
      <c r="E152">
        <v>1074</v>
      </c>
      <c r="F152">
        <v>1</v>
      </c>
      <c r="G152">
        <v>1074</v>
      </c>
      <c r="H152">
        <v>3</v>
      </c>
      <c r="I152" t="s">
        <v>599</v>
      </c>
      <c r="J152" t="s">
        <v>3</v>
      </c>
      <c r="K152" t="s">
        <v>600</v>
      </c>
      <c r="L152">
        <v>1354</v>
      </c>
      <c r="N152">
        <v>1010</v>
      </c>
      <c r="O152" t="s">
        <v>258</v>
      </c>
      <c r="P152" t="s">
        <v>258</v>
      </c>
      <c r="Q152">
        <v>1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0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ROW(Source!A139)</f>
        <v>139</v>
      </c>
      <c r="B153">
        <v>59538756</v>
      </c>
      <c r="C153">
        <v>59538752</v>
      </c>
      <c r="D153">
        <v>52689274</v>
      </c>
      <c r="E153">
        <v>1074</v>
      </c>
      <c r="F153">
        <v>1</v>
      </c>
      <c r="G153">
        <v>1074</v>
      </c>
      <c r="H153">
        <v>1</v>
      </c>
      <c r="I153" t="s">
        <v>385</v>
      </c>
      <c r="J153" t="s">
        <v>3</v>
      </c>
      <c r="K153" t="s">
        <v>386</v>
      </c>
      <c r="L153">
        <v>1191</v>
      </c>
      <c r="N153">
        <v>1013</v>
      </c>
      <c r="O153" t="s">
        <v>387</v>
      </c>
      <c r="P153" t="s">
        <v>387</v>
      </c>
      <c r="Q153">
        <v>1</v>
      </c>
      <c r="X153">
        <v>57.8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3</v>
      </c>
      <c r="AG153">
        <v>57.8</v>
      </c>
      <c r="AH153">
        <v>2</v>
      </c>
      <c r="AI153">
        <v>59538753</v>
      </c>
      <c r="AJ153">
        <v>138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ROW(Source!A139)</f>
        <v>139</v>
      </c>
      <c r="B154">
        <v>59538757</v>
      </c>
      <c r="C154">
        <v>59538752</v>
      </c>
      <c r="D154">
        <v>52704473</v>
      </c>
      <c r="E154">
        <v>1074</v>
      </c>
      <c r="F154">
        <v>1</v>
      </c>
      <c r="G154">
        <v>1074</v>
      </c>
      <c r="H154">
        <v>3</v>
      </c>
      <c r="I154" t="s">
        <v>599</v>
      </c>
      <c r="J154" t="s">
        <v>3</v>
      </c>
      <c r="K154" t="s">
        <v>600</v>
      </c>
      <c r="L154">
        <v>1354</v>
      </c>
      <c r="N154">
        <v>1010</v>
      </c>
      <c r="O154" t="s">
        <v>258</v>
      </c>
      <c r="P154" t="s">
        <v>258</v>
      </c>
      <c r="Q154">
        <v>1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0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ROW(Source!A140)</f>
        <v>140</v>
      </c>
      <c r="B155">
        <v>59538786</v>
      </c>
      <c r="C155">
        <v>59538758</v>
      </c>
      <c r="D155">
        <v>52689274</v>
      </c>
      <c r="E155">
        <v>1074</v>
      </c>
      <c r="F155">
        <v>1</v>
      </c>
      <c r="G155">
        <v>1074</v>
      </c>
      <c r="H155">
        <v>1</v>
      </c>
      <c r="I155" t="s">
        <v>385</v>
      </c>
      <c r="J155" t="s">
        <v>3</v>
      </c>
      <c r="K155" t="s">
        <v>386</v>
      </c>
      <c r="L155">
        <v>1191</v>
      </c>
      <c r="N155">
        <v>1013</v>
      </c>
      <c r="O155" t="s">
        <v>387</v>
      </c>
      <c r="P155" t="s">
        <v>387</v>
      </c>
      <c r="Q155">
        <v>1</v>
      </c>
      <c r="X155">
        <v>13.3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3</v>
      </c>
      <c r="AG155">
        <v>13.3</v>
      </c>
      <c r="AH155">
        <v>2</v>
      </c>
      <c r="AI155">
        <v>59538759</v>
      </c>
      <c r="AJ155">
        <v>139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ROW(Source!A140)</f>
        <v>140</v>
      </c>
      <c r="B156">
        <v>59538787</v>
      </c>
      <c r="C156">
        <v>59538758</v>
      </c>
      <c r="D156">
        <v>52765882</v>
      </c>
      <c r="E156">
        <v>1</v>
      </c>
      <c r="F156">
        <v>1</v>
      </c>
      <c r="G156">
        <v>1074</v>
      </c>
      <c r="H156">
        <v>2</v>
      </c>
      <c r="I156" t="s">
        <v>424</v>
      </c>
      <c r="J156" t="s">
        <v>425</v>
      </c>
      <c r="K156" t="s">
        <v>426</v>
      </c>
      <c r="L156">
        <v>1368</v>
      </c>
      <c r="N156">
        <v>1011</v>
      </c>
      <c r="O156" t="s">
        <v>239</v>
      </c>
      <c r="P156" t="s">
        <v>239</v>
      </c>
      <c r="Q156">
        <v>1</v>
      </c>
      <c r="X156">
        <v>0.38</v>
      </c>
      <c r="Y156">
        <v>0</v>
      </c>
      <c r="Z156">
        <v>83.1</v>
      </c>
      <c r="AA156">
        <v>12.62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0.38</v>
      </c>
      <c r="AH156">
        <v>2</v>
      </c>
      <c r="AI156">
        <v>59538760</v>
      </c>
      <c r="AJ156">
        <v>140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ROW(Source!A140)</f>
        <v>140</v>
      </c>
      <c r="B157">
        <v>59538788</v>
      </c>
      <c r="C157">
        <v>59538758</v>
      </c>
      <c r="D157">
        <v>52765216</v>
      </c>
      <c r="E157">
        <v>1</v>
      </c>
      <c r="F157">
        <v>1</v>
      </c>
      <c r="G157">
        <v>1074</v>
      </c>
      <c r="H157">
        <v>2</v>
      </c>
      <c r="I157" t="s">
        <v>505</v>
      </c>
      <c r="J157" t="s">
        <v>506</v>
      </c>
      <c r="K157" t="s">
        <v>507</v>
      </c>
      <c r="L157">
        <v>1368</v>
      </c>
      <c r="N157">
        <v>1011</v>
      </c>
      <c r="O157" t="s">
        <v>239</v>
      </c>
      <c r="P157" t="s">
        <v>239</v>
      </c>
      <c r="Q157">
        <v>1</v>
      </c>
      <c r="X157">
        <v>3.1</v>
      </c>
      <c r="Y157">
        <v>0</v>
      </c>
      <c r="Z157">
        <v>2.27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3.1</v>
      </c>
      <c r="AH157">
        <v>2</v>
      </c>
      <c r="AI157">
        <v>59538761</v>
      </c>
      <c r="AJ157">
        <v>141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ROW(Source!A140)</f>
        <v>140</v>
      </c>
      <c r="B158">
        <v>59538789</v>
      </c>
      <c r="C158">
        <v>59538758</v>
      </c>
      <c r="D158">
        <v>52765226</v>
      </c>
      <c r="E158">
        <v>1</v>
      </c>
      <c r="F158">
        <v>1</v>
      </c>
      <c r="G158">
        <v>1074</v>
      </c>
      <c r="H158">
        <v>2</v>
      </c>
      <c r="I158" t="s">
        <v>478</v>
      </c>
      <c r="J158" t="s">
        <v>479</v>
      </c>
      <c r="K158" t="s">
        <v>480</v>
      </c>
      <c r="L158">
        <v>1368</v>
      </c>
      <c r="N158">
        <v>1011</v>
      </c>
      <c r="O158" t="s">
        <v>239</v>
      </c>
      <c r="P158" t="s">
        <v>239</v>
      </c>
      <c r="Q158">
        <v>1</v>
      </c>
      <c r="X158">
        <v>3.1</v>
      </c>
      <c r="Y158">
        <v>0</v>
      </c>
      <c r="Z158">
        <v>0.73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3.1</v>
      </c>
      <c r="AH158">
        <v>2</v>
      </c>
      <c r="AI158">
        <v>59538762</v>
      </c>
      <c r="AJ158">
        <v>142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ROW(Source!A140)</f>
        <v>140</v>
      </c>
      <c r="B159">
        <v>59538790</v>
      </c>
      <c r="C159">
        <v>59538758</v>
      </c>
      <c r="D159">
        <v>52737841</v>
      </c>
      <c r="E159">
        <v>1</v>
      </c>
      <c r="F159">
        <v>1</v>
      </c>
      <c r="G159">
        <v>1074</v>
      </c>
      <c r="H159">
        <v>3</v>
      </c>
      <c r="I159" t="s">
        <v>484</v>
      </c>
      <c r="J159" t="s">
        <v>485</v>
      </c>
      <c r="K159" t="s">
        <v>486</v>
      </c>
      <c r="L159">
        <v>1348</v>
      </c>
      <c r="N159">
        <v>1009</v>
      </c>
      <c r="O159" t="s">
        <v>281</v>
      </c>
      <c r="P159" t="s">
        <v>281</v>
      </c>
      <c r="Q159">
        <v>1000</v>
      </c>
      <c r="X159">
        <v>1.1E-4</v>
      </c>
      <c r="Y159">
        <v>10651.81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1.1E-4</v>
      </c>
      <c r="AH159">
        <v>2</v>
      </c>
      <c r="AI159">
        <v>59538763</v>
      </c>
      <c r="AJ159">
        <v>143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ROW(Source!A140)</f>
        <v>140</v>
      </c>
      <c r="B160">
        <v>59538791</v>
      </c>
      <c r="C160">
        <v>59538758</v>
      </c>
      <c r="D160">
        <v>52735634</v>
      </c>
      <c r="E160">
        <v>1</v>
      </c>
      <c r="F160">
        <v>1</v>
      </c>
      <c r="G160">
        <v>1074</v>
      </c>
      <c r="H160">
        <v>3</v>
      </c>
      <c r="I160" t="s">
        <v>487</v>
      </c>
      <c r="J160" t="s">
        <v>488</v>
      </c>
      <c r="K160" t="s">
        <v>489</v>
      </c>
      <c r="L160">
        <v>1348</v>
      </c>
      <c r="N160">
        <v>1009</v>
      </c>
      <c r="O160" t="s">
        <v>281</v>
      </c>
      <c r="P160" t="s">
        <v>281</v>
      </c>
      <c r="Q160">
        <v>1000</v>
      </c>
      <c r="X160">
        <v>7.2000000000000005E-4</v>
      </c>
      <c r="Y160">
        <v>11242.42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7.2000000000000005E-4</v>
      </c>
      <c r="AH160">
        <v>2</v>
      </c>
      <c r="AI160">
        <v>59538764</v>
      </c>
      <c r="AJ160">
        <v>144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ROW(Source!A140)</f>
        <v>140</v>
      </c>
      <c r="B161">
        <v>59538792</v>
      </c>
      <c r="C161">
        <v>59538758</v>
      </c>
      <c r="D161">
        <v>52742145</v>
      </c>
      <c r="E161">
        <v>1</v>
      </c>
      <c r="F161">
        <v>1</v>
      </c>
      <c r="G161">
        <v>1074</v>
      </c>
      <c r="H161">
        <v>3</v>
      </c>
      <c r="I161" t="s">
        <v>490</v>
      </c>
      <c r="J161" t="s">
        <v>491</v>
      </c>
      <c r="K161" t="s">
        <v>492</v>
      </c>
      <c r="L161">
        <v>1346</v>
      </c>
      <c r="N161">
        <v>1009</v>
      </c>
      <c r="O161" t="s">
        <v>165</v>
      </c>
      <c r="P161" t="s">
        <v>165</v>
      </c>
      <c r="Q161">
        <v>1</v>
      </c>
      <c r="X161">
        <v>0.62</v>
      </c>
      <c r="Y161">
        <v>25.8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0.62</v>
      </c>
      <c r="AH161">
        <v>2</v>
      </c>
      <c r="AI161">
        <v>59538765</v>
      </c>
      <c r="AJ161">
        <v>145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ROW(Source!A140)</f>
        <v>140</v>
      </c>
      <c r="B162">
        <v>59538793</v>
      </c>
      <c r="C162">
        <v>59538758</v>
      </c>
      <c r="D162">
        <v>52735913</v>
      </c>
      <c r="E162">
        <v>1</v>
      </c>
      <c r="F162">
        <v>1</v>
      </c>
      <c r="G162">
        <v>1074</v>
      </c>
      <c r="H162">
        <v>3</v>
      </c>
      <c r="I162" t="s">
        <v>493</v>
      </c>
      <c r="J162" t="s">
        <v>494</v>
      </c>
      <c r="K162" t="s">
        <v>495</v>
      </c>
      <c r="L162">
        <v>1348</v>
      </c>
      <c r="N162">
        <v>1009</v>
      </c>
      <c r="O162" t="s">
        <v>281</v>
      </c>
      <c r="P162" t="s">
        <v>281</v>
      </c>
      <c r="Q162">
        <v>1000</v>
      </c>
      <c r="X162">
        <v>2.5000000000000001E-4</v>
      </c>
      <c r="Y162">
        <v>60966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2.5000000000000001E-4</v>
      </c>
      <c r="AH162">
        <v>2</v>
      </c>
      <c r="AI162">
        <v>59538766</v>
      </c>
      <c r="AJ162">
        <v>146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ROW(Source!A140)</f>
        <v>140</v>
      </c>
      <c r="B163">
        <v>59538794</v>
      </c>
      <c r="C163">
        <v>59538758</v>
      </c>
      <c r="D163">
        <v>52735936</v>
      </c>
      <c r="E163">
        <v>1</v>
      </c>
      <c r="F163">
        <v>1</v>
      </c>
      <c r="G163">
        <v>1074</v>
      </c>
      <c r="H163">
        <v>3</v>
      </c>
      <c r="I163" t="s">
        <v>496</v>
      </c>
      <c r="J163" t="s">
        <v>497</v>
      </c>
      <c r="K163" t="s">
        <v>498</v>
      </c>
      <c r="L163">
        <v>1348</v>
      </c>
      <c r="N163">
        <v>1009</v>
      </c>
      <c r="O163" t="s">
        <v>281</v>
      </c>
      <c r="P163" t="s">
        <v>281</v>
      </c>
      <c r="Q163">
        <v>1000</v>
      </c>
      <c r="X163">
        <v>1E-4</v>
      </c>
      <c r="Y163">
        <v>7982.5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1E-4</v>
      </c>
      <c r="AH163">
        <v>2</v>
      </c>
      <c r="AI163">
        <v>59538767</v>
      </c>
      <c r="AJ163">
        <v>147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ROW(Source!A140)</f>
        <v>140</v>
      </c>
      <c r="B164">
        <v>59538795</v>
      </c>
      <c r="C164">
        <v>59538758</v>
      </c>
      <c r="D164">
        <v>52753049</v>
      </c>
      <c r="E164">
        <v>1</v>
      </c>
      <c r="F164">
        <v>1</v>
      </c>
      <c r="G164">
        <v>1074</v>
      </c>
      <c r="H164">
        <v>3</v>
      </c>
      <c r="I164" t="s">
        <v>475</v>
      </c>
      <c r="J164" t="s">
        <v>476</v>
      </c>
      <c r="K164" t="s">
        <v>477</v>
      </c>
      <c r="L164">
        <v>1356</v>
      </c>
      <c r="N164">
        <v>1010</v>
      </c>
      <c r="O164" t="s">
        <v>150</v>
      </c>
      <c r="P164" t="s">
        <v>150</v>
      </c>
      <c r="Q164">
        <v>1000</v>
      </c>
      <c r="X164">
        <v>0.01</v>
      </c>
      <c r="Y164">
        <v>226.68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0.01</v>
      </c>
      <c r="AH164">
        <v>2</v>
      </c>
      <c r="AI164">
        <v>59538768</v>
      </c>
      <c r="AJ164">
        <v>148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ROW(Source!A140)</f>
        <v>140</v>
      </c>
      <c r="B165">
        <v>59538796</v>
      </c>
      <c r="C165">
        <v>59538758</v>
      </c>
      <c r="D165">
        <v>52752710</v>
      </c>
      <c r="E165">
        <v>1</v>
      </c>
      <c r="F165">
        <v>1</v>
      </c>
      <c r="G165">
        <v>1074</v>
      </c>
      <c r="H165">
        <v>3</v>
      </c>
      <c r="I165" t="s">
        <v>499</v>
      </c>
      <c r="J165" t="s">
        <v>500</v>
      </c>
      <c r="K165" t="s">
        <v>501</v>
      </c>
      <c r="L165">
        <v>1301</v>
      </c>
      <c r="N165">
        <v>1003</v>
      </c>
      <c r="O165" t="s">
        <v>254</v>
      </c>
      <c r="P165" t="s">
        <v>254</v>
      </c>
      <c r="Q165">
        <v>1</v>
      </c>
      <c r="X165">
        <v>2.4500000000000002</v>
      </c>
      <c r="Y165">
        <v>0.7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2.4500000000000002</v>
      </c>
      <c r="AH165">
        <v>2</v>
      </c>
      <c r="AI165">
        <v>59538769</v>
      </c>
      <c r="AJ165">
        <v>149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ROW(Source!A140)</f>
        <v>140</v>
      </c>
      <c r="B166">
        <v>59538797</v>
      </c>
      <c r="C166">
        <v>59538758</v>
      </c>
      <c r="D166">
        <v>52752712</v>
      </c>
      <c r="E166">
        <v>1</v>
      </c>
      <c r="F166">
        <v>1</v>
      </c>
      <c r="G166">
        <v>1074</v>
      </c>
      <c r="H166">
        <v>3</v>
      </c>
      <c r="I166" t="s">
        <v>502</v>
      </c>
      <c r="J166" t="s">
        <v>503</v>
      </c>
      <c r="K166" t="s">
        <v>504</v>
      </c>
      <c r="L166">
        <v>1356</v>
      </c>
      <c r="N166">
        <v>1010</v>
      </c>
      <c r="O166" t="s">
        <v>150</v>
      </c>
      <c r="P166" t="s">
        <v>150</v>
      </c>
      <c r="Q166">
        <v>1000</v>
      </c>
      <c r="X166">
        <v>2.0799999999999999E-2</v>
      </c>
      <c r="Y166">
        <v>6.44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2.0799999999999999E-2</v>
      </c>
      <c r="AH166">
        <v>2</v>
      </c>
      <c r="AI166">
        <v>59538770</v>
      </c>
      <c r="AJ166">
        <v>150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ROW(Source!A140)</f>
        <v>140</v>
      </c>
      <c r="B167">
        <v>59538798</v>
      </c>
      <c r="C167">
        <v>59538758</v>
      </c>
      <c r="D167">
        <v>52704551</v>
      </c>
      <c r="E167">
        <v>1074</v>
      </c>
      <c r="F167">
        <v>1</v>
      </c>
      <c r="G167">
        <v>1074</v>
      </c>
      <c r="H167">
        <v>3</v>
      </c>
      <c r="I167" t="s">
        <v>601</v>
      </c>
      <c r="J167" t="s">
        <v>3</v>
      </c>
      <c r="K167" t="s">
        <v>602</v>
      </c>
      <c r="L167">
        <v>1356</v>
      </c>
      <c r="N167">
        <v>1010</v>
      </c>
      <c r="O167" t="s">
        <v>150</v>
      </c>
      <c r="P167" t="s">
        <v>150</v>
      </c>
      <c r="Q167">
        <v>1000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 t="s">
        <v>3</v>
      </c>
      <c r="AG167">
        <v>0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ROW(Source!A140)</f>
        <v>140</v>
      </c>
      <c r="B168">
        <v>59538799</v>
      </c>
      <c r="C168">
        <v>59538758</v>
      </c>
      <c r="D168">
        <v>52705639</v>
      </c>
      <c r="E168">
        <v>1074</v>
      </c>
      <c r="F168">
        <v>1</v>
      </c>
      <c r="G168">
        <v>1074</v>
      </c>
      <c r="H168">
        <v>3</v>
      </c>
      <c r="I168" t="s">
        <v>603</v>
      </c>
      <c r="J168" t="s">
        <v>3</v>
      </c>
      <c r="K168" t="s">
        <v>604</v>
      </c>
      <c r="L168">
        <v>1303</v>
      </c>
      <c r="N168">
        <v>1003</v>
      </c>
      <c r="O168" t="s">
        <v>338</v>
      </c>
      <c r="P168" t="s">
        <v>338</v>
      </c>
      <c r="Q168">
        <v>1000</v>
      </c>
      <c r="X168">
        <v>0.10199999999999999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3</v>
      </c>
      <c r="AG168">
        <v>0.10199999999999999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ROW(Source!A140)</f>
        <v>140</v>
      </c>
      <c r="B169">
        <v>59538800</v>
      </c>
      <c r="C169">
        <v>59538758</v>
      </c>
      <c r="D169">
        <v>52710615</v>
      </c>
      <c r="E169">
        <v>1074</v>
      </c>
      <c r="F169">
        <v>1</v>
      </c>
      <c r="G169">
        <v>1074</v>
      </c>
      <c r="H169">
        <v>3</v>
      </c>
      <c r="I169" t="s">
        <v>605</v>
      </c>
      <c r="J169" t="s">
        <v>3</v>
      </c>
      <c r="K169" t="s">
        <v>606</v>
      </c>
      <c r="L169">
        <v>1354</v>
      </c>
      <c r="N169">
        <v>1010</v>
      </c>
      <c r="O169" t="s">
        <v>258</v>
      </c>
      <c r="P169" t="s">
        <v>258</v>
      </c>
      <c r="Q169">
        <v>1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 t="s">
        <v>3</v>
      </c>
      <c r="AG169">
        <v>0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ROW(Source!A141)</f>
        <v>141</v>
      </c>
      <c r="B170">
        <v>59538786</v>
      </c>
      <c r="C170">
        <v>59538758</v>
      </c>
      <c r="D170">
        <v>52689274</v>
      </c>
      <c r="E170">
        <v>1074</v>
      </c>
      <c r="F170">
        <v>1</v>
      </c>
      <c r="G170">
        <v>1074</v>
      </c>
      <c r="H170">
        <v>1</v>
      </c>
      <c r="I170" t="s">
        <v>385</v>
      </c>
      <c r="J170" t="s">
        <v>3</v>
      </c>
      <c r="K170" t="s">
        <v>386</v>
      </c>
      <c r="L170">
        <v>1191</v>
      </c>
      <c r="N170">
        <v>1013</v>
      </c>
      <c r="O170" t="s">
        <v>387</v>
      </c>
      <c r="P170" t="s">
        <v>387</v>
      </c>
      <c r="Q170">
        <v>1</v>
      </c>
      <c r="X170">
        <v>13.3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1</v>
      </c>
      <c r="AF170" t="s">
        <v>3</v>
      </c>
      <c r="AG170">
        <v>13.3</v>
      </c>
      <c r="AH170">
        <v>2</v>
      </c>
      <c r="AI170">
        <v>59538759</v>
      </c>
      <c r="AJ170">
        <v>151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ROW(Source!A141)</f>
        <v>141</v>
      </c>
      <c r="B171">
        <v>59538787</v>
      </c>
      <c r="C171">
        <v>59538758</v>
      </c>
      <c r="D171">
        <v>52765882</v>
      </c>
      <c r="E171">
        <v>1</v>
      </c>
      <c r="F171">
        <v>1</v>
      </c>
      <c r="G171">
        <v>1074</v>
      </c>
      <c r="H171">
        <v>2</v>
      </c>
      <c r="I171" t="s">
        <v>424</v>
      </c>
      <c r="J171" t="s">
        <v>425</v>
      </c>
      <c r="K171" t="s">
        <v>426</v>
      </c>
      <c r="L171">
        <v>1368</v>
      </c>
      <c r="N171">
        <v>1011</v>
      </c>
      <c r="O171" t="s">
        <v>239</v>
      </c>
      <c r="P171" t="s">
        <v>239</v>
      </c>
      <c r="Q171">
        <v>1</v>
      </c>
      <c r="X171">
        <v>0.38</v>
      </c>
      <c r="Y171">
        <v>0</v>
      </c>
      <c r="Z171">
        <v>83.1</v>
      </c>
      <c r="AA171">
        <v>12.62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0.38</v>
      </c>
      <c r="AH171">
        <v>2</v>
      </c>
      <c r="AI171">
        <v>59538760</v>
      </c>
      <c r="AJ171">
        <v>152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ROW(Source!A141)</f>
        <v>141</v>
      </c>
      <c r="B172">
        <v>59538788</v>
      </c>
      <c r="C172">
        <v>59538758</v>
      </c>
      <c r="D172">
        <v>52765216</v>
      </c>
      <c r="E172">
        <v>1</v>
      </c>
      <c r="F172">
        <v>1</v>
      </c>
      <c r="G172">
        <v>1074</v>
      </c>
      <c r="H172">
        <v>2</v>
      </c>
      <c r="I172" t="s">
        <v>505</v>
      </c>
      <c r="J172" t="s">
        <v>506</v>
      </c>
      <c r="K172" t="s">
        <v>507</v>
      </c>
      <c r="L172">
        <v>1368</v>
      </c>
      <c r="N172">
        <v>1011</v>
      </c>
      <c r="O172" t="s">
        <v>239</v>
      </c>
      <c r="P172" t="s">
        <v>239</v>
      </c>
      <c r="Q172">
        <v>1</v>
      </c>
      <c r="X172">
        <v>3.1</v>
      </c>
      <c r="Y172">
        <v>0</v>
      </c>
      <c r="Z172">
        <v>2.27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3.1</v>
      </c>
      <c r="AH172">
        <v>2</v>
      </c>
      <c r="AI172">
        <v>59538761</v>
      </c>
      <c r="AJ172">
        <v>153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ROW(Source!A141)</f>
        <v>141</v>
      </c>
      <c r="B173">
        <v>59538789</v>
      </c>
      <c r="C173">
        <v>59538758</v>
      </c>
      <c r="D173">
        <v>52765226</v>
      </c>
      <c r="E173">
        <v>1</v>
      </c>
      <c r="F173">
        <v>1</v>
      </c>
      <c r="G173">
        <v>1074</v>
      </c>
      <c r="H173">
        <v>2</v>
      </c>
      <c r="I173" t="s">
        <v>478</v>
      </c>
      <c r="J173" t="s">
        <v>479</v>
      </c>
      <c r="K173" t="s">
        <v>480</v>
      </c>
      <c r="L173">
        <v>1368</v>
      </c>
      <c r="N173">
        <v>1011</v>
      </c>
      <c r="O173" t="s">
        <v>239</v>
      </c>
      <c r="P173" t="s">
        <v>239</v>
      </c>
      <c r="Q173">
        <v>1</v>
      </c>
      <c r="X173">
        <v>3.1</v>
      </c>
      <c r="Y173">
        <v>0</v>
      </c>
      <c r="Z173">
        <v>0.73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3.1</v>
      </c>
      <c r="AH173">
        <v>2</v>
      </c>
      <c r="AI173">
        <v>59538762</v>
      </c>
      <c r="AJ173">
        <v>154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ROW(Source!A141)</f>
        <v>141</v>
      </c>
      <c r="B174">
        <v>59538790</v>
      </c>
      <c r="C174">
        <v>59538758</v>
      </c>
      <c r="D174">
        <v>52737841</v>
      </c>
      <c r="E174">
        <v>1</v>
      </c>
      <c r="F174">
        <v>1</v>
      </c>
      <c r="G174">
        <v>1074</v>
      </c>
      <c r="H174">
        <v>3</v>
      </c>
      <c r="I174" t="s">
        <v>484</v>
      </c>
      <c r="J174" t="s">
        <v>485</v>
      </c>
      <c r="K174" t="s">
        <v>486</v>
      </c>
      <c r="L174">
        <v>1348</v>
      </c>
      <c r="N174">
        <v>1009</v>
      </c>
      <c r="O174" t="s">
        <v>281</v>
      </c>
      <c r="P174" t="s">
        <v>281</v>
      </c>
      <c r="Q174">
        <v>1000</v>
      </c>
      <c r="X174">
        <v>1.1E-4</v>
      </c>
      <c r="Y174">
        <v>10651.81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1.1E-4</v>
      </c>
      <c r="AH174">
        <v>2</v>
      </c>
      <c r="AI174">
        <v>59538763</v>
      </c>
      <c r="AJ174">
        <v>155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ROW(Source!A141)</f>
        <v>141</v>
      </c>
      <c r="B175">
        <v>59538791</v>
      </c>
      <c r="C175">
        <v>59538758</v>
      </c>
      <c r="D175">
        <v>52735634</v>
      </c>
      <c r="E175">
        <v>1</v>
      </c>
      <c r="F175">
        <v>1</v>
      </c>
      <c r="G175">
        <v>1074</v>
      </c>
      <c r="H175">
        <v>3</v>
      </c>
      <c r="I175" t="s">
        <v>487</v>
      </c>
      <c r="J175" t="s">
        <v>488</v>
      </c>
      <c r="K175" t="s">
        <v>489</v>
      </c>
      <c r="L175">
        <v>1348</v>
      </c>
      <c r="N175">
        <v>1009</v>
      </c>
      <c r="O175" t="s">
        <v>281</v>
      </c>
      <c r="P175" t="s">
        <v>281</v>
      </c>
      <c r="Q175">
        <v>1000</v>
      </c>
      <c r="X175">
        <v>7.2000000000000005E-4</v>
      </c>
      <c r="Y175">
        <v>11242.42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7.2000000000000005E-4</v>
      </c>
      <c r="AH175">
        <v>2</v>
      </c>
      <c r="AI175">
        <v>59538764</v>
      </c>
      <c r="AJ175">
        <v>156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ROW(Source!A141)</f>
        <v>141</v>
      </c>
      <c r="B176">
        <v>59538792</v>
      </c>
      <c r="C176">
        <v>59538758</v>
      </c>
      <c r="D176">
        <v>52742145</v>
      </c>
      <c r="E176">
        <v>1</v>
      </c>
      <c r="F176">
        <v>1</v>
      </c>
      <c r="G176">
        <v>1074</v>
      </c>
      <c r="H176">
        <v>3</v>
      </c>
      <c r="I176" t="s">
        <v>490</v>
      </c>
      <c r="J176" t="s">
        <v>491</v>
      </c>
      <c r="K176" t="s">
        <v>492</v>
      </c>
      <c r="L176">
        <v>1346</v>
      </c>
      <c r="N176">
        <v>1009</v>
      </c>
      <c r="O176" t="s">
        <v>165</v>
      </c>
      <c r="P176" t="s">
        <v>165</v>
      </c>
      <c r="Q176">
        <v>1</v>
      </c>
      <c r="X176">
        <v>0.62</v>
      </c>
      <c r="Y176">
        <v>25.8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0.62</v>
      </c>
      <c r="AH176">
        <v>2</v>
      </c>
      <c r="AI176">
        <v>59538765</v>
      </c>
      <c r="AJ176">
        <v>157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ROW(Source!A141)</f>
        <v>141</v>
      </c>
      <c r="B177">
        <v>59538793</v>
      </c>
      <c r="C177">
        <v>59538758</v>
      </c>
      <c r="D177">
        <v>52735913</v>
      </c>
      <c r="E177">
        <v>1</v>
      </c>
      <c r="F177">
        <v>1</v>
      </c>
      <c r="G177">
        <v>1074</v>
      </c>
      <c r="H177">
        <v>3</v>
      </c>
      <c r="I177" t="s">
        <v>493</v>
      </c>
      <c r="J177" t="s">
        <v>494</v>
      </c>
      <c r="K177" t="s">
        <v>495</v>
      </c>
      <c r="L177">
        <v>1348</v>
      </c>
      <c r="N177">
        <v>1009</v>
      </c>
      <c r="O177" t="s">
        <v>281</v>
      </c>
      <c r="P177" t="s">
        <v>281</v>
      </c>
      <c r="Q177">
        <v>1000</v>
      </c>
      <c r="X177">
        <v>2.5000000000000001E-4</v>
      </c>
      <c r="Y177">
        <v>60966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2.5000000000000001E-4</v>
      </c>
      <c r="AH177">
        <v>2</v>
      </c>
      <c r="AI177">
        <v>59538766</v>
      </c>
      <c r="AJ177">
        <v>158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ROW(Source!A141)</f>
        <v>141</v>
      </c>
      <c r="B178">
        <v>59538794</v>
      </c>
      <c r="C178">
        <v>59538758</v>
      </c>
      <c r="D178">
        <v>52735936</v>
      </c>
      <c r="E178">
        <v>1</v>
      </c>
      <c r="F178">
        <v>1</v>
      </c>
      <c r="G178">
        <v>1074</v>
      </c>
      <c r="H178">
        <v>3</v>
      </c>
      <c r="I178" t="s">
        <v>496</v>
      </c>
      <c r="J178" t="s">
        <v>497</v>
      </c>
      <c r="K178" t="s">
        <v>498</v>
      </c>
      <c r="L178">
        <v>1348</v>
      </c>
      <c r="N178">
        <v>1009</v>
      </c>
      <c r="O178" t="s">
        <v>281</v>
      </c>
      <c r="P178" t="s">
        <v>281</v>
      </c>
      <c r="Q178">
        <v>1000</v>
      </c>
      <c r="X178">
        <v>1E-4</v>
      </c>
      <c r="Y178">
        <v>7982.5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1E-4</v>
      </c>
      <c r="AH178">
        <v>2</v>
      </c>
      <c r="AI178">
        <v>59538767</v>
      </c>
      <c r="AJ178">
        <v>159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ROW(Source!A141)</f>
        <v>141</v>
      </c>
      <c r="B179">
        <v>59538795</v>
      </c>
      <c r="C179">
        <v>59538758</v>
      </c>
      <c r="D179">
        <v>52753049</v>
      </c>
      <c r="E179">
        <v>1</v>
      </c>
      <c r="F179">
        <v>1</v>
      </c>
      <c r="G179">
        <v>1074</v>
      </c>
      <c r="H179">
        <v>3</v>
      </c>
      <c r="I179" t="s">
        <v>475</v>
      </c>
      <c r="J179" t="s">
        <v>476</v>
      </c>
      <c r="K179" t="s">
        <v>477</v>
      </c>
      <c r="L179">
        <v>1356</v>
      </c>
      <c r="N179">
        <v>1010</v>
      </c>
      <c r="O179" t="s">
        <v>150</v>
      </c>
      <c r="P179" t="s">
        <v>150</v>
      </c>
      <c r="Q179">
        <v>1000</v>
      </c>
      <c r="X179">
        <v>0.01</v>
      </c>
      <c r="Y179">
        <v>226.68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0.01</v>
      </c>
      <c r="AH179">
        <v>2</v>
      </c>
      <c r="AI179">
        <v>59538768</v>
      </c>
      <c r="AJ179">
        <v>160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ROW(Source!A141)</f>
        <v>141</v>
      </c>
      <c r="B180">
        <v>59538796</v>
      </c>
      <c r="C180">
        <v>59538758</v>
      </c>
      <c r="D180">
        <v>52752710</v>
      </c>
      <c r="E180">
        <v>1</v>
      </c>
      <c r="F180">
        <v>1</v>
      </c>
      <c r="G180">
        <v>1074</v>
      </c>
      <c r="H180">
        <v>3</v>
      </c>
      <c r="I180" t="s">
        <v>499</v>
      </c>
      <c r="J180" t="s">
        <v>500</v>
      </c>
      <c r="K180" t="s">
        <v>501</v>
      </c>
      <c r="L180">
        <v>1301</v>
      </c>
      <c r="N180">
        <v>1003</v>
      </c>
      <c r="O180" t="s">
        <v>254</v>
      </c>
      <c r="P180" t="s">
        <v>254</v>
      </c>
      <c r="Q180">
        <v>1</v>
      </c>
      <c r="X180">
        <v>2.4500000000000002</v>
      </c>
      <c r="Y180">
        <v>0.7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2.4500000000000002</v>
      </c>
      <c r="AH180">
        <v>2</v>
      </c>
      <c r="AI180">
        <v>59538769</v>
      </c>
      <c r="AJ180">
        <v>161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ROW(Source!A141)</f>
        <v>141</v>
      </c>
      <c r="B181">
        <v>59538797</v>
      </c>
      <c r="C181">
        <v>59538758</v>
      </c>
      <c r="D181">
        <v>52752712</v>
      </c>
      <c r="E181">
        <v>1</v>
      </c>
      <c r="F181">
        <v>1</v>
      </c>
      <c r="G181">
        <v>1074</v>
      </c>
      <c r="H181">
        <v>3</v>
      </c>
      <c r="I181" t="s">
        <v>502</v>
      </c>
      <c r="J181" t="s">
        <v>503</v>
      </c>
      <c r="K181" t="s">
        <v>504</v>
      </c>
      <c r="L181">
        <v>1356</v>
      </c>
      <c r="N181">
        <v>1010</v>
      </c>
      <c r="O181" t="s">
        <v>150</v>
      </c>
      <c r="P181" t="s">
        <v>150</v>
      </c>
      <c r="Q181">
        <v>1000</v>
      </c>
      <c r="X181">
        <v>2.0799999999999999E-2</v>
      </c>
      <c r="Y181">
        <v>6.44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2.0799999999999999E-2</v>
      </c>
      <c r="AH181">
        <v>2</v>
      </c>
      <c r="AI181">
        <v>59538770</v>
      </c>
      <c r="AJ181">
        <v>162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ROW(Source!A141)</f>
        <v>141</v>
      </c>
      <c r="B182">
        <v>59538798</v>
      </c>
      <c r="C182">
        <v>59538758</v>
      </c>
      <c r="D182">
        <v>52704551</v>
      </c>
      <c r="E182">
        <v>1074</v>
      </c>
      <c r="F182">
        <v>1</v>
      </c>
      <c r="G182">
        <v>1074</v>
      </c>
      <c r="H182">
        <v>3</v>
      </c>
      <c r="I182" t="s">
        <v>601</v>
      </c>
      <c r="J182" t="s">
        <v>3</v>
      </c>
      <c r="K182" t="s">
        <v>602</v>
      </c>
      <c r="L182">
        <v>1356</v>
      </c>
      <c r="N182">
        <v>1010</v>
      </c>
      <c r="O182" t="s">
        <v>150</v>
      </c>
      <c r="P182" t="s">
        <v>150</v>
      </c>
      <c r="Q182">
        <v>1000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 t="s">
        <v>3</v>
      </c>
      <c r="AG182">
        <v>0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ROW(Source!A141)</f>
        <v>141</v>
      </c>
      <c r="B183">
        <v>59538799</v>
      </c>
      <c r="C183">
        <v>59538758</v>
      </c>
      <c r="D183">
        <v>52705639</v>
      </c>
      <c r="E183">
        <v>1074</v>
      </c>
      <c r="F183">
        <v>1</v>
      </c>
      <c r="G183">
        <v>1074</v>
      </c>
      <c r="H183">
        <v>3</v>
      </c>
      <c r="I183" t="s">
        <v>603</v>
      </c>
      <c r="J183" t="s">
        <v>3</v>
      </c>
      <c r="K183" t="s">
        <v>604</v>
      </c>
      <c r="L183">
        <v>1303</v>
      </c>
      <c r="N183">
        <v>1003</v>
      </c>
      <c r="O183" t="s">
        <v>338</v>
      </c>
      <c r="P183" t="s">
        <v>338</v>
      </c>
      <c r="Q183">
        <v>1000</v>
      </c>
      <c r="X183">
        <v>0.10199999999999999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 t="s">
        <v>3</v>
      </c>
      <c r="AG183">
        <v>0.10199999999999999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ROW(Source!A141)</f>
        <v>141</v>
      </c>
      <c r="B184">
        <v>59538800</v>
      </c>
      <c r="C184">
        <v>59538758</v>
      </c>
      <c r="D184">
        <v>52710615</v>
      </c>
      <c r="E184">
        <v>1074</v>
      </c>
      <c r="F184">
        <v>1</v>
      </c>
      <c r="G184">
        <v>1074</v>
      </c>
      <c r="H184">
        <v>3</v>
      </c>
      <c r="I184" t="s">
        <v>605</v>
      </c>
      <c r="J184" t="s">
        <v>3</v>
      </c>
      <c r="K184" t="s">
        <v>606</v>
      </c>
      <c r="L184">
        <v>1354</v>
      </c>
      <c r="N184">
        <v>1010</v>
      </c>
      <c r="O184" t="s">
        <v>258</v>
      </c>
      <c r="P184" t="s">
        <v>258</v>
      </c>
      <c r="Q184">
        <v>1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 t="s">
        <v>3</v>
      </c>
      <c r="AG184">
        <v>0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ROW(Source!A142)</f>
        <v>142</v>
      </c>
      <c r="B185">
        <v>59538805</v>
      </c>
      <c r="C185">
        <v>59538801</v>
      </c>
      <c r="D185">
        <v>52689274</v>
      </c>
      <c r="E185">
        <v>1074</v>
      </c>
      <c r="F185">
        <v>1</v>
      </c>
      <c r="G185">
        <v>1074</v>
      </c>
      <c r="H185">
        <v>1</v>
      </c>
      <c r="I185" t="s">
        <v>385</v>
      </c>
      <c r="J185" t="s">
        <v>3</v>
      </c>
      <c r="K185" t="s">
        <v>386</v>
      </c>
      <c r="L185">
        <v>1191</v>
      </c>
      <c r="N185">
        <v>1013</v>
      </c>
      <c r="O185" t="s">
        <v>387</v>
      </c>
      <c r="P185" t="s">
        <v>387</v>
      </c>
      <c r="Q185">
        <v>1</v>
      </c>
      <c r="X185">
        <v>28.4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1</v>
      </c>
      <c r="AF185" t="s">
        <v>3</v>
      </c>
      <c r="AG185">
        <v>28.4</v>
      </c>
      <c r="AH185">
        <v>2</v>
      </c>
      <c r="AI185">
        <v>59538802</v>
      </c>
      <c r="AJ185">
        <v>163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ROW(Source!A142)</f>
        <v>142</v>
      </c>
      <c r="B186">
        <v>59538806</v>
      </c>
      <c r="C186">
        <v>59538801</v>
      </c>
      <c r="D186">
        <v>52704473</v>
      </c>
      <c r="E186">
        <v>1074</v>
      </c>
      <c r="F186">
        <v>1</v>
      </c>
      <c r="G186">
        <v>1074</v>
      </c>
      <c r="H186">
        <v>3</v>
      </c>
      <c r="I186" t="s">
        <v>599</v>
      </c>
      <c r="J186" t="s">
        <v>3</v>
      </c>
      <c r="K186" t="s">
        <v>600</v>
      </c>
      <c r="L186">
        <v>1354</v>
      </c>
      <c r="N186">
        <v>1010</v>
      </c>
      <c r="O186" t="s">
        <v>258</v>
      </c>
      <c r="P186" t="s">
        <v>258</v>
      </c>
      <c r="Q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3</v>
      </c>
      <c r="AG186">
        <v>0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ROW(Source!A143)</f>
        <v>143</v>
      </c>
      <c r="B187">
        <v>59538805</v>
      </c>
      <c r="C187">
        <v>59538801</v>
      </c>
      <c r="D187">
        <v>52689274</v>
      </c>
      <c r="E187">
        <v>1074</v>
      </c>
      <c r="F187">
        <v>1</v>
      </c>
      <c r="G187">
        <v>1074</v>
      </c>
      <c r="H187">
        <v>1</v>
      </c>
      <c r="I187" t="s">
        <v>385</v>
      </c>
      <c r="J187" t="s">
        <v>3</v>
      </c>
      <c r="K187" t="s">
        <v>386</v>
      </c>
      <c r="L187">
        <v>1191</v>
      </c>
      <c r="N187">
        <v>1013</v>
      </c>
      <c r="O187" t="s">
        <v>387</v>
      </c>
      <c r="P187" t="s">
        <v>387</v>
      </c>
      <c r="Q187">
        <v>1</v>
      </c>
      <c r="X187">
        <v>28.4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3</v>
      </c>
      <c r="AG187">
        <v>28.4</v>
      </c>
      <c r="AH187">
        <v>2</v>
      </c>
      <c r="AI187">
        <v>59538802</v>
      </c>
      <c r="AJ187">
        <v>164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ROW(Source!A143)</f>
        <v>143</v>
      </c>
      <c r="B188">
        <v>59538806</v>
      </c>
      <c r="C188">
        <v>59538801</v>
      </c>
      <c r="D188">
        <v>52704473</v>
      </c>
      <c r="E188">
        <v>1074</v>
      </c>
      <c r="F188">
        <v>1</v>
      </c>
      <c r="G188">
        <v>1074</v>
      </c>
      <c r="H188">
        <v>3</v>
      </c>
      <c r="I188" t="s">
        <v>599</v>
      </c>
      <c r="J188" t="s">
        <v>3</v>
      </c>
      <c r="K188" t="s">
        <v>600</v>
      </c>
      <c r="L188">
        <v>1354</v>
      </c>
      <c r="N188">
        <v>1010</v>
      </c>
      <c r="O188" t="s">
        <v>258</v>
      </c>
      <c r="P188" t="s">
        <v>258</v>
      </c>
      <c r="Q188">
        <v>1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3</v>
      </c>
      <c r="AG188">
        <v>0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ROW(Source!A144)</f>
        <v>144</v>
      </c>
      <c r="B189">
        <v>59538832</v>
      </c>
      <c r="C189">
        <v>59538807</v>
      </c>
      <c r="D189">
        <v>52689274</v>
      </c>
      <c r="E189">
        <v>1074</v>
      </c>
      <c r="F189">
        <v>1</v>
      </c>
      <c r="G189">
        <v>1074</v>
      </c>
      <c r="H189">
        <v>1</v>
      </c>
      <c r="I189" t="s">
        <v>385</v>
      </c>
      <c r="J189" t="s">
        <v>3</v>
      </c>
      <c r="K189" t="s">
        <v>386</v>
      </c>
      <c r="L189">
        <v>1191</v>
      </c>
      <c r="N189">
        <v>1013</v>
      </c>
      <c r="O189" t="s">
        <v>387</v>
      </c>
      <c r="P189" t="s">
        <v>387</v>
      </c>
      <c r="Q189">
        <v>1</v>
      </c>
      <c r="X189">
        <v>7.14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1</v>
      </c>
      <c r="AF189" t="s">
        <v>3</v>
      </c>
      <c r="AG189">
        <v>7.14</v>
      </c>
      <c r="AH189">
        <v>2</v>
      </c>
      <c r="AI189">
        <v>59538808</v>
      </c>
      <c r="AJ189">
        <v>165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ROW(Source!A144)</f>
        <v>144</v>
      </c>
      <c r="B190">
        <v>59538833</v>
      </c>
      <c r="C190">
        <v>59538807</v>
      </c>
      <c r="D190">
        <v>52765882</v>
      </c>
      <c r="E190">
        <v>1</v>
      </c>
      <c r="F190">
        <v>1</v>
      </c>
      <c r="G190">
        <v>1074</v>
      </c>
      <c r="H190">
        <v>2</v>
      </c>
      <c r="I190" t="s">
        <v>424</v>
      </c>
      <c r="J190" t="s">
        <v>425</v>
      </c>
      <c r="K190" t="s">
        <v>426</v>
      </c>
      <c r="L190">
        <v>1368</v>
      </c>
      <c r="N190">
        <v>1011</v>
      </c>
      <c r="O190" t="s">
        <v>239</v>
      </c>
      <c r="P190" t="s">
        <v>239</v>
      </c>
      <c r="Q190">
        <v>1</v>
      </c>
      <c r="X190">
        <v>0.49</v>
      </c>
      <c r="Y190">
        <v>0</v>
      </c>
      <c r="Z190">
        <v>83.1</v>
      </c>
      <c r="AA190">
        <v>12.62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0.49</v>
      </c>
      <c r="AH190">
        <v>2</v>
      </c>
      <c r="AI190">
        <v>59538809</v>
      </c>
      <c r="AJ190">
        <v>166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ROW(Source!A144)</f>
        <v>144</v>
      </c>
      <c r="B191">
        <v>59538834</v>
      </c>
      <c r="C191">
        <v>59538807</v>
      </c>
      <c r="D191">
        <v>52765216</v>
      </c>
      <c r="E191">
        <v>1</v>
      </c>
      <c r="F191">
        <v>1</v>
      </c>
      <c r="G191">
        <v>1074</v>
      </c>
      <c r="H191">
        <v>2</v>
      </c>
      <c r="I191" t="s">
        <v>505</v>
      </c>
      <c r="J191" t="s">
        <v>506</v>
      </c>
      <c r="K191" t="s">
        <v>507</v>
      </c>
      <c r="L191">
        <v>1368</v>
      </c>
      <c r="N191">
        <v>1011</v>
      </c>
      <c r="O191" t="s">
        <v>239</v>
      </c>
      <c r="P191" t="s">
        <v>239</v>
      </c>
      <c r="Q191">
        <v>1</v>
      </c>
      <c r="X191">
        <v>1.63</v>
      </c>
      <c r="Y191">
        <v>0</v>
      </c>
      <c r="Z191">
        <v>2.27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1.63</v>
      </c>
      <c r="AH191">
        <v>2</v>
      </c>
      <c r="AI191">
        <v>59538810</v>
      </c>
      <c r="AJ191">
        <v>167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ROW(Source!A144)</f>
        <v>144</v>
      </c>
      <c r="B192">
        <v>59538835</v>
      </c>
      <c r="C192">
        <v>59538807</v>
      </c>
      <c r="D192">
        <v>52765226</v>
      </c>
      <c r="E192">
        <v>1</v>
      </c>
      <c r="F192">
        <v>1</v>
      </c>
      <c r="G192">
        <v>1074</v>
      </c>
      <c r="H192">
        <v>2</v>
      </c>
      <c r="I192" t="s">
        <v>478</v>
      </c>
      <c r="J192" t="s">
        <v>479</v>
      </c>
      <c r="K192" t="s">
        <v>480</v>
      </c>
      <c r="L192">
        <v>1368</v>
      </c>
      <c r="N192">
        <v>1011</v>
      </c>
      <c r="O192" t="s">
        <v>239</v>
      </c>
      <c r="P192" t="s">
        <v>239</v>
      </c>
      <c r="Q192">
        <v>1</v>
      </c>
      <c r="X192">
        <v>1.63</v>
      </c>
      <c r="Y192">
        <v>0</v>
      </c>
      <c r="Z192">
        <v>0.73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1.63</v>
      </c>
      <c r="AH192">
        <v>2</v>
      </c>
      <c r="AI192">
        <v>59538811</v>
      </c>
      <c r="AJ192">
        <v>168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ROW(Source!A144)</f>
        <v>144</v>
      </c>
      <c r="B193">
        <v>59538836</v>
      </c>
      <c r="C193">
        <v>59538807</v>
      </c>
      <c r="D193">
        <v>52735634</v>
      </c>
      <c r="E193">
        <v>1</v>
      </c>
      <c r="F193">
        <v>1</v>
      </c>
      <c r="G193">
        <v>1074</v>
      </c>
      <c r="H193">
        <v>3</v>
      </c>
      <c r="I193" t="s">
        <v>487</v>
      </c>
      <c r="J193" t="s">
        <v>488</v>
      </c>
      <c r="K193" t="s">
        <v>489</v>
      </c>
      <c r="L193">
        <v>1348</v>
      </c>
      <c r="N193">
        <v>1009</v>
      </c>
      <c r="O193" t="s">
        <v>281</v>
      </c>
      <c r="P193" t="s">
        <v>281</v>
      </c>
      <c r="Q193">
        <v>1000</v>
      </c>
      <c r="X193">
        <v>6.0000000000000002E-5</v>
      </c>
      <c r="Y193">
        <v>11242.42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6.0000000000000002E-5</v>
      </c>
      <c r="AH193">
        <v>2</v>
      </c>
      <c r="AI193">
        <v>59538812</v>
      </c>
      <c r="AJ193">
        <v>169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ROW(Source!A144)</f>
        <v>144</v>
      </c>
      <c r="B194">
        <v>59538837</v>
      </c>
      <c r="C194">
        <v>59538807</v>
      </c>
      <c r="D194">
        <v>52742145</v>
      </c>
      <c r="E194">
        <v>1</v>
      </c>
      <c r="F194">
        <v>1</v>
      </c>
      <c r="G194">
        <v>1074</v>
      </c>
      <c r="H194">
        <v>3</v>
      </c>
      <c r="I194" t="s">
        <v>490</v>
      </c>
      <c r="J194" t="s">
        <v>491</v>
      </c>
      <c r="K194" t="s">
        <v>492</v>
      </c>
      <c r="L194">
        <v>1346</v>
      </c>
      <c r="N194">
        <v>1009</v>
      </c>
      <c r="O194" t="s">
        <v>165</v>
      </c>
      <c r="P194" t="s">
        <v>165</v>
      </c>
      <c r="Q194">
        <v>1</v>
      </c>
      <c r="X194">
        <v>0.8</v>
      </c>
      <c r="Y194">
        <v>25.8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0.8</v>
      </c>
      <c r="AH194">
        <v>2</v>
      </c>
      <c r="AI194">
        <v>59538813</v>
      </c>
      <c r="AJ194">
        <v>170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ROW(Source!A144)</f>
        <v>144</v>
      </c>
      <c r="B195">
        <v>59538838</v>
      </c>
      <c r="C195">
        <v>59538807</v>
      </c>
      <c r="D195">
        <v>52735913</v>
      </c>
      <c r="E195">
        <v>1</v>
      </c>
      <c r="F195">
        <v>1</v>
      </c>
      <c r="G195">
        <v>1074</v>
      </c>
      <c r="H195">
        <v>3</v>
      </c>
      <c r="I195" t="s">
        <v>493</v>
      </c>
      <c r="J195" t="s">
        <v>494</v>
      </c>
      <c r="K195" t="s">
        <v>495</v>
      </c>
      <c r="L195">
        <v>1348</v>
      </c>
      <c r="N195">
        <v>1009</v>
      </c>
      <c r="O195" t="s">
        <v>281</v>
      </c>
      <c r="P195" t="s">
        <v>281</v>
      </c>
      <c r="Q195">
        <v>1000</v>
      </c>
      <c r="X195">
        <v>5.0000000000000001E-4</v>
      </c>
      <c r="Y195">
        <v>60966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5.0000000000000001E-4</v>
      </c>
      <c r="AH195">
        <v>2</v>
      </c>
      <c r="AI195">
        <v>59538814</v>
      </c>
      <c r="AJ195">
        <v>171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ROW(Source!A144)</f>
        <v>144</v>
      </c>
      <c r="B196">
        <v>59538839</v>
      </c>
      <c r="C196">
        <v>59538807</v>
      </c>
      <c r="D196">
        <v>52735936</v>
      </c>
      <c r="E196">
        <v>1</v>
      </c>
      <c r="F196">
        <v>1</v>
      </c>
      <c r="G196">
        <v>1074</v>
      </c>
      <c r="H196">
        <v>3</v>
      </c>
      <c r="I196" t="s">
        <v>496</v>
      </c>
      <c r="J196" t="s">
        <v>497</v>
      </c>
      <c r="K196" t="s">
        <v>498</v>
      </c>
      <c r="L196">
        <v>1348</v>
      </c>
      <c r="N196">
        <v>1009</v>
      </c>
      <c r="O196" t="s">
        <v>281</v>
      </c>
      <c r="P196" t="s">
        <v>281</v>
      </c>
      <c r="Q196">
        <v>1000</v>
      </c>
      <c r="X196">
        <v>4.0000000000000003E-5</v>
      </c>
      <c r="Y196">
        <v>7982.5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4.0000000000000003E-5</v>
      </c>
      <c r="AH196">
        <v>2</v>
      </c>
      <c r="AI196">
        <v>59538815</v>
      </c>
      <c r="AJ196">
        <v>172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ROW(Source!A144)</f>
        <v>144</v>
      </c>
      <c r="B197">
        <v>59538840</v>
      </c>
      <c r="C197">
        <v>59538807</v>
      </c>
      <c r="D197">
        <v>52753049</v>
      </c>
      <c r="E197">
        <v>1</v>
      </c>
      <c r="F197">
        <v>1</v>
      </c>
      <c r="G197">
        <v>1074</v>
      </c>
      <c r="H197">
        <v>3</v>
      </c>
      <c r="I197" t="s">
        <v>475</v>
      </c>
      <c r="J197" t="s">
        <v>476</v>
      </c>
      <c r="K197" t="s">
        <v>477</v>
      </c>
      <c r="L197">
        <v>1356</v>
      </c>
      <c r="N197">
        <v>1010</v>
      </c>
      <c r="O197" t="s">
        <v>150</v>
      </c>
      <c r="P197" t="s">
        <v>150</v>
      </c>
      <c r="Q197">
        <v>1000</v>
      </c>
      <c r="X197">
        <v>4.0000000000000001E-3</v>
      </c>
      <c r="Y197">
        <v>226.68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4.0000000000000001E-3</v>
      </c>
      <c r="AH197">
        <v>2</v>
      </c>
      <c r="AI197">
        <v>59538816</v>
      </c>
      <c r="AJ197">
        <v>173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ROW(Source!A144)</f>
        <v>144</v>
      </c>
      <c r="B198">
        <v>59538841</v>
      </c>
      <c r="C198">
        <v>59538807</v>
      </c>
      <c r="D198">
        <v>52752710</v>
      </c>
      <c r="E198">
        <v>1</v>
      </c>
      <c r="F198">
        <v>1</v>
      </c>
      <c r="G198">
        <v>1074</v>
      </c>
      <c r="H198">
        <v>3</v>
      </c>
      <c r="I198" t="s">
        <v>499</v>
      </c>
      <c r="J198" t="s">
        <v>500</v>
      </c>
      <c r="K198" t="s">
        <v>501</v>
      </c>
      <c r="L198">
        <v>1301</v>
      </c>
      <c r="N198">
        <v>1003</v>
      </c>
      <c r="O198" t="s">
        <v>254</v>
      </c>
      <c r="P198" t="s">
        <v>254</v>
      </c>
      <c r="Q198">
        <v>1</v>
      </c>
      <c r="X198">
        <v>0.96</v>
      </c>
      <c r="Y198">
        <v>0.7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0.96</v>
      </c>
      <c r="AH198">
        <v>2</v>
      </c>
      <c r="AI198">
        <v>59538817</v>
      </c>
      <c r="AJ198">
        <v>174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ROW(Source!A144)</f>
        <v>144</v>
      </c>
      <c r="B199">
        <v>59538842</v>
      </c>
      <c r="C199">
        <v>59538807</v>
      </c>
      <c r="D199">
        <v>52752712</v>
      </c>
      <c r="E199">
        <v>1</v>
      </c>
      <c r="F199">
        <v>1</v>
      </c>
      <c r="G199">
        <v>1074</v>
      </c>
      <c r="H199">
        <v>3</v>
      </c>
      <c r="I199" t="s">
        <v>502</v>
      </c>
      <c r="J199" t="s">
        <v>503</v>
      </c>
      <c r="K199" t="s">
        <v>504</v>
      </c>
      <c r="L199">
        <v>1356</v>
      </c>
      <c r="N199">
        <v>1010</v>
      </c>
      <c r="O199" t="s">
        <v>150</v>
      </c>
      <c r="P199" t="s">
        <v>150</v>
      </c>
      <c r="Q199">
        <v>1000</v>
      </c>
      <c r="X199">
        <v>8.3199999999999993E-3</v>
      </c>
      <c r="Y199">
        <v>6.44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8.3199999999999993E-3</v>
      </c>
      <c r="AH199">
        <v>2</v>
      </c>
      <c r="AI199">
        <v>59538818</v>
      </c>
      <c r="AJ199">
        <v>175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ROW(Source!A144)</f>
        <v>144</v>
      </c>
      <c r="B200">
        <v>59538843</v>
      </c>
      <c r="C200">
        <v>59538807</v>
      </c>
      <c r="D200">
        <v>52705639</v>
      </c>
      <c r="E200">
        <v>1074</v>
      </c>
      <c r="F200">
        <v>1</v>
      </c>
      <c r="G200">
        <v>1074</v>
      </c>
      <c r="H200">
        <v>3</v>
      </c>
      <c r="I200" t="s">
        <v>603</v>
      </c>
      <c r="J200" t="s">
        <v>3</v>
      </c>
      <c r="K200" t="s">
        <v>604</v>
      </c>
      <c r="L200">
        <v>1303</v>
      </c>
      <c r="N200">
        <v>1003</v>
      </c>
      <c r="O200" t="s">
        <v>338</v>
      </c>
      <c r="P200" t="s">
        <v>338</v>
      </c>
      <c r="Q200">
        <v>1000</v>
      </c>
      <c r="X200">
        <v>0.10199999999999999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3</v>
      </c>
      <c r="AG200">
        <v>0.10199999999999999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ROW(Source!A144)</f>
        <v>144</v>
      </c>
      <c r="B201">
        <v>59538844</v>
      </c>
      <c r="C201">
        <v>59538807</v>
      </c>
      <c r="D201">
        <v>52710615</v>
      </c>
      <c r="E201">
        <v>1074</v>
      </c>
      <c r="F201">
        <v>1</v>
      </c>
      <c r="G201">
        <v>1074</v>
      </c>
      <c r="H201">
        <v>3</v>
      </c>
      <c r="I201" t="s">
        <v>605</v>
      </c>
      <c r="J201" t="s">
        <v>3</v>
      </c>
      <c r="K201" t="s">
        <v>606</v>
      </c>
      <c r="L201">
        <v>1354</v>
      </c>
      <c r="N201">
        <v>1010</v>
      </c>
      <c r="O201" t="s">
        <v>258</v>
      </c>
      <c r="P201" t="s">
        <v>258</v>
      </c>
      <c r="Q201">
        <v>1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 t="s">
        <v>3</v>
      </c>
      <c r="AG201">
        <v>0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ROW(Source!A145)</f>
        <v>145</v>
      </c>
      <c r="B202">
        <v>59538832</v>
      </c>
      <c r="C202">
        <v>59538807</v>
      </c>
      <c r="D202">
        <v>52689274</v>
      </c>
      <c r="E202">
        <v>1074</v>
      </c>
      <c r="F202">
        <v>1</v>
      </c>
      <c r="G202">
        <v>1074</v>
      </c>
      <c r="H202">
        <v>1</v>
      </c>
      <c r="I202" t="s">
        <v>385</v>
      </c>
      <c r="J202" t="s">
        <v>3</v>
      </c>
      <c r="K202" t="s">
        <v>386</v>
      </c>
      <c r="L202">
        <v>1191</v>
      </c>
      <c r="N202">
        <v>1013</v>
      </c>
      <c r="O202" t="s">
        <v>387</v>
      </c>
      <c r="P202" t="s">
        <v>387</v>
      </c>
      <c r="Q202">
        <v>1</v>
      </c>
      <c r="X202">
        <v>7.14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1</v>
      </c>
      <c r="AF202" t="s">
        <v>3</v>
      </c>
      <c r="AG202">
        <v>7.14</v>
      </c>
      <c r="AH202">
        <v>2</v>
      </c>
      <c r="AI202">
        <v>59538808</v>
      </c>
      <c r="AJ202">
        <v>176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ROW(Source!A145)</f>
        <v>145</v>
      </c>
      <c r="B203">
        <v>59538833</v>
      </c>
      <c r="C203">
        <v>59538807</v>
      </c>
      <c r="D203">
        <v>52765882</v>
      </c>
      <c r="E203">
        <v>1</v>
      </c>
      <c r="F203">
        <v>1</v>
      </c>
      <c r="G203">
        <v>1074</v>
      </c>
      <c r="H203">
        <v>2</v>
      </c>
      <c r="I203" t="s">
        <v>424</v>
      </c>
      <c r="J203" t="s">
        <v>425</v>
      </c>
      <c r="K203" t="s">
        <v>426</v>
      </c>
      <c r="L203">
        <v>1368</v>
      </c>
      <c r="N203">
        <v>1011</v>
      </c>
      <c r="O203" t="s">
        <v>239</v>
      </c>
      <c r="P203" t="s">
        <v>239</v>
      </c>
      <c r="Q203">
        <v>1</v>
      </c>
      <c r="X203">
        <v>0.49</v>
      </c>
      <c r="Y203">
        <v>0</v>
      </c>
      <c r="Z203">
        <v>83.1</v>
      </c>
      <c r="AA203">
        <v>12.62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0.49</v>
      </c>
      <c r="AH203">
        <v>2</v>
      </c>
      <c r="AI203">
        <v>59538809</v>
      </c>
      <c r="AJ203">
        <v>177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ROW(Source!A145)</f>
        <v>145</v>
      </c>
      <c r="B204">
        <v>59538834</v>
      </c>
      <c r="C204">
        <v>59538807</v>
      </c>
      <c r="D204">
        <v>52765216</v>
      </c>
      <c r="E204">
        <v>1</v>
      </c>
      <c r="F204">
        <v>1</v>
      </c>
      <c r="G204">
        <v>1074</v>
      </c>
      <c r="H204">
        <v>2</v>
      </c>
      <c r="I204" t="s">
        <v>505</v>
      </c>
      <c r="J204" t="s">
        <v>506</v>
      </c>
      <c r="K204" t="s">
        <v>507</v>
      </c>
      <c r="L204">
        <v>1368</v>
      </c>
      <c r="N204">
        <v>1011</v>
      </c>
      <c r="O204" t="s">
        <v>239</v>
      </c>
      <c r="P204" t="s">
        <v>239</v>
      </c>
      <c r="Q204">
        <v>1</v>
      </c>
      <c r="X204">
        <v>1.63</v>
      </c>
      <c r="Y204">
        <v>0</v>
      </c>
      <c r="Z204">
        <v>2.27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1.63</v>
      </c>
      <c r="AH204">
        <v>2</v>
      </c>
      <c r="AI204">
        <v>59538810</v>
      </c>
      <c r="AJ204">
        <v>178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ROW(Source!A145)</f>
        <v>145</v>
      </c>
      <c r="B205">
        <v>59538835</v>
      </c>
      <c r="C205">
        <v>59538807</v>
      </c>
      <c r="D205">
        <v>52765226</v>
      </c>
      <c r="E205">
        <v>1</v>
      </c>
      <c r="F205">
        <v>1</v>
      </c>
      <c r="G205">
        <v>1074</v>
      </c>
      <c r="H205">
        <v>2</v>
      </c>
      <c r="I205" t="s">
        <v>478</v>
      </c>
      <c r="J205" t="s">
        <v>479</v>
      </c>
      <c r="K205" t="s">
        <v>480</v>
      </c>
      <c r="L205">
        <v>1368</v>
      </c>
      <c r="N205">
        <v>1011</v>
      </c>
      <c r="O205" t="s">
        <v>239</v>
      </c>
      <c r="P205" t="s">
        <v>239</v>
      </c>
      <c r="Q205">
        <v>1</v>
      </c>
      <c r="X205">
        <v>1.63</v>
      </c>
      <c r="Y205">
        <v>0</v>
      </c>
      <c r="Z205">
        <v>0.73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1.63</v>
      </c>
      <c r="AH205">
        <v>2</v>
      </c>
      <c r="AI205">
        <v>59538811</v>
      </c>
      <c r="AJ205">
        <v>179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ROW(Source!A145)</f>
        <v>145</v>
      </c>
      <c r="B206">
        <v>59538836</v>
      </c>
      <c r="C206">
        <v>59538807</v>
      </c>
      <c r="D206">
        <v>52735634</v>
      </c>
      <c r="E206">
        <v>1</v>
      </c>
      <c r="F206">
        <v>1</v>
      </c>
      <c r="G206">
        <v>1074</v>
      </c>
      <c r="H206">
        <v>3</v>
      </c>
      <c r="I206" t="s">
        <v>487</v>
      </c>
      <c r="J206" t="s">
        <v>488</v>
      </c>
      <c r="K206" t="s">
        <v>489</v>
      </c>
      <c r="L206">
        <v>1348</v>
      </c>
      <c r="N206">
        <v>1009</v>
      </c>
      <c r="O206" t="s">
        <v>281</v>
      </c>
      <c r="P206" t="s">
        <v>281</v>
      </c>
      <c r="Q206">
        <v>1000</v>
      </c>
      <c r="X206">
        <v>6.0000000000000002E-5</v>
      </c>
      <c r="Y206">
        <v>11242.42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6.0000000000000002E-5</v>
      </c>
      <c r="AH206">
        <v>2</v>
      </c>
      <c r="AI206">
        <v>59538812</v>
      </c>
      <c r="AJ206">
        <v>180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ROW(Source!A145)</f>
        <v>145</v>
      </c>
      <c r="B207">
        <v>59538837</v>
      </c>
      <c r="C207">
        <v>59538807</v>
      </c>
      <c r="D207">
        <v>52742145</v>
      </c>
      <c r="E207">
        <v>1</v>
      </c>
      <c r="F207">
        <v>1</v>
      </c>
      <c r="G207">
        <v>1074</v>
      </c>
      <c r="H207">
        <v>3</v>
      </c>
      <c r="I207" t="s">
        <v>490</v>
      </c>
      <c r="J207" t="s">
        <v>491</v>
      </c>
      <c r="K207" t="s">
        <v>492</v>
      </c>
      <c r="L207">
        <v>1346</v>
      </c>
      <c r="N207">
        <v>1009</v>
      </c>
      <c r="O207" t="s">
        <v>165</v>
      </c>
      <c r="P207" t="s">
        <v>165</v>
      </c>
      <c r="Q207">
        <v>1</v>
      </c>
      <c r="X207">
        <v>0.8</v>
      </c>
      <c r="Y207">
        <v>25.8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0.8</v>
      </c>
      <c r="AH207">
        <v>2</v>
      </c>
      <c r="AI207">
        <v>59538813</v>
      </c>
      <c r="AJ207">
        <v>181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ROW(Source!A145)</f>
        <v>145</v>
      </c>
      <c r="B208">
        <v>59538838</v>
      </c>
      <c r="C208">
        <v>59538807</v>
      </c>
      <c r="D208">
        <v>52735913</v>
      </c>
      <c r="E208">
        <v>1</v>
      </c>
      <c r="F208">
        <v>1</v>
      </c>
      <c r="G208">
        <v>1074</v>
      </c>
      <c r="H208">
        <v>3</v>
      </c>
      <c r="I208" t="s">
        <v>493</v>
      </c>
      <c r="J208" t="s">
        <v>494</v>
      </c>
      <c r="K208" t="s">
        <v>495</v>
      </c>
      <c r="L208">
        <v>1348</v>
      </c>
      <c r="N208">
        <v>1009</v>
      </c>
      <c r="O208" t="s">
        <v>281</v>
      </c>
      <c r="P208" t="s">
        <v>281</v>
      </c>
      <c r="Q208">
        <v>1000</v>
      </c>
      <c r="X208">
        <v>5.0000000000000001E-4</v>
      </c>
      <c r="Y208">
        <v>60966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5.0000000000000001E-4</v>
      </c>
      <c r="AH208">
        <v>2</v>
      </c>
      <c r="AI208">
        <v>59538814</v>
      </c>
      <c r="AJ208">
        <v>182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ROW(Source!A145)</f>
        <v>145</v>
      </c>
      <c r="B209">
        <v>59538839</v>
      </c>
      <c r="C209">
        <v>59538807</v>
      </c>
      <c r="D209">
        <v>52735936</v>
      </c>
      <c r="E209">
        <v>1</v>
      </c>
      <c r="F209">
        <v>1</v>
      </c>
      <c r="G209">
        <v>1074</v>
      </c>
      <c r="H209">
        <v>3</v>
      </c>
      <c r="I209" t="s">
        <v>496</v>
      </c>
      <c r="J209" t="s">
        <v>497</v>
      </c>
      <c r="K209" t="s">
        <v>498</v>
      </c>
      <c r="L209">
        <v>1348</v>
      </c>
      <c r="N209">
        <v>1009</v>
      </c>
      <c r="O209" t="s">
        <v>281</v>
      </c>
      <c r="P209" t="s">
        <v>281</v>
      </c>
      <c r="Q209">
        <v>1000</v>
      </c>
      <c r="X209">
        <v>4.0000000000000003E-5</v>
      </c>
      <c r="Y209">
        <v>7982.5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4.0000000000000003E-5</v>
      </c>
      <c r="AH209">
        <v>2</v>
      </c>
      <c r="AI209">
        <v>59538815</v>
      </c>
      <c r="AJ209">
        <v>183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ROW(Source!A145)</f>
        <v>145</v>
      </c>
      <c r="B210">
        <v>59538840</v>
      </c>
      <c r="C210">
        <v>59538807</v>
      </c>
      <c r="D210">
        <v>52753049</v>
      </c>
      <c r="E210">
        <v>1</v>
      </c>
      <c r="F210">
        <v>1</v>
      </c>
      <c r="G210">
        <v>1074</v>
      </c>
      <c r="H210">
        <v>3</v>
      </c>
      <c r="I210" t="s">
        <v>475</v>
      </c>
      <c r="J210" t="s">
        <v>476</v>
      </c>
      <c r="K210" t="s">
        <v>477</v>
      </c>
      <c r="L210">
        <v>1356</v>
      </c>
      <c r="N210">
        <v>1010</v>
      </c>
      <c r="O210" t="s">
        <v>150</v>
      </c>
      <c r="P210" t="s">
        <v>150</v>
      </c>
      <c r="Q210">
        <v>1000</v>
      </c>
      <c r="X210">
        <v>4.0000000000000001E-3</v>
      </c>
      <c r="Y210">
        <v>226.68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4.0000000000000001E-3</v>
      </c>
      <c r="AH210">
        <v>2</v>
      </c>
      <c r="AI210">
        <v>59538816</v>
      </c>
      <c r="AJ210">
        <v>184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ROW(Source!A145)</f>
        <v>145</v>
      </c>
      <c r="B211">
        <v>59538841</v>
      </c>
      <c r="C211">
        <v>59538807</v>
      </c>
      <c r="D211">
        <v>52752710</v>
      </c>
      <c r="E211">
        <v>1</v>
      </c>
      <c r="F211">
        <v>1</v>
      </c>
      <c r="G211">
        <v>1074</v>
      </c>
      <c r="H211">
        <v>3</v>
      </c>
      <c r="I211" t="s">
        <v>499</v>
      </c>
      <c r="J211" t="s">
        <v>500</v>
      </c>
      <c r="K211" t="s">
        <v>501</v>
      </c>
      <c r="L211">
        <v>1301</v>
      </c>
      <c r="N211">
        <v>1003</v>
      </c>
      <c r="O211" t="s">
        <v>254</v>
      </c>
      <c r="P211" t="s">
        <v>254</v>
      </c>
      <c r="Q211">
        <v>1</v>
      </c>
      <c r="X211">
        <v>0.96</v>
      </c>
      <c r="Y211">
        <v>0.7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0.96</v>
      </c>
      <c r="AH211">
        <v>2</v>
      </c>
      <c r="AI211">
        <v>59538817</v>
      </c>
      <c r="AJ211">
        <v>185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ROW(Source!A145)</f>
        <v>145</v>
      </c>
      <c r="B212">
        <v>59538842</v>
      </c>
      <c r="C212">
        <v>59538807</v>
      </c>
      <c r="D212">
        <v>52752712</v>
      </c>
      <c r="E212">
        <v>1</v>
      </c>
      <c r="F212">
        <v>1</v>
      </c>
      <c r="G212">
        <v>1074</v>
      </c>
      <c r="H212">
        <v>3</v>
      </c>
      <c r="I212" t="s">
        <v>502</v>
      </c>
      <c r="J212" t="s">
        <v>503</v>
      </c>
      <c r="K212" t="s">
        <v>504</v>
      </c>
      <c r="L212">
        <v>1356</v>
      </c>
      <c r="N212">
        <v>1010</v>
      </c>
      <c r="O212" t="s">
        <v>150</v>
      </c>
      <c r="P212" t="s">
        <v>150</v>
      </c>
      <c r="Q212">
        <v>1000</v>
      </c>
      <c r="X212">
        <v>8.3199999999999993E-3</v>
      </c>
      <c r="Y212">
        <v>6.44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8.3199999999999993E-3</v>
      </c>
      <c r="AH212">
        <v>2</v>
      </c>
      <c r="AI212">
        <v>59538818</v>
      </c>
      <c r="AJ212">
        <v>186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ROW(Source!A145)</f>
        <v>145</v>
      </c>
      <c r="B213">
        <v>59538843</v>
      </c>
      <c r="C213">
        <v>59538807</v>
      </c>
      <c r="D213">
        <v>52705639</v>
      </c>
      <c r="E213">
        <v>1074</v>
      </c>
      <c r="F213">
        <v>1</v>
      </c>
      <c r="G213">
        <v>1074</v>
      </c>
      <c r="H213">
        <v>3</v>
      </c>
      <c r="I213" t="s">
        <v>603</v>
      </c>
      <c r="J213" t="s">
        <v>3</v>
      </c>
      <c r="K213" t="s">
        <v>604</v>
      </c>
      <c r="L213">
        <v>1303</v>
      </c>
      <c r="N213">
        <v>1003</v>
      </c>
      <c r="O213" t="s">
        <v>338</v>
      </c>
      <c r="P213" t="s">
        <v>338</v>
      </c>
      <c r="Q213">
        <v>1000</v>
      </c>
      <c r="X213">
        <v>0.10199999999999999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 t="s">
        <v>3</v>
      </c>
      <c r="AG213">
        <v>0.10199999999999999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ROW(Source!A145)</f>
        <v>145</v>
      </c>
      <c r="B214">
        <v>59538844</v>
      </c>
      <c r="C214">
        <v>59538807</v>
      </c>
      <c r="D214">
        <v>52710615</v>
      </c>
      <c r="E214">
        <v>1074</v>
      </c>
      <c r="F214">
        <v>1</v>
      </c>
      <c r="G214">
        <v>1074</v>
      </c>
      <c r="H214">
        <v>3</v>
      </c>
      <c r="I214" t="s">
        <v>605</v>
      </c>
      <c r="J214" t="s">
        <v>3</v>
      </c>
      <c r="K214" t="s">
        <v>606</v>
      </c>
      <c r="L214">
        <v>1354</v>
      </c>
      <c r="N214">
        <v>1010</v>
      </c>
      <c r="O214" t="s">
        <v>258</v>
      </c>
      <c r="P214" t="s">
        <v>258</v>
      </c>
      <c r="Q214">
        <v>1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 t="s">
        <v>3</v>
      </c>
      <c r="AG214">
        <v>0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ROW(Source!A146)</f>
        <v>146</v>
      </c>
      <c r="B215">
        <v>59538849</v>
      </c>
      <c r="C215">
        <v>59538845</v>
      </c>
      <c r="D215">
        <v>52689274</v>
      </c>
      <c r="E215">
        <v>1074</v>
      </c>
      <c r="F215">
        <v>1</v>
      </c>
      <c r="G215">
        <v>1074</v>
      </c>
      <c r="H215">
        <v>1</v>
      </c>
      <c r="I215" t="s">
        <v>385</v>
      </c>
      <c r="J215" t="s">
        <v>3</v>
      </c>
      <c r="K215" t="s">
        <v>386</v>
      </c>
      <c r="L215">
        <v>1191</v>
      </c>
      <c r="N215">
        <v>1013</v>
      </c>
      <c r="O215" t="s">
        <v>387</v>
      </c>
      <c r="P215" t="s">
        <v>387</v>
      </c>
      <c r="Q215">
        <v>1</v>
      </c>
      <c r="X215">
        <v>38.4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1</v>
      </c>
      <c r="AF215" t="s">
        <v>3</v>
      </c>
      <c r="AG215">
        <v>38.4</v>
      </c>
      <c r="AH215">
        <v>2</v>
      </c>
      <c r="AI215">
        <v>59538846</v>
      </c>
      <c r="AJ215">
        <v>187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ROW(Source!A146)</f>
        <v>146</v>
      </c>
      <c r="B216">
        <v>59538850</v>
      </c>
      <c r="C216">
        <v>59538845</v>
      </c>
      <c r="D216">
        <v>52704473</v>
      </c>
      <c r="E216">
        <v>1074</v>
      </c>
      <c r="F216">
        <v>1</v>
      </c>
      <c r="G216">
        <v>1074</v>
      </c>
      <c r="H216">
        <v>3</v>
      </c>
      <c r="I216" t="s">
        <v>599</v>
      </c>
      <c r="J216" t="s">
        <v>3</v>
      </c>
      <c r="K216" t="s">
        <v>600</v>
      </c>
      <c r="L216">
        <v>1354</v>
      </c>
      <c r="N216">
        <v>1010</v>
      </c>
      <c r="O216" t="s">
        <v>258</v>
      </c>
      <c r="P216" t="s">
        <v>258</v>
      </c>
      <c r="Q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3</v>
      </c>
      <c r="AG216">
        <v>0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ROW(Source!A147)</f>
        <v>147</v>
      </c>
      <c r="B217">
        <v>59538849</v>
      </c>
      <c r="C217">
        <v>59538845</v>
      </c>
      <c r="D217">
        <v>52689274</v>
      </c>
      <c r="E217">
        <v>1074</v>
      </c>
      <c r="F217">
        <v>1</v>
      </c>
      <c r="G217">
        <v>1074</v>
      </c>
      <c r="H217">
        <v>1</v>
      </c>
      <c r="I217" t="s">
        <v>385</v>
      </c>
      <c r="J217" t="s">
        <v>3</v>
      </c>
      <c r="K217" t="s">
        <v>386</v>
      </c>
      <c r="L217">
        <v>1191</v>
      </c>
      <c r="N217">
        <v>1013</v>
      </c>
      <c r="O217" t="s">
        <v>387</v>
      </c>
      <c r="P217" t="s">
        <v>387</v>
      </c>
      <c r="Q217">
        <v>1</v>
      </c>
      <c r="X217">
        <v>38.4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1</v>
      </c>
      <c r="AF217" t="s">
        <v>3</v>
      </c>
      <c r="AG217">
        <v>38.4</v>
      </c>
      <c r="AH217">
        <v>2</v>
      </c>
      <c r="AI217">
        <v>59538846</v>
      </c>
      <c r="AJ217">
        <v>188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ROW(Source!A147)</f>
        <v>147</v>
      </c>
      <c r="B218">
        <v>59538850</v>
      </c>
      <c r="C218">
        <v>59538845</v>
      </c>
      <c r="D218">
        <v>52704473</v>
      </c>
      <c r="E218">
        <v>1074</v>
      </c>
      <c r="F218">
        <v>1</v>
      </c>
      <c r="G218">
        <v>1074</v>
      </c>
      <c r="H218">
        <v>3</v>
      </c>
      <c r="I218" t="s">
        <v>599</v>
      </c>
      <c r="J218" t="s">
        <v>3</v>
      </c>
      <c r="K218" t="s">
        <v>600</v>
      </c>
      <c r="L218">
        <v>1354</v>
      </c>
      <c r="N218">
        <v>1010</v>
      </c>
      <c r="O218" t="s">
        <v>258</v>
      </c>
      <c r="P218" t="s">
        <v>258</v>
      </c>
      <c r="Q218">
        <v>1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3</v>
      </c>
      <c r="AG218">
        <v>0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ROW(Source!A148)</f>
        <v>148</v>
      </c>
      <c r="B219">
        <v>59538855</v>
      </c>
      <c r="C219">
        <v>59538851</v>
      </c>
      <c r="D219">
        <v>52689274</v>
      </c>
      <c r="E219">
        <v>1074</v>
      </c>
      <c r="F219">
        <v>1</v>
      </c>
      <c r="G219">
        <v>1074</v>
      </c>
      <c r="H219">
        <v>1</v>
      </c>
      <c r="I219" t="s">
        <v>385</v>
      </c>
      <c r="J219" t="s">
        <v>3</v>
      </c>
      <c r="K219" t="s">
        <v>386</v>
      </c>
      <c r="L219">
        <v>1191</v>
      </c>
      <c r="N219">
        <v>1013</v>
      </c>
      <c r="O219" t="s">
        <v>387</v>
      </c>
      <c r="P219" t="s">
        <v>387</v>
      </c>
      <c r="Q219">
        <v>1</v>
      </c>
      <c r="X219">
        <v>28.4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1</v>
      </c>
      <c r="AF219" t="s">
        <v>3</v>
      </c>
      <c r="AG219">
        <v>28.4</v>
      </c>
      <c r="AH219">
        <v>2</v>
      </c>
      <c r="AI219">
        <v>59538852</v>
      </c>
      <c r="AJ219">
        <v>189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ROW(Source!A148)</f>
        <v>148</v>
      </c>
      <c r="B220">
        <v>59538856</v>
      </c>
      <c r="C220">
        <v>59538851</v>
      </c>
      <c r="D220">
        <v>52704473</v>
      </c>
      <c r="E220">
        <v>1074</v>
      </c>
      <c r="F220">
        <v>1</v>
      </c>
      <c r="G220">
        <v>1074</v>
      </c>
      <c r="H220">
        <v>3</v>
      </c>
      <c r="I220" t="s">
        <v>599</v>
      </c>
      <c r="J220" t="s">
        <v>3</v>
      </c>
      <c r="K220" t="s">
        <v>600</v>
      </c>
      <c r="L220">
        <v>1354</v>
      </c>
      <c r="N220">
        <v>1010</v>
      </c>
      <c r="O220" t="s">
        <v>258</v>
      </c>
      <c r="P220" t="s">
        <v>258</v>
      </c>
      <c r="Q220">
        <v>1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 t="s">
        <v>3</v>
      </c>
      <c r="AG220">
        <v>0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ROW(Source!A149)</f>
        <v>149</v>
      </c>
      <c r="B221">
        <v>59538855</v>
      </c>
      <c r="C221">
        <v>59538851</v>
      </c>
      <c r="D221">
        <v>52689274</v>
      </c>
      <c r="E221">
        <v>1074</v>
      </c>
      <c r="F221">
        <v>1</v>
      </c>
      <c r="G221">
        <v>1074</v>
      </c>
      <c r="H221">
        <v>1</v>
      </c>
      <c r="I221" t="s">
        <v>385</v>
      </c>
      <c r="J221" t="s">
        <v>3</v>
      </c>
      <c r="K221" t="s">
        <v>386</v>
      </c>
      <c r="L221">
        <v>1191</v>
      </c>
      <c r="N221">
        <v>1013</v>
      </c>
      <c r="O221" t="s">
        <v>387</v>
      </c>
      <c r="P221" t="s">
        <v>387</v>
      </c>
      <c r="Q221">
        <v>1</v>
      </c>
      <c r="X221">
        <v>28.4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1</v>
      </c>
      <c r="AF221" t="s">
        <v>3</v>
      </c>
      <c r="AG221">
        <v>28.4</v>
      </c>
      <c r="AH221">
        <v>2</v>
      </c>
      <c r="AI221">
        <v>59538852</v>
      </c>
      <c r="AJ221">
        <v>190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ROW(Source!A149)</f>
        <v>149</v>
      </c>
      <c r="B222">
        <v>59538856</v>
      </c>
      <c r="C222">
        <v>59538851</v>
      </c>
      <c r="D222">
        <v>52704473</v>
      </c>
      <c r="E222">
        <v>1074</v>
      </c>
      <c r="F222">
        <v>1</v>
      </c>
      <c r="G222">
        <v>1074</v>
      </c>
      <c r="H222">
        <v>3</v>
      </c>
      <c r="I222" t="s">
        <v>599</v>
      </c>
      <c r="J222" t="s">
        <v>3</v>
      </c>
      <c r="K222" t="s">
        <v>600</v>
      </c>
      <c r="L222">
        <v>1354</v>
      </c>
      <c r="N222">
        <v>1010</v>
      </c>
      <c r="O222" t="s">
        <v>258</v>
      </c>
      <c r="P222" t="s">
        <v>258</v>
      </c>
      <c r="Q222">
        <v>1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 t="s">
        <v>3</v>
      </c>
      <c r="AG222">
        <v>0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ROW(Source!A150)</f>
        <v>150</v>
      </c>
      <c r="B223">
        <v>59538885</v>
      </c>
      <c r="C223">
        <v>59538857</v>
      </c>
      <c r="D223">
        <v>52689274</v>
      </c>
      <c r="E223">
        <v>1074</v>
      </c>
      <c r="F223">
        <v>1</v>
      </c>
      <c r="G223">
        <v>1074</v>
      </c>
      <c r="H223">
        <v>1</v>
      </c>
      <c r="I223" t="s">
        <v>385</v>
      </c>
      <c r="J223" t="s">
        <v>3</v>
      </c>
      <c r="K223" t="s">
        <v>386</v>
      </c>
      <c r="L223">
        <v>1191</v>
      </c>
      <c r="N223">
        <v>1013</v>
      </c>
      <c r="O223" t="s">
        <v>387</v>
      </c>
      <c r="P223" t="s">
        <v>387</v>
      </c>
      <c r="Q223">
        <v>1</v>
      </c>
      <c r="X223">
        <v>10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1</v>
      </c>
      <c r="AF223" t="s">
        <v>3</v>
      </c>
      <c r="AG223">
        <v>10</v>
      </c>
      <c r="AH223">
        <v>2</v>
      </c>
      <c r="AI223">
        <v>59538858</v>
      </c>
      <c r="AJ223">
        <v>191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ROW(Source!A150)</f>
        <v>150</v>
      </c>
      <c r="B224">
        <v>59538886</v>
      </c>
      <c r="C224">
        <v>59538857</v>
      </c>
      <c r="D224">
        <v>52765882</v>
      </c>
      <c r="E224">
        <v>1</v>
      </c>
      <c r="F224">
        <v>1</v>
      </c>
      <c r="G224">
        <v>1074</v>
      </c>
      <c r="H224">
        <v>2</v>
      </c>
      <c r="I224" t="s">
        <v>424</v>
      </c>
      <c r="J224" t="s">
        <v>425</v>
      </c>
      <c r="K224" t="s">
        <v>426</v>
      </c>
      <c r="L224">
        <v>1368</v>
      </c>
      <c r="N224">
        <v>1011</v>
      </c>
      <c r="O224" t="s">
        <v>239</v>
      </c>
      <c r="P224" t="s">
        <v>239</v>
      </c>
      <c r="Q224">
        <v>1</v>
      </c>
      <c r="X224">
        <v>0.19</v>
      </c>
      <c r="Y224">
        <v>0</v>
      </c>
      <c r="Z224">
        <v>83.1</v>
      </c>
      <c r="AA224">
        <v>12.62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0.19</v>
      </c>
      <c r="AH224">
        <v>2</v>
      </c>
      <c r="AI224">
        <v>59538859</v>
      </c>
      <c r="AJ224">
        <v>192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ROW(Source!A150)</f>
        <v>150</v>
      </c>
      <c r="B225">
        <v>59538887</v>
      </c>
      <c r="C225">
        <v>59538857</v>
      </c>
      <c r="D225">
        <v>52765216</v>
      </c>
      <c r="E225">
        <v>1</v>
      </c>
      <c r="F225">
        <v>1</v>
      </c>
      <c r="G225">
        <v>1074</v>
      </c>
      <c r="H225">
        <v>2</v>
      </c>
      <c r="I225" t="s">
        <v>505</v>
      </c>
      <c r="J225" t="s">
        <v>506</v>
      </c>
      <c r="K225" t="s">
        <v>507</v>
      </c>
      <c r="L225">
        <v>1368</v>
      </c>
      <c r="N225">
        <v>1011</v>
      </c>
      <c r="O225" t="s">
        <v>239</v>
      </c>
      <c r="P225" t="s">
        <v>239</v>
      </c>
      <c r="Q225">
        <v>1</v>
      </c>
      <c r="X225">
        <v>2.37</v>
      </c>
      <c r="Y225">
        <v>0</v>
      </c>
      <c r="Z225">
        <v>2.27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2.37</v>
      </c>
      <c r="AH225">
        <v>2</v>
      </c>
      <c r="AI225">
        <v>59538860</v>
      </c>
      <c r="AJ225">
        <v>193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ROW(Source!A150)</f>
        <v>150</v>
      </c>
      <c r="B226">
        <v>59538888</v>
      </c>
      <c r="C226">
        <v>59538857</v>
      </c>
      <c r="D226">
        <v>52765226</v>
      </c>
      <c r="E226">
        <v>1</v>
      </c>
      <c r="F226">
        <v>1</v>
      </c>
      <c r="G226">
        <v>1074</v>
      </c>
      <c r="H226">
        <v>2</v>
      </c>
      <c r="I226" t="s">
        <v>478</v>
      </c>
      <c r="J226" t="s">
        <v>479</v>
      </c>
      <c r="K226" t="s">
        <v>480</v>
      </c>
      <c r="L226">
        <v>1368</v>
      </c>
      <c r="N226">
        <v>1011</v>
      </c>
      <c r="O226" t="s">
        <v>239</v>
      </c>
      <c r="P226" t="s">
        <v>239</v>
      </c>
      <c r="Q226">
        <v>1</v>
      </c>
      <c r="X226">
        <v>2.37</v>
      </c>
      <c r="Y226">
        <v>0</v>
      </c>
      <c r="Z226">
        <v>0.73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2.37</v>
      </c>
      <c r="AH226">
        <v>2</v>
      </c>
      <c r="AI226">
        <v>59538861</v>
      </c>
      <c r="AJ226">
        <v>194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ROW(Source!A150)</f>
        <v>150</v>
      </c>
      <c r="B227">
        <v>59538889</v>
      </c>
      <c r="C227">
        <v>59538857</v>
      </c>
      <c r="D227">
        <v>52737841</v>
      </c>
      <c r="E227">
        <v>1</v>
      </c>
      <c r="F227">
        <v>1</v>
      </c>
      <c r="G227">
        <v>1074</v>
      </c>
      <c r="H227">
        <v>3</v>
      </c>
      <c r="I227" t="s">
        <v>484</v>
      </c>
      <c r="J227" t="s">
        <v>485</v>
      </c>
      <c r="K227" t="s">
        <v>486</v>
      </c>
      <c r="L227">
        <v>1348</v>
      </c>
      <c r="N227">
        <v>1009</v>
      </c>
      <c r="O227" t="s">
        <v>281</v>
      </c>
      <c r="P227" t="s">
        <v>281</v>
      </c>
      <c r="Q227">
        <v>1000</v>
      </c>
      <c r="X227">
        <v>1.1E-4</v>
      </c>
      <c r="Y227">
        <v>10651.81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1.1E-4</v>
      </c>
      <c r="AH227">
        <v>2</v>
      </c>
      <c r="AI227">
        <v>59538862</v>
      </c>
      <c r="AJ227">
        <v>195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ROW(Source!A150)</f>
        <v>150</v>
      </c>
      <c r="B228">
        <v>59538890</v>
      </c>
      <c r="C228">
        <v>59538857</v>
      </c>
      <c r="D228">
        <v>52735634</v>
      </c>
      <c r="E228">
        <v>1</v>
      </c>
      <c r="F228">
        <v>1</v>
      </c>
      <c r="G228">
        <v>1074</v>
      </c>
      <c r="H228">
        <v>3</v>
      </c>
      <c r="I228" t="s">
        <v>487</v>
      </c>
      <c r="J228" t="s">
        <v>488</v>
      </c>
      <c r="K228" t="s">
        <v>489</v>
      </c>
      <c r="L228">
        <v>1348</v>
      </c>
      <c r="N228">
        <v>1009</v>
      </c>
      <c r="O228" t="s">
        <v>281</v>
      </c>
      <c r="P228" t="s">
        <v>281</v>
      </c>
      <c r="Q228">
        <v>1000</v>
      </c>
      <c r="X228">
        <v>7.2000000000000005E-4</v>
      </c>
      <c r="Y228">
        <v>11242.42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7.2000000000000005E-4</v>
      </c>
      <c r="AH228">
        <v>2</v>
      </c>
      <c r="AI228">
        <v>59538863</v>
      </c>
      <c r="AJ228">
        <v>196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ROW(Source!A150)</f>
        <v>150</v>
      </c>
      <c r="B229">
        <v>59538891</v>
      </c>
      <c r="C229">
        <v>59538857</v>
      </c>
      <c r="D229">
        <v>52742145</v>
      </c>
      <c r="E229">
        <v>1</v>
      </c>
      <c r="F229">
        <v>1</v>
      </c>
      <c r="G229">
        <v>1074</v>
      </c>
      <c r="H229">
        <v>3</v>
      </c>
      <c r="I229" t="s">
        <v>490</v>
      </c>
      <c r="J229" t="s">
        <v>491</v>
      </c>
      <c r="K229" t="s">
        <v>492</v>
      </c>
      <c r="L229">
        <v>1346</v>
      </c>
      <c r="N229">
        <v>1009</v>
      </c>
      <c r="O229" t="s">
        <v>165</v>
      </c>
      <c r="P229" t="s">
        <v>165</v>
      </c>
      <c r="Q229">
        <v>1</v>
      </c>
      <c r="X229">
        <v>0.62</v>
      </c>
      <c r="Y229">
        <v>25.8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0.62</v>
      </c>
      <c r="AH229">
        <v>2</v>
      </c>
      <c r="AI229">
        <v>59538864</v>
      </c>
      <c r="AJ229">
        <v>197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ROW(Source!A150)</f>
        <v>150</v>
      </c>
      <c r="B230">
        <v>59538892</v>
      </c>
      <c r="C230">
        <v>59538857</v>
      </c>
      <c r="D230">
        <v>52735913</v>
      </c>
      <c r="E230">
        <v>1</v>
      </c>
      <c r="F230">
        <v>1</v>
      </c>
      <c r="G230">
        <v>1074</v>
      </c>
      <c r="H230">
        <v>3</v>
      </c>
      <c r="I230" t="s">
        <v>493</v>
      </c>
      <c r="J230" t="s">
        <v>494</v>
      </c>
      <c r="K230" t="s">
        <v>495</v>
      </c>
      <c r="L230">
        <v>1348</v>
      </c>
      <c r="N230">
        <v>1009</v>
      </c>
      <c r="O230" t="s">
        <v>281</v>
      </c>
      <c r="P230" t="s">
        <v>281</v>
      </c>
      <c r="Q230">
        <v>1000</v>
      </c>
      <c r="X230">
        <v>2.5999999999999998E-4</v>
      </c>
      <c r="Y230">
        <v>60966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2.5999999999999998E-4</v>
      </c>
      <c r="AH230">
        <v>2</v>
      </c>
      <c r="AI230">
        <v>59538865</v>
      </c>
      <c r="AJ230">
        <v>198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ROW(Source!A150)</f>
        <v>150</v>
      </c>
      <c r="B231">
        <v>59538893</v>
      </c>
      <c r="C231">
        <v>59538857</v>
      </c>
      <c r="D231">
        <v>52735936</v>
      </c>
      <c r="E231">
        <v>1</v>
      </c>
      <c r="F231">
        <v>1</v>
      </c>
      <c r="G231">
        <v>1074</v>
      </c>
      <c r="H231">
        <v>3</v>
      </c>
      <c r="I231" t="s">
        <v>496</v>
      </c>
      <c r="J231" t="s">
        <v>497</v>
      </c>
      <c r="K231" t="s">
        <v>498</v>
      </c>
      <c r="L231">
        <v>1348</v>
      </c>
      <c r="N231">
        <v>1009</v>
      </c>
      <c r="O231" t="s">
        <v>281</v>
      </c>
      <c r="P231" t="s">
        <v>281</v>
      </c>
      <c r="Q231">
        <v>1000</v>
      </c>
      <c r="X231">
        <v>1E-4</v>
      </c>
      <c r="Y231">
        <v>7982.5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1E-4</v>
      </c>
      <c r="AH231">
        <v>2</v>
      </c>
      <c r="AI231">
        <v>59538866</v>
      </c>
      <c r="AJ231">
        <v>199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ROW(Source!A150)</f>
        <v>150</v>
      </c>
      <c r="B232">
        <v>59538894</v>
      </c>
      <c r="C232">
        <v>59538857</v>
      </c>
      <c r="D232">
        <v>52753049</v>
      </c>
      <c r="E232">
        <v>1</v>
      </c>
      <c r="F232">
        <v>1</v>
      </c>
      <c r="G232">
        <v>1074</v>
      </c>
      <c r="H232">
        <v>3</v>
      </c>
      <c r="I232" t="s">
        <v>475</v>
      </c>
      <c r="J232" t="s">
        <v>476</v>
      </c>
      <c r="K232" t="s">
        <v>477</v>
      </c>
      <c r="L232">
        <v>1356</v>
      </c>
      <c r="N232">
        <v>1010</v>
      </c>
      <c r="O232" t="s">
        <v>150</v>
      </c>
      <c r="P232" t="s">
        <v>150</v>
      </c>
      <c r="Q232">
        <v>1000</v>
      </c>
      <c r="X232">
        <v>0.01</v>
      </c>
      <c r="Y232">
        <v>226.68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0.01</v>
      </c>
      <c r="AH232">
        <v>2</v>
      </c>
      <c r="AI232">
        <v>59538867</v>
      </c>
      <c r="AJ232">
        <v>200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ROW(Source!A150)</f>
        <v>150</v>
      </c>
      <c r="B233">
        <v>59538895</v>
      </c>
      <c r="C233">
        <v>59538857</v>
      </c>
      <c r="D233">
        <v>52752710</v>
      </c>
      <c r="E233">
        <v>1</v>
      </c>
      <c r="F233">
        <v>1</v>
      </c>
      <c r="G233">
        <v>1074</v>
      </c>
      <c r="H233">
        <v>3</v>
      </c>
      <c r="I233" t="s">
        <v>499</v>
      </c>
      <c r="J233" t="s">
        <v>500</v>
      </c>
      <c r="K233" t="s">
        <v>501</v>
      </c>
      <c r="L233">
        <v>1301</v>
      </c>
      <c r="N233">
        <v>1003</v>
      </c>
      <c r="O233" t="s">
        <v>254</v>
      </c>
      <c r="P233" t="s">
        <v>254</v>
      </c>
      <c r="Q233">
        <v>1</v>
      </c>
      <c r="X233">
        <v>2.4500000000000002</v>
      </c>
      <c r="Y233">
        <v>0.7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2.4500000000000002</v>
      </c>
      <c r="AH233">
        <v>2</v>
      </c>
      <c r="AI233">
        <v>59538868</v>
      </c>
      <c r="AJ233">
        <v>201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ROW(Source!A150)</f>
        <v>150</v>
      </c>
      <c r="B234">
        <v>59538896</v>
      </c>
      <c r="C234">
        <v>59538857</v>
      </c>
      <c r="D234">
        <v>52752712</v>
      </c>
      <c r="E234">
        <v>1</v>
      </c>
      <c r="F234">
        <v>1</v>
      </c>
      <c r="G234">
        <v>1074</v>
      </c>
      <c r="H234">
        <v>3</v>
      </c>
      <c r="I234" t="s">
        <v>502</v>
      </c>
      <c r="J234" t="s">
        <v>503</v>
      </c>
      <c r="K234" t="s">
        <v>504</v>
      </c>
      <c r="L234">
        <v>1356</v>
      </c>
      <c r="N234">
        <v>1010</v>
      </c>
      <c r="O234" t="s">
        <v>150</v>
      </c>
      <c r="P234" t="s">
        <v>150</v>
      </c>
      <c r="Q234">
        <v>1000</v>
      </c>
      <c r="X234">
        <v>2.0799999999999999E-2</v>
      </c>
      <c r="Y234">
        <v>6.44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2.0799999999999999E-2</v>
      </c>
      <c r="AH234">
        <v>2</v>
      </c>
      <c r="AI234">
        <v>59538869</v>
      </c>
      <c r="AJ234">
        <v>202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ROW(Source!A150)</f>
        <v>150</v>
      </c>
      <c r="B235">
        <v>59538897</v>
      </c>
      <c r="C235">
        <v>59538857</v>
      </c>
      <c r="D235">
        <v>52704551</v>
      </c>
      <c r="E235">
        <v>1074</v>
      </c>
      <c r="F235">
        <v>1</v>
      </c>
      <c r="G235">
        <v>1074</v>
      </c>
      <c r="H235">
        <v>3</v>
      </c>
      <c r="I235" t="s">
        <v>601</v>
      </c>
      <c r="J235" t="s">
        <v>3</v>
      </c>
      <c r="K235" t="s">
        <v>602</v>
      </c>
      <c r="L235">
        <v>1356</v>
      </c>
      <c r="N235">
        <v>1010</v>
      </c>
      <c r="O235" t="s">
        <v>150</v>
      </c>
      <c r="P235" t="s">
        <v>150</v>
      </c>
      <c r="Q235">
        <v>1000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 t="s">
        <v>3</v>
      </c>
      <c r="AG235">
        <v>0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ROW(Source!A150)</f>
        <v>150</v>
      </c>
      <c r="B236">
        <v>59538898</v>
      </c>
      <c r="C236">
        <v>59538857</v>
      </c>
      <c r="D236">
        <v>52705639</v>
      </c>
      <c r="E236">
        <v>1074</v>
      </c>
      <c r="F236">
        <v>1</v>
      </c>
      <c r="G236">
        <v>1074</v>
      </c>
      <c r="H236">
        <v>3</v>
      </c>
      <c r="I236" t="s">
        <v>603</v>
      </c>
      <c r="J236" t="s">
        <v>3</v>
      </c>
      <c r="K236" t="s">
        <v>604</v>
      </c>
      <c r="L236">
        <v>1303</v>
      </c>
      <c r="N236">
        <v>1003</v>
      </c>
      <c r="O236" t="s">
        <v>338</v>
      </c>
      <c r="P236" t="s">
        <v>338</v>
      </c>
      <c r="Q236">
        <v>1000</v>
      </c>
      <c r="X236">
        <v>0.10199999999999999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 t="s">
        <v>3</v>
      </c>
      <c r="AG236">
        <v>0.10199999999999999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ROW(Source!A150)</f>
        <v>150</v>
      </c>
      <c r="B237">
        <v>59538899</v>
      </c>
      <c r="C237">
        <v>59538857</v>
      </c>
      <c r="D237">
        <v>52710615</v>
      </c>
      <c r="E237">
        <v>1074</v>
      </c>
      <c r="F237">
        <v>1</v>
      </c>
      <c r="G237">
        <v>1074</v>
      </c>
      <c r="H237">
        <v>3</v>
      </c>
      <c r="I237" t="s">
        <v>605</v>
      </c>
      <c r="J237" t="s">
        <v>3</v>
      </c>
      <c r="K237" t="s">
        <v>606</v>
      </c>
      <c r="L237">
        <v>1354</v>
      </c>
      <c r="N237">
        <v>1010</v>
      </c>
      <c r="O237" t="s">
        <v>258</v>
      </c>
      <c r="P237" t="s">
        <v>258</v>
      </c>
      <c r="Q237">
        <v>1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 t="s">
        <v>3</v>
      </c>
      <c r="AG237">
        <v>0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ROW(Source!A151)</f>
        <v>151</v>
      </c>
      <c r="B238">
        <v>59538885</v>
      </c>
      <c r="C238">
        <v>59538857</v>
      </c>
      <c r="D238">
        <v>52689274</v>
      </c>
      <c r="E238">
        <v>1074</v>
      </c>
      <c r="F238">
        <v>1</v>
      </c>
      <c r="G238">
        <v>1074</v>
      </c>
      <c r="H238">
        <v>1</v>
      </c>
      <c r="I238" t="s">
        <v>385</v>
      </c>
      <c r="J238" t="s">
        <v>3</v>
      </c>
      <c r="K238" t="s">
        <v>386</v>
      </c>
      <c r="L238">
        <v>1191</v>
      </c>
      <c r="N238">
        <v>1013</v>
      </c>
      <c r="O238" t="s">
        <v>387</v>
      </c>
      <c r="P238" t="s">
        <v>387</v>
      </c>
      <c r="Q238">
        <v>1</v>
      </c>
      <c r="X238">
        <v>10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1</v>
      </c>
      <c r="AF238" t="s">
        <v>3</v>
      </c>
      <c r="AG238">
        <v>10</v>
      </c>
      <c r="AH238">
        <v>2</v>
      </c>
      <c r="AI238">
        <v>59538858</v>
      </c>
      <c r="AJ238">
        <v>203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ROW(Source!A151)</f>
        <v>151</v>
      </c>
      <c r="B239">
        <v>59538886</v>
      </c>
      <c r="C239">
        <v>59538857</v>
      </c>
      <c r="D239">
        <v>52765882</v>
      </c>
      <c r="E239">
        <v>1</v>
      </c>
      <c r="F239">
        <v>1</v>
      </c>
      <c r="G239">
        <v>1074</v>
      </c>
      <c r="H239">
        <v>2</v>
      </c>
      <c r="I239" t="s">
        <v>424</v>
      </c>
      <c r="J239" t="s">
        <v>425</v>
      </c>
      <c r="K239" t="s">
        <v>426</v>
      </c>
      <c r="L239">
        <v>1368</v>
      </c>
      <c r="N239">
        <v>1011</v>
      </c>
      <c r="O239" t="s">
        <v>239</v>
      </c>
      <c r="P239" t="s">
        <v>239</v>
      </c>
      <c r="Q239">
        <v>1</v>
      </c>
      <c r="X239">
        <v>0.19</v>
      </c>
      <c r="Y239">
        <v>0</v>
      </c>
      <c r="Z239">
        <v>83.1</v>
      </c>
      <c r="AA239">
        <v>12.62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0.19</v>
      </c>
      <c r="AH239">
        <v>2</v>
      </c>
      <c r="AI239">
        <v>59538859</v>
      </c>
      <c r="AJ239">
        <v>204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ROW(Source!A151)</f>
        <v>151</v>
      </c>
      <c r="B240">
        <v>59538887</v>
      </c>
      <c r="C240">
        <v>59538857</v>
      </c>
      <c r="D240">
        <v>52765216</v>
      </c>
      <c r="E240">
        <v>1</v>
      </c>
      <c r="F240">
        <v>1</v>
      </c>
      <c r="G240">
        <v>1074</v>
      </c>
      <c r="H240">
        <v>2</v>
      </c>
      <c r="I240" t="s">
        <v>505</v>
      </c>
      <c r="J240" t="s">
        <v>506</v>
      </c>
      <c r="K240" t="s">
        <v>507</v>
      </c>
      <c r="L240">
        <v>1368</v>
      </c>
      <c r="N240">
        <v>1011</v>
      </c>
      <c r="O240" t="s">
        <v>239</v>
      </c>
      <c r="P240" t="s">
        <v>239</v>
      </c>
      <c r="Q240">
        <v>1</v>
      </c>
      <c r="X240">
        <v>2.37</v>
      </c>
      <c r="Y240">
        <v>0</v>
      </c>
      <c r="Z240">
        <v>2.27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2.37</v>
      </c>
      <c r="AH240">
        <v>2</v>
      </c>
      <c r="AI240">
        <v>59538860</v>
      </c>
      <c r="AJ240">
        <v>205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ROW(Source!A151)</f>
        <v>151</v>
      </c>
      <c r="B241">
        <v>59538888</v>
      </c>
      <c r="C241">
        <v>59538857</v>
      </c>
      <c r="D241">
        <v>52765226</v>
      </c>
      <c r="E241">
        <v>1</v>
      </c>
      <c r="F241">
        <v>1</v>
      </c>
      <c r="G241">
        <v>1074</v>
      </c>
      <c r="H241">
        <v>2</v>
      </c>
      <c r="I241" t="s">
        <v>478</v>
      </c>
      <c r="J241" t="s">
        <v>479</v>
      </c>
      <c r="K241" t="s">
        <v>480</v>
      </c>
      <c r="L241">
        <v>1368</v>
      </c>
      <c r="N241">
        <v>1011</v>
      </c>
      <c r="O241" t="s">
        <v>239</v>
      </c>
      <c r="P241" t="s">
        <v>239</v>
      </c>
      <c r="Q241">
        <v>1</v>
      </c>
      <c r="X241">
        <v>2.37</v>
      </c>
      <c r="Y241">
        <v>0</v>
      </c>
      <c r="Z241">
        <v>0.73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2.37</v>
      </c>
      <c r="AH241">
        <v>2</v>
      </c>
      <c r="AI241">
        <v>59538861</v>
      </c>
      <c r="AJ241">
        <v>206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ROW(Source!A151)</f>
        <v>151</v>
      </c>
      <c r="B242">
        <v>59538889</v>
      </c>
      <c r="C242">
        <v>59538857</v>
      </c>
      <c r="D242">
        <v>52737841</v>
      </c>
      <c r="E242">
        <v>1</v>
      </c>
      <c r="F242">
        <v>1</v>
      </c>
      <c r="G242">
        <v>1074</v>
      </c>
      <c r="H242">
        <v>3</v>
      </c>
      <c r="I242" t="s">
        <v>484</v>
      </c>
      <c r="J242" t="s">
        <v>485</v>
      </c>
      <c r="K242" t="s">
        <v>486</v>
      </c>
      <c r="L242">
        <v>1348</v>
      </c>
      <c r="N242">
        <v>1009</v>
      </c>
      <c r="O242" t="s">
        <v>281</v>
      </c>
      <c r="P242" t="s">
        <v>281</v>
      </c>
      <c r="Q242">
        <v>1000</v>
      </c>
      <c r="X242">
        <v>1.1E-4</v>
      </c>
      <c r="Y242">
        <v>10651.81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1.1E-4</v>
      </c>
      <c r="AH242">
        <v>2</v>
      </c>
      <c r="AI242">
        <v>59538862</v>
      </c>
      <c r="AJ242">
        <v>207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ROW(Source!A151)</f>
        <v>151</v>
      </c>
      <c r="B243">
        <v>59538890</v>
      </c>
      <c r="C243">
        <v>59538857</v>
      </c>
      <c r="D243">
        <v>52735634</v>
      </c>
      <c r="E243">
        <v>1</v>
      </c>
      <c r="F243">
        <v>1</v>
      </c>
      <c r="G243">
        <v>1074</v>
      </c>
      <c r="H243">
        <v>3</v>
      </c>
      <c r="I243" t="s">
        <v>487</v>
      </c>
      <c r="J243" t="s">
        <v>488</v>
      </c>
      <c r="K243" t="s">
        <v>489</v>
      </c>
      <c r="L243">
        <v>1348</v>
      </c>
      <c r="N243">
        <v>1009</v>
      </c>
      <c r="O243" t="s">
        <v>281</v>
      </c>
      <c r="P243" t="s">
        <v>281</v>
      </c>
      <c r="Q243">
        <v>1000</v>
      </c>
      <c r="X243">
        <v>7.2000000000000005E-4</v>
      </c>
      <c r="Y243">
        <v>11242.42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7.2000000000000005E-4</v>
      </c>
      <c r="AH243">
        <v>2</v>
      </c>
      <c r="AI243">
        <v>59538863</v>
      </c>
      <c r="AJ243">
        <v>208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ROW(Source!A151)</f>
        <v>151</v>
      </c>
      <c r="B244">
        <v>59538891</v>
      </c>
      <c r="C244">
        <v>59538857</v>
      </c>
      <c r="D244">
        <v>52742145</v>
      </c>
      <c r="E244">
        <v>1</v>
      </c>
      <c r="F244">
        <v>1</v>
      </c>
      <c r="G244">
        <v>1074</v>
      </c>
      <c r="H244">
        <v>3</v>
      </c>
      <c r="I244" t="s">
        <v>490</v>
      </c>
      <c r="J244" t="s">
        <v>491</v>
      </c>
      <c r="K244" t="s">
        <v>492</v>
      </c>
      <c r="L244">
        <v>1346</v>
      </c>
      <c r="N244">
        <v>1009</v>
      </c>
      <c r="O244" t="s">
        <v>165</v>
      </c>
      <c r="P244" t="s">
        <v>165</v>
      </c>
      <c r="Q244">
        <v>1</v>
      </c>
      <c r="X244">
        <v>0.62</v>
      </c>
      <c r="Y244">
        <v>25.8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0.62</v>
      </c>
      <c r="AH244">
        <v>2</v>
      </c>
      <c r="AI244">
        <v>59538864</v>
      </c>
      <c r="AJ244">
        <v>209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ROW(Source!A151)</f>
        <v>151</v>
      </c>
      <c r="B245">
        <v>59538892</v>
      </c>
      <c r="C245">
        <v>59538857</v>
      </c>
      <c r="D245">
        <v>52735913</v>
      </c>
      <c r="E245">
        <v>1</v>
      </c>
      <c r="F245">
        <v>1</v>
      </c>
      <c r="G245">
        <v>1074</v>
      </c>
      <c r="H245">
        <v>3</v>
      </c>
      <c r="I245" t="s">
        <v>493</v>
      </c>
      <c r="J245" t="s">
        <v>494</v>
      </c>
      <c r="K245" t="s">
        <v>495</v>
      </c>
      <c r="L245">
        <v>1348</v>
      </c>
      <c r="N245">
        <v>1009</v>
      </c>
      <c r="O245" t="s">
        <v>281</v>
      </c>
      <c r="P245" t="s">
        <v>281</v>
      </c>
      <c r="Q245">
        <v>1000</v>
      </c>
      <c r="X245">
        <v>2.5999999999999998E-4</v>
      </c>
      <c r="Y245">
        <v>60966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2.5999999999999998E-4</v>
      </c>
      <c r="AH245">
        <v>2</v>
      </c>
      <c r="AI245">
        <v>59538865</v>
      </c>
      <c r="AJ245">
        <v>210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ROW(Source!A151)</f>
        <v>151</v>
      </c>
      <c r="B246">
        <v>59538893</v>
      </c>
      <c r="C246">
        <v>59538857</v>
      </c>
      <c r="D246">
        <v>52735936</v>
      </c>
      <c r="E246">
        <v>1</v>
      </c>
      <c r="F246">
        <v>1</v>
      </c>
      <c r="G246">
        <v>1074</v>
      </c>
      <c r="H246">
        <v>3</v>
      </c>
      <c r="I246" t="s">
        <v>496</v>
      </c>
      <c r="J246" t="s">
        <v>497</v>
      </c>
      <c r="K246" t="s">
        <v>498</v>
      </c>
      <c r="L246">
        <v>1348</v>
      </c>
      <c r="N246">
        <v>1009</v>
      </c>
      <c r="O246" t="s">
        <v>281</v>
      </c>
      <c r="P246" t="s">
        <v>281</v>
      </c>
      <c r="Q246">
        <v>1000</v>
      </c>
      <c r="X246">
        <v>1E-4</v>
      </c>
      <c r="Y246">
        <v>7982.5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1E-4</v>
      </c>
      <c r="AH246">
        <v>2</v>
      </c>
      <c r="AI246">
        <v>59538866</v>
      </c>
      <c r="AJ246">
        <v>211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ROW(Source!A151)</f>
        <v>151</v>
      </c>
      <c r="B247">
        <v>59538894</v>
      </c>
      <c r="C247">
        <v>59538857</v>
      </c>
      <c r="D247">
        <v>52753049</v>
      </c>
      <c r="E247">
        <v>1</v>
      </c>
      <c r="F247">
        <v>1</v>
      </c>
      <c r="G247">
        <v>1074</v>
      </c>
      <c r="H247">
        <v>3</v>
      </c>
      <c r="I247" t="s">
        <v>475</v>
      </c>
      <c r="J247" t="s">
        <v>476</v>
      </c>
      <c r="K247" t="s">
        <v>477</v>
      </c>
      <c r="L247">
        <v>1356</v>
      </c>
      <c r="N247">
        <v>1010</v>
      </c>
      <c r="O247" t="s">
        <v>150</v>
      </c>
      <c r="P247" t="s">
        <v>150</v>
      </c>
      <c r="Q247">
        <v>1000</v>
      </c>
      <c r="X247">
        <v>0.01</v>
      </c>
      <c r="Y247">
        <v>226.68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0.01</v>
      </c>
      <c r="AH247">
        <v>2</v>
      </c>
      <c r="AI247">
        <v>59538867</v>
      </c>
      <c r="AJ247">
        <v>212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ROW(Source!A151)</f>
        <v>151</v>
      </c>
      <c r="B248">
        <v>59538895</v>
      </c>
      <c r="C248">
        <v>59538857</v>
      </c>
      <c r="D248">
        <v>52752710</v>
      </c>
      <c r="E248">
        <v>1</v>
      </c>
      <c r="F248">
        <v>1</v>
      </c>
      <c r="G248">
        <v>1074</v>
      </c>
      <c r="H248">
        <v>3</v>
      </c>
      <c r="I248" t="s">
        <v>499</v>
      </c>
      <c r="J248" t="s">
        <v>500</v>
      </c>
      <c r="K248" t="s">
        <v>501</v>
      </c>
      <c r="L248">
        <v>1301</v>
      </c>
      <c r="N248">
        <v>1003</v>
      </c>
      <c r="O248" t="s">
        <v>254</v>
      </c>
      <c r="P248" t="s">
        <v>254</v>
      </c>
      <c r="Q248">
        <v>1</v>
      </c>
      <c r="X248">
        <v>2.4500000000000002</v>
      </c>
      <c r="Y248">
        <v>0.7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2.4500000000000002</v>
      </c>
      <c r="AH248">
        <v>2</v>
      </c>
      <c r="AI248">
        <v>59538868</v>
      </c>
      <c r="AJ248">
        <v>213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ROW(Source!A151)</f>
        <v>151</v>
      </c>
      <c r="B249">
        <v>59538896</v>
      </c>
      <c r="C249">
        <v>59538857</v>
      </c>
      <c r="D249">
        <v>52752712</v>
      </c>
      <c r="E249">
        <v>1</v>
      </c>
      <c r="F249">
        <v>1</v>
      </c>
      <c r="G249">
        <v>1074</v>
      </c>
      <c r="H249">
        <v>3</v>
      </c>
      <c r="I249" t="s">
        <v>502</v>
      </c>
      <c r="J249" t="s">
        <v>503</v>
      </c>
      <c r="K249" t="s">
        <v>504</v>
      </c>
      <c r="L249">
        <v>1356</v>
      </c>
      <c r="N249">
        <v>1010</v>
      </c>
      <c r="O249" t="s">
        <v>150</v>
      </c>
      <c r="P249" t="s">
        <v>150</v>
      </c>
      <c r="Q249">
        <v>1000</v>
      </c>
      <c r="X249">
        <v>2.0799999999999999E-2</v>
      </c>
      <c r="Y249">
        <v>6.44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2.0799999999999999E-2</v>
      </c>
      <c r="AH249">
        <v>2</v>
      </c>
      <c r="AI249">
        <v>59538869</v>
      </c>
      <c r="AJ249">
        <v>214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ROW(Source!A151)</f>
        <v>151</v>
      </c>
      <c r="B250">
        <v>59538897</v>
      </c>
      <c r="C250">
        <v>59538857</v>
      </c>
      <c r="D250">
        <v>52704551</v>
      </c>
      <c r="E250">
        <v>1074</v>
      </c>
      <c r="F250">
        <v>1</v>
      </c>
      <c r="G250">
        <v>1074</v>
      </c>
      <c r="H250">
        <v>3</v>
      </c>
      <c r="I250" t="s">
        <v>601</v>
      </c>
      <c r="J250" t="s">
        <v>3</v>
      </c>
      <c r="K250" t="s">
        <v>602</v>
      </c>
      <c r="L250">
        <v>1356</v>
      </c>
      <c r="N250">
        <v>1010</v>
      </c>
      <c r="O250" t="s">
        <v>150</v>
      </c>
      <c r="P250" t="s">
        <v>150</v>
      </c>
      <c r="Q250">
        <v>1000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 t="s">
        <v>3</v>
      </c>
      <c r="AG250">
        <v>0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ROW(Source!A151)</f>
        <v>151</v>
      </c>
      <c r="B251">
        <v>59538898</v>
      </c>
      <c r="C251">
        <v>59538857</v>
      </c>
      <c r="D251">
        <v>52705639</v>
      </c>
      <c r="E251">
        <v>1074</v>
      </c>
      <c r="F251">
        <v>1</v>
      </c>
      <c r="G251">
        <v>1074</v>
      </c>
      <c r="H251">
        <v>3</v>
      </c>
      <c r="I251" t="s">
        <v>603</v>
      </c>
      <c r="J251" t="s">
        <v>3</v>
      </c>
      <c r="K251" t="s">
        <v>604</v>
      </c>
      <c r="L251">
        <v>1303</v>
      </c>
      <c r="N251">
        <v>1003</v>
      </c>
      <c r="O251" t="s">
        <v>338</v>
      </c>
      <c r="P251" t="s">
        <v>338</v>
      </c>
      <c r="Q251">
        <v>1000</v>
      </c>
      <c r="X251">
        <v>0.10199999999999999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 t="s">
        <v>3</v>
      </c>
      <c r="AG251">
        <v>0.10199999999999999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ROW(Source!A151)</f>
        <v>151</v>
      </c>
      <c r="B252">
        <v>59538899</v>
      </c>
      <c r="C252">
        <v>59538857</v>
      </c>
      <c r="D252">
        <v>52710615</v>
      </c>
      <c r="E252">
        <v>1074</v>
      </c>
      <c r="F252">
        <v>1</v>
      </c>
      <c r="G252">
        <v>1074</v>
      </c>
      <c r="H252">
        <v>3</v>
      </c>
      <c r="I252" t="s">
        <v>605</v>
      </c>
      <c r="J252" t="s">
        <v>3</v>
      </c>
      <c r="K252" t="s">
        <v>606</v>
      </c>
      <c r="L252">
        <v>1354</v>
      </c>
      <c r="N252">
        <v>1010</v>
      </c>
      <c r="O252" t="s">
        <v>258</v>
      </c>
      <c r="P252" t="s">
        <v>258</v>
      </c>
      <c r="Q252">
        <v>1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 t="s">
        <v>3</v>
      </c>
      <c r="AG252">
        <v>0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ROW(Source!A152)</f>
        <v>152</v>
      </c>
      <c r="B253">
        <v>59538904</v>
      </c>
      <c r="C253">
        <v>59538900</v>
      </c>
      <c r="D253">
        <v>52689274</v>
      </c>
      <c r="E253">
        <v>1074</v>
      </c>
      <c r="F253">
        <v>1</v>
      </c>
      <c r="G253">
        <v>1074</v>
      </c>
      <c r="H253">
        <v>1</v>
      </c>
      <c r="I253" t="s">
        <v>385</v>
      </c>
      <c r="J253" t="s">
        <v>3</v>
      </c>
      <c r="K253" t="s">
        <v>386</v>
      </c>
      <c r="L253">
        <v>1191</v>
      </c>
      <c r="N253">
        <v>1013</v>
      </c>
      <c r="O253" t="s">
        <v>387</v>
      </c>
      <c r="P253" t="s">
        <v>387</v>
      </c>
      <c r="Q253">
        <v>1</v>
      </c>
      <c r="X253">
        <v>15.2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1</v>
      </c>
      <c r="AF253" t="s">
        <v>3</v>
      </c>
      <c r="AG253">
        <v>15.2</v>
      </c>
      <c r="AH253">
        <v>2</v>
      </c>
      <c r="AI253">
        <v>59538901</v>
      </c>
      <c r="AJ253">
        <v>215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ROW(Source!A152)</f>
        <v>152</v>
      </c>
      <c r="B254">
        <v>59538905</v>
      </c>
      <c r="C254">
        <v>59538900</v>
      </c>
      <c r="D254">
        <v>52704473</v>
      </c>
      <c r="E254">
        <v>1074</v>
      </c>
      <c r="F254">
        <v>1</v>
      </c>
      <c r="G254">
        <v>1074</v>
      </c>
      <c r="H254">
        <v>3</v>
      </c>
      <c r="I254" t="s">
        <v>599</v>
      </c>
      <c r="J254" t="s">
        <v>3</v>
      </c>
      <c r="K254" t="s">
        <v>600</v>
      </c>
      <c r="L254">
        <v>1354</v>
      </c>
      <c r="N254">
        <v>1010</v>
      </c>
      <c r="O254" t="s">
        <v>258</v>
      </c>
      <c r="P254" t="s">
        <v>258</v>
      </c>
      <c r="Q254">
        <v>1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ROW(Source!A153)</f>
        <v>153</v>
      </c>
      <c r="B255">
        <v>59538904</v>
      </c>
      <c r="C255">
        <v>59538900</v>
      </c>
      <c r="D255">
        <v>52689274</v>
      </c>
      <c r="E255">
        <v>1074</v>
      </c>
      <c r="F255">
        <v>1</v>
      </c>
      <c r="G255">
        <v>1074</v>
      </c>
      <c r="H255">
        <v>1</v>
      </c>
      <c r="I255" t="s">
        <v>385</v>
      </c>
      <c r="J255" t="s">
        <v>3</v>
      </c>
      <c r="K255" t="s">
        <v>386</v>
      </c>
      <c r="L255">
        <v>1191</v>
      </c>
      <c r="N255">
        <v>1013</v>
      </c>
      <c r="O255" t="s">
        <v>387</v>
      </c>
      <c r="P255" t="s">
        <v>387</v>
      </c>
      <c r="Q255">
        <v>1</v>
      </c>
      <c r="X255">
        <v>15.2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1</v>
      </c>
      <c r="AF255" t="s">
        <v>3</v>
      </c>
      <c r="AG255">
        <v>15.2</v>
      </c>
      <c r="AH255">
        <v>2</v>
      </c>
      <c r="AI255">
        <v>59538901</v>
      </c>
      <c r="AJ255">
        <v>216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ROW(Source!A153)</f>
        <v>153</v>
      </c>
      <c r="B256">
        <v>59538905</v>
      </c>
      <c r="C256">
        <v>59538900</v>
      </c>
      <c r="D256">
        <v>52704473</v>
      </c>
      <c r="E256">
        <v>1074</v>
      </c>
      <c r="F256">
        <v>1</v>
      </c>
      <c r="G256">
        <v>1074</v>
      </c>
      <c r="H256">
        <v>3</v>
      </c>
      <c r="I256" t="s">
        <v>599</v>
      </c>
      <c r="J256" t="s">
        <v>3</v>
      </c>
      <c r="K256" t="s">
        <v>600</v>
      </c>
      <c r="L256">
        <v>1354</v>
      </c>
      <c r="N256">
        <v>1010</v>
      </c>
      <c r="O256" t="s">
        <v>258</v>
      </c>
      <c r="P256" t="s">
        <v>258</v>
      </c>
      <c r="Q256">
        <v>1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ROW(Source!A154)</f>
        <v>154</v>
      </c>
      <c r="B257">
        <v>59538914</v>
      </c>
      <c r="C257">
        <v>59538906</v>
      </c>
      <c r="D257">
        <v>52689274</v>
      </c>
      <c r="E257">
        <v>1074</v>
      </c>
      <c r="F257">
        <v>1</v>
      </c>
      <c r="G257">
        <v>1074</v>
      </c>
      <c r="H257">
        <v>1</v>
      </c>
      <c r="I257" t="s">
        <v>385</v>
      </c>
      <c r="J257" t="s">
        <v>3</v>
      </c>
      <c r="K257" t="s">
        <v>386</v>
      </c>
      <c r="L257">
        <v>1191</v>
      </c>
      <c r="N257">
        <v>1013</v>
      </c>
      <c r="O257" t="s">
        <v>387</v>
      </c>
      <c r="P257" t="s">
        <v>387</v>
      </c>
      <c r="Q257">
        <v>1</v>
      </c>
      <c r="X257">
        <v>0.95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1</v>
      </c>
      <c r="AF257" t="s">
        <v>3</v>
      </c>
      <c r="AG257">
        <v>0.95</v>
      </c>
      <c r="AH257">
        <v>2</v>
      </c>
      <c r="AI257">
        <v>59538907</v>
      </c>
      <c r="AJ257">
        <v>217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ROW(Source!A154)</f>
        <v>154</v>
      </c>
      <c r="B258">
        <v>59538915</v>
      </c>
      <c r="C258">
        <v>59538906</v>
      </c>
      <c r="D258">
        <v>52736459</v>
      </c>
      <c r="E258">
        <v>1</v>
      </c>
      <c r="F258">
        <v>1</v>
      </c>
      <c r="G258">
        <v>1074</v>
      </c>
      <c r="H258">
        <v>3</v>
      </c>
      <c r="I258" t="s">
        <v>508</v>
      </c>
      <c r="J258" t="s">
        <v>509</v>
      </c>
      <c r="K258" t="s">
        <v>510</v>
      </c>
      <c r="L258">
        <v>1348</v>
      </c>
      <c r="N258">
        <v>1009</v>
      </c>
      <c r="O258" t="s">
        <v>281</v>
      </c>
      <c r="P258" t="s">
        <v>281</v>
      </c>
      <c r="Q258">
        <v>1000</v>
      </c>
      <c r="X258">
        <v>6.0000000000000002E-5</v>
      </c>
      <c r="Y258">
        <v>16744.32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6.0000000000000002E-5</v>
      </c>
      <c r="AH258">
        <v>2</v>
      </c>
      <c r="AI258">
        <v>59538908</v>
      </c>
      <c r="AJ258">
        <v>218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ROW(Source!A154)</f>
        <v>154</v>
      </c>
      <c r="B259">
        <v>59538916</v>
      </c>
      <c r="C259">
        <v>59538906</v>
      </c>
      <c r="D259">
        <v>52717536</v>
      </c>
      <c r="E259">
        <v>1074</v>
      </c>
      <c r="F259">
        <v>1</v>
      </c>
      <c r="G259">
        <v>1074</v>
      </c>
      <c r="H259">
        <v>3</v>
      </c>
      <c r="I259" t="s">
        <v>607</v>
      </c>
      <c r="J259" t="s">
        <v>3</v>
      </c>
      <c r="K259" t="s">
        <v>608</v>
      </c>
      <c r="L259">
        <v>1354</v>
      </c>
      <c r="N259">
        <v>1010</v>
      </c>
      <c r="O259" t="s">
        <v>258</v>
      </c>
      <c r="P259" t="s">
        <v>258</v>
      </c>
      <c r="Q259">
        <v>1</v>
      </c>
      <c r="X259">
        <v>1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 t="s">
        <v>3</v>
      </c>
      <c r="AG259">
        <v>1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ROW(Source!A155)</f>
        <v>155</v>
      </c>
      <c r="B260">
        <v>59538914</v>
      </c>
      <c r="C260">
        <v>59538906</v>
      </c>
      <c r="D260">
        <v>52689274</v>
      </c>
      <c r="E260">
        <v>1074</v>
      </c>
      <c r="F260">
        <v>1</v>
      </c>
      <c r="G260">
        <v>1074</v>
      </c>
      <c r="H260">
        <v>1</v>
      </c>
      <c r="I260" t="s">
        <v>385</v>
      </c>
      <c r="J260" t="s">
        <v>3</v>
      </c>
      <c r="K260" t="s">
        <v>386</v>
      </c>
      <c r="L260">
        <v>1191</v>
      </c>
      <c r="N260">
        <v>1013</v>
      </c>
      <c r="O260" t="s">
        <v>387</v>
      </c>
      <c r="P260" t="s">
        <v>387</v>
      </c>
      <c r="Q260">
        <v>1</v>
      </c>
      <c r="X260">
        <v>0.95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1</v>
      </c>
      <c r="AF260" t="s">
        <v>3</v>
      </c>
      <c r="AG260">
        <v>0.95</v>
      </c>
      <c r="AH260">
        <v>2</v>
      </c>
      <c r="AI260">
        <v>59538907</v>
      </c>
      <c r="AJ260">
        <v>221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ROW(Source!A155)</f>
        <v>155</v>
      </c>
      <c r="B261">
        <v>59538915</v>
      </c>
      <c r="C261">
        <v>59538906</v>
      </c>
      <c r="D261">
        <v>52736459</v>
      </c>
      <c r="E261">
        <v>1</v>
      </c>
      <c r="F261">
        <v>1</v>
      </c>
      <c r="G261">
        <v>1074</v>
      </c>
      <c r="H261">
        <v>3</v>
      </c>
      <c r="I261" t="s">
        <v>508</v>
      </c>
      <c r="J261" t="s">
        <v>509</v>
      </c>
      <c r="K261" t="s">
        <v>510</v>
      </c>
      <c r="L261">
        <v>1348</v>
      </c>
      <c r="N261">
        <v>1009</v>
      </c>
      <c r="O261" t="s">
        <v>281</v>
      </c>
      <c r="P261" t="s">
        <v>281</v>
      </c>
      <c r="Q261">
        <v>1000</v>
      </c>
      <c r="X261">
        <v>6.0000000000000002E-5</v>
      </c>
      <c r="Y261">
        <v>16744.32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6.0000000000000002E-5</v>
      </c>
      <c r="AH261">
        <v>2</v>
      </c>
      <c r="AI261">
        <v>59538908</v>
      </c>
      <c r="AJ261">
        <v>222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ROW(Source!A155)</f>
        <v>155</v>
      </c>
      <c r="B262">
        <v>59538916</v>
      </c>
      <c r="C262">
        <v>59538906</v>
      </c>
      <c r="D262">
        <v>52717536</v>
      </c>
      <c r="E262">
        <v>1074</v>
      </c>
      <c r="F262">
        <v>1</v>
      </c>
      <c r="G262">
        <v>1074</v>
      </c>
      <c r="H262">
        <v>3</v>
      </c>
      <c r="I262" t="s">
        <v>607</v>
      </c>
      <c r="J262" t="s">
        <v>3</v>
      </c>
      <c r="K262" t="s">
        <v>608</v>
      </c>
      <c r="L262">
        <v>1354</v>
      </c>
      <c r="N262">
        <v>1010</v>
      </c>
      <c r="O262" t="s">
        <v>258</v>
      </c>
      <c r="P262" t="s">
        <v>258</v>
      </c>
      <c r="Q262">
        <v>1</v>
      </c>
      <c r="X262">
        <v>1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3</v>
      </c>
      <c r="AG262">
        <v>1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ROW(Source!A195)</f>
        <v>195</v>
      </c>
      <c r="B263">
        <v>59538926</v>
      </c>
      <c r="C263">
        <v>59538919</v>
      </c>
      <c r="D263">
        <v>52689274</v>
      </c>
      <c r="E263">
        <v>1074</v>
      </c>
      <c r="F263">
        <v>1</v>
      </c>
      <c r="G263">
        <v>1074</v>
      </c>
      <c r="H263">
        <v>1</v>
      </c>
      <c r="I263" t="s">
        <v>385</v>
      </c>
      <c r="J263" t="s">
        <v>3</v>
      </c>
      <c r="K263" t="s">
        <v>386</v>
      </c>
      <c r="L263">
        <v>1191</v>
      </c>
      <c r="N263">
        <v>1013</v>
      </c>
      <c r="O263" t="s">
        <v>387</v>
      </c>
      <c r="P263" t="s">
        <v>387</v>
      </c>
      <c r="Q263">
        <v>1</v>
      </c>
      <c r="X263">
        <v>10.7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1</v>
      </c>
      <c r="AF263" t="s">
        <v>22</v>
      </c>
      <c r="AG263">
        <v>11.77</v>
      </c>
      <c r="AH263">
        <v>2</v>
      </c>
      <c r="AI263">
        <v>59538920</v>
      </c>
      <c r="AJ263">
        <v>225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ROW(Source!A195)</f>
        <v>195</v>
      </c>
      <c r="B264">
        <v>59538927</v>
      </c>
      <c r="C264">
        <v>59538919</v>
      </c>
      <c r="D264">
        <v>52765882</v>
      </c>
      <c r="E264">
        <v>1</v>
      </c>
      <c r="F264">
        <v>1</v>
      </c>
      <c r="G264">
        <v>1074</v>
      </c>
      <c r="H264">
        <v>2</v>
      </c>
      <c r="I264" t="s">
        <v>424</v>
      </c>
      <c r="J264" t="s">
        <v>425</v>
      </c>
      <c r="K264" t="s">
        <v>426</v>
      </c>
      <c r="L264">
        <v>1368</v>
      </c>
      <c r="N264">
        <v>1011</v>
      </c>
      <c r="O264" t="s">
        <v>239</v>
      </c>
      <c r="P264" t="s">
        <v>239</v>
      </c>
      <c r="Q264">
        <v>1</v>
      </c>
      <c r="X264">
        <v>1.0900000000000001</v>
      </c>
      <c r="Y264">
        <v>0</v>
      </c>
      <c r="Z264">
        <v>83.1</v>
      </c>
      <c r="AA264">
        <v>12.62</v>
      </c>
      <c r="AB264">
        <v>0</v>
      </c>
      <c r="AC264">
        <v>0</v>
      </c>
      <c r="AD264">
        <v>1</v>
      </c>
      <c r="AE264">
        <v>0</v>
      </c>
      <c r="AF264" t="s">
        <v>22</v>
      </c>
      <c r="AG264">
        <v>1.1990000000000003</v>
      </c>
      <c r="AH264">
        <v>2</v>
      </c>
      <c r="AI264">
        <v>59538921</v>
      </c>
      <c r="AJ264">
        <v>226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ROW(Source!A195)</f>
        <v>195</v>
      </c>
      <c r="B265">
        <v>59538928</v>
      </c>
      <c r="C265">
        <v>59538919</v>
      </c>
      <c r="D265">
        <v>52724309</v>
      </c>
      <c r="E265">
        <v>1074</v>
      </c>
      <c r="F265">
        <v>1</v>
      </c>
      <c r="G265">
        <v>1074</v>
      </c>
      <c r="H265">
        <v>3</v>
      </c>
      <c r="I265" t="s">
        <v>591</v>
      </c>
      <c r="J265" t="s">
        <v>3</v>
      </c>
      <c r="K265" t="s">
        <v>609</v>
      </c>
      <c r="L265">
        <v>1339</v>
      </c>
      <c r="N265">
        <v>1007</v>
      </c>
      <c r="O265" t="s">
        <v>108</v>
      </c>
      <c r="P265" t="s">
        <v>108</v>
      </c>
      <c r="Q265">
        <v>1</v>
      </c>
      <c r="X265">
        <v>0.25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 t="s">
        <v>3</v>
      </c>
      <c r="AG265">
        <v>0.25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ROW(Source!A195)</f>
        <v>195</v>
      </c>
      <c r="B266">
        <v>59538929</v>
      </c>
      <c r="C266">
        <v>59538919</v>
      </c>
      <c r="D266">
        <v>52727872</v>
      </c>
      <c r="E266">
        <v>1074</v>
      </c>
      <c r="F266">
        <v>1</v>
      </c>
      <c r="G266">
        <v>1074</v>
      </c>
      <c r="H266">
        <v>3</v>
      </c>
      <c r="I266" t="s">
        <v>610</v>
      </c>
      <c r="J266" t="s">
        <v>3</v>
      </c>
      <c r="K266" t="s">
        <v>611</v>
      </c>
      <c r="L266">
        <v>1354</v>
      </c>
      <c r="N266">
        <v>1010</v>
      </c>
      <c r="O266" t="s">
        <v>258</v>
      </c>
      <c r="P266" t="s">
        <v>258</v>
      </c>
      <c r="Q266">
        <v>1</v>
      </c>
      <c r="X266">
        <v>2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 t="s">
        <v>3</v>
      </c>
      <c r="AG266">
        <v>2</v>
      </c>
      <c r="AH266">
        <v>3</v>
      </c>
      <c r="AI266">
        <v>-1</v>
      </c>
      <c r="AJ266" t="s">
        <v>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ROW(Source!A196)</f>
        <v>196</v>
      </c>
      <c r="B267">
        <v>59538926</v>
      </c>
      <c r="C267">
        <v>59538919</v>
      </c>
      <c r="D267">
        <v>52689274</v>
      </c>
      <c r="E267">
        <v>1074</v>
      </c>
      <c r="F267">
        <v>1</v>
      </c>
      <c r="G267">
        <v>1074</v>
      </c>
      <c r="H267">
        <v>1</v>
      </c>
      <c r="I267" t="s">
        <v>385</v>
      </c>
      <c r="J267" t="s">
        <v>3</v>
      </c>
      <c r="K267" t="s">
        <v>386</v>
      </c>
      <c r="L267">
        <v>1191</v>
      </c>
      <c r="N267">
        <v>1013</v>
      </c>
      <c r="O267" t="s">
        <v>387</v>
      </c>
      <c r="P267" t="s">
        <v>387</v>
      </c>
      <c r="Q267">
        <v>1</v>
      </c>
      <c r="X267">
        <v>10.7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1</v>
      </c>
      <c r="AF267" t="s">
        <v>22</v>
      </c>
      <c r="AG267">
        <v>11.77</v>
      </c>
      <c r="AH267">
        <v>2</v>
      </c>
      <c r="AI267">
        <v>59538920</v>
      </c>
      <c r="AJ267">
        <v>227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ROW(Source!A196)</f>
        <v>196</v>
      </c>
      <c r="B268">
        <v>59538927</v>
      </c>
      <c r="C268">
        <v>59538919</v>
      </c>
      <c r="D268">
        <v>52765882</v>
      </c>
      <c r="E268">
        <v>1</v>
      </c>
      <c r="F268">
        <v>1</v>
      </c>
      <c r="G268">
        <v>1074</v>
      </c>
      <c r="H268">
        <v>2</v>
      </c>
      <c r="I268" t="s">
        <v>424</v>
      </c>
      <c r="J268" t="s">
        <v>425</v>
      </c>
      <c r="K268" t="s">
        <v>426</v>
      </c>
      <c r="L268">
        <v>1368</v>
      </c>
      <c r="N268">
        <v>1011</v>
      </c>
      <c r="O268" t="s">
        <v>239</v>
      </c>
      <c r="P268" t="s">
        <v>239</v>
      </c>
      <c r="Q268">
        <v>1</v>
      </c>
      <c r="X268">
        <v>1.0900000000000001</v>
      </c>
      <c r="Y268">
        <v>0</v>
      </c>
      <c r="Z268">
        <v>83.1</v>
      </c>
      <c r="AA268">
        <v>12.62</v>
      </c>
      <c r="AB268">
        <v>0</v>
      </c>
      <c r="AC268">
        <v>0</v>
      </c>
      <c r="AD268">
        <v>1</v>
      </c>
      <c r="AE268">
        <v>0</v>
      </c>
      <c r="AF268" t="s">
        <v>22</v>
      </c>
      <c r="AG268">
        <v>1.1990000000000003</v>
      </c>
      <c r="AH268">
        <v>2</v>
      </c>
      <c r="AI268">
        <v>59538921</v>
      </c>
      <c r="AJ268">
        <v>228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ROW(Source!A196)</f>
        <v>196</v>
      </c>
      <c r="B269">
        <v>59538928</v>
      </c>
      <c r="C269">
        <v>59538919</v>
      </c>
      <c r="D269">
        <v>52724309</v>
      </c>
      <c r="E269">
        <v>1074</v>
      </c>
      <c r="F269">
        <v>1</v>
      </c>
      <c r="G269">
        <v>1074</v>
      </c>
      <c r="H269">
        <v>3</v>
      </c>
      <c r="I269" t="s">
        <v>591</v>
      </c>
      <c r="J269" t="s">
        <v>3</v>
      </c>
      <c r="K269" t="s">
        <v>609</v>
      </c>
      <c r="L269">
        <v>1339</v>
      </c>
      <c r="N269">
        <v>1007</v>
      </c>
      <c r="O269" t="s">
        <v>108</v>
      </c>
      <c r="P269" t="s">
        <v>108</v>
      </c>
      <c r="Q269">
        <v>1</v>
      </c>
      <c r="X269">
        <v>0.25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 t="s">
        <v>3</v>
      </c>
      <c r="AG269">
        <v>0.25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ROW(Source!A196)</f>
        <v>196</v>
      </c>
      <c r="B270">
        <v>59538929</v>
      </c>
      <c r="C270">
        <v>59538919</v>
      </c>
      <c r="D270">
        <v>52727872</v>
      </c>
      <c r="E270">
        <v>1074</v>
      </c>
      <c r="F270">
        <v>1</v>
      </c>
      <c r="G270">
        <v>1074</v>
      </c>
      <c r="H270">
        <v>3</v>
      </c>
      <c r="I270" t="s">
        <v>610</v>
      </c>
      <c r="J270" t="s">
        <v>3</v>
      </c>
      <c r="K270" t="s">
        <v>611</v>
      </c>
      <c r="L270">
        <v>1354</v>
      </c>
      <c r="N270">
        <v>1010</v>
      </c>
      <c r="O270" t="s">
        <v>258</v>
      </c>
      <c r="P270" t="s">
        <v>258</v>
      </c>
      <c r="Q270">
        <v>1</v>
      </c>
      <c r="X270">
        <v>2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 t="s">
        <v>3</v>
      </c>
      <c r="AG270">
        <v>2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ROW(Source!A197)</f>
        <v>197</v>
      </c>
      <c r="B271">
        <v>59538938</v>
      </c>
      <c r="C271">
        <v>59538930</v>
      </c>
      <c r="D271">
        <v>52689274</v>
      </c>
      <c r="E271">
        <v>1074</v>
      </c>
      <c r="F271">
        <v>1</v>
      </c>
      <c r="G271">
        <v>1074</v>
      </c>
      <c r="H271">
        <v>1</v>
      </c>
      <c r="I271" t="s">
        <v>385</v>
      </c>
      <c r="J271" t="s">
        <v>3</v>
      </c>
      <c r="K271" t="s">
        <v>386</v>
      </c>
      <c r="L271">
        <v>1191</v>
      </c>
      <c r="N271">
        <v>1013</v>
      </c>
      <c r="O271" t="s">
        <v>387</v>
      </c>
      <c r="P271" t="s">
        <v>387</v>
      </c>
      <c r="Q271">
        <v>1</v>
      </c>
      <c r="X271">
        <v>38.1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1</v>
      </c>
      <c r="AF271" t="s">
        <v>22</v>
      </c>
      <c r="AG271">
        <v>41.910000000000004</v>
      </c>
      <c r="AH271">
        <v>2</v>
      </c>
      <c r="AI271">
        <v>59538931</v>
      </c>
      <c r="AJ271">
        <v>229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ROW(Source!A197)</f>
        <v>197</v>
      </c>
      <c r="B272">
        <v>59538939</v>
      </c>
      <c r="C272">
        <v>59538930</v>
      </c>
      <c r="D272">
        <v>52765584</v>
      </c>
      <c r="E272">
        <v>1</v>
      </c>
      <c r="F272">
        <v>1</v>
      </c>
      <c r="G272">
        <v>1074</v>
      </c>
      <c r="H272">
        <v>2</v>
      </c>
      <c r="I272" t="s">
        <v>511</v>
      </c>
      <c r="J272" t="s">
        <v>512</v>
      </c>
      <c r="K272" t="s">
        <v>513</v>
      </c>
      <c r="L272">
        <v>1368</v>
      </c>
      <c r="N272">
        <v>1011</v>
      </c>
      <c r="O272" t="s">
        <v>239</v>
      </c>
      <c r="P272" t="s">
        <v>239</v>
      </c>
      <c r="Q272">
        <v>1</v>
      </c>
      <c r="X272">
        <v>2.0099999999999998</v>
      </c>
      <c r="Y272">
        <v>0</v>
      </c>
      <c r="Z272">
        <v>7.11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22</v>
      </c>
      <c r="AG272">
        <v>2.2109999999999999</v>
      </c>
      <c r="AH272">
        <v>2</v>
      </c>
      <c r="AI272">
        <v>59538932</v>
      </c>
      <c r="AJ272">
        <v>230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ROW(Source!A197)</f>
        <v>197</v>
      </c>
      <c r="B273">
        <v>59538940</v>
      </c>
      <c r="C273">
        <v>59538930</v>
      </c>
      <c r="D273">
        <v>52765882</v>
      </c>
      <c r="E273">
        <v>1</v>
      </c>
      <c r="F273">
        <v>1</v>
      </c>
      <c r="G273">
        <v>1074</v>
      </c>
      <c r="H273">
        <v>2</v>
      </c>
      <c r="I273" t="s">
        <v>424</v>
      </c>
      <c r="J273" t="s">
        <v>425</v>
      </c>
      <c r="K273" t="s">
        <v>426</v>
      </c>
      <c r="L273">
        <v>1368</v>
      </c>
      <c r="N273">
        <v>1011</v>
      </c>
      <c r="O273" t="s">
        <v>239</v>
      </c>
      <c r="P273" t="s">
        <v>239</v>
      </c>
      <c r="Q273">
        <v>1</v>
      </c>
      <c r="X273">
        <v>2.0299999999999998</v>
      </c>
      <c r="Y273">
        <v>0</v>
      </c>
      <c r="Z273">
        <v>83.1</v>
      </c>
      <c r="AA273">
        <v>12.62</v>
      </c>
      <c r="AB273">
        <v>0</v>
      </c>
      <c r="AC273">
        <v>0</v>
      </c>
      <c r="AD273">
        <v>1</v>
      </c>
      <c r="AE273">
        <v>0</v>
      </c>
      <c r="AF273" t="s">
        <v>22</v>
      </c>
      <c r="AG273">
        <v>2.2330000000000001</v>
      </c>
      <c r="AH273">
        <v>2</v>
      </c>
      <c r="AI273">
        <v>59538933</v>
      </c>
      <c r="AJ273">
        <v>231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ROW(Source!A197)</f>
        <v>197</v>
      </c>
      <c r="B274">
        <v>59538941</v>
      </c>
      <c r="C274">
        <v>59538930</v>
      </c>
      <c r="D274">
        <v>52736028</v>
      </c>
      <c r="E274">
        <v>1</v>
      </c>
      <c r="F274">
        <v>1</v>
      </c>
      <c r="G274">
        <v>1074</v>
      </c>
      <c r="H274">
        <v>3</v>
      </c>
      <c r="I274" t="s">
        <v>287</v>
      </c>
      <c r="J274" t="s">
        <v>289</v>
      </c>
      <c r="K274" t="s">
        <v>288</v>
      </c>
      <c r="L274">
        <v>1348</v>
      </c>
      <c r="N274">
        <v>1009</v>
      </c>
      <c r="O274" t="s">
        <v>281</v>
      </c>
      <c r="P274" t="s">
        <v>281</v>
      </c>
      <c r="Q274">
        <v>1000</v>
      </c>
      <c r="X274">
        <v>8.9999999999999993E-3</v>
      </c>
      <c r="Y274">
        <v>7254.88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8.9999999999999993E-3</v>
      </c>
      <c r="AH274">
        <v>2</v>
      </c>
      <c r="AI274">
        <v>59538934</v>
      </c>
      <c r="AJ274">
        <v>232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ROW(Source!A197)</f>
        <v>197</v>
      </c>
      <c r="B275">
        <v>59538942</v>
      </c>
      <c r="C275">
        <v>59538930</v>
      </c>
      <c r="D275">
        <v>52736437</v>
      </c>
      <c r="E275">
        <v>1</v>
      </c>
      <c r="F275">
        <v>1</v>
      </c>
      <c r="G275">
        <v>1074</v>
      </c>
      <c r="H275">
        <v>3</v>
      </c>
      <c r="I275" t="s">
        <v>514</v>
      </c>
      <c r="J275" t="s">
        <v>515</v>
      </c>
      <c r="K275" t="s">
        <v>516</v>
      </c>
      <c r="L275">
        <v>1346</v>
      </c>
      <c r="N275">
        <v>1009</v>
      </c>
      <c r="O275" t="s">
        <v>165</v>
      </c>
      <c r="P275" t="s">
        <v>165</v>
      </c>
      <c r="Q275">
        <v>1</v>
      </c>
      <c r="X275">
        <v>0.24</v>
      </c>
      <c r="Y275">
        <v>104.64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0.24</v>
      </c>
      <c r="AH275">
        <v>2</v>
      </c>
      <c r="AI275">
        <v>59538935</v>
      </c>
      <c r="AJ275">
        <v>233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ROW(Source!A197)</f>
        <v>197</v>
      </c>
      <c r="B276">
        <v>59538943</v>
      </c>
      <c r="C276">
        <v>59538930</v>
      </c>
      <c r="D276">
        <v>52736501</v>
      </c>
      <c r="E276">
        <v>1</v>
      </c>
      <c r="F276">
        <v>1</v>
      </c>
      <c r="G276">
        <v>1074</v>
      </c>
      <c r="H276">
        <v>3</v>
      </c>
      <c r="I276" t="s">
        <v>517</v>
      </c>
      <c r="J276" t="s">
        <v>518</v>
      </c>
      <c r="K276" t="s">
        <v>519</v>
      </c>
      <c r="L276">
        <v>1348</v>
      </c>
      <c r="N276">
        <v>1009</v>
      </c>
      <c r="O276" t="s">
        <v>281</v>
      </c>
      <c r="P276" t="s">
        <v>281</v>
      </c>
      <c r="Q276">
        <v>1000</v>
      </c>
      <c r="X276">
        <v>5.0000000000000001E-4</v>
      </c>
      <c r="Y276">
        <v>8596.85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5.0000000000000001E-4</v>
      </c>
      <c r="AH276">
        <v>2</v>
      </c>
      <c r="AI276">
        <v>59538936</v>
      </c>
      <c r="AJ276">
        <v>234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ROW(Source!A197)</f>
        <v>197</v>
      </c>
      <c r="B277">
        <v>59538944</v>
      </c>
      <c r="C277">
        <v>59538930</v>
      </c>
      <c r="D277">
        <v>52742109</v>
      </c>
      <c r="E277">
        <v>1</v>
      </c>
      <c r="F277">
        <v>1</v>
      </c>
      <c r="G277">
        <v>1074</v>
      </c>
      <c r="H277">
        <v>3</v>
      </c>
      <c r="I277" t="s">
        <v>520</v>
      </c>
      <c r="J277" t="s">
        <v>521</v>
      </c>
      <c r="K277" t="s">
        <v>522</v>
      </c>
      <c r="L277">
        <v>1348</v>
      </c>
      <c r="N277">
        <v>1009</v>
      </c>
      <c r="O277" t="s">
        <v>281</v>
      </c>
      <c r="P277" t="s">
        <v>281</v>
      </c>
      <c r="Q277">
        <v>1000</v>
      </c>
      <c r="X277">
        <v>1.5E-3</v>
      </c>
      <c r="Y277">
        <v>19003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1.5E-3</v>
      </c>
      <c r="AH277">
        <v>2</v>
      </c>
      <c r="AI277">
        <v>59538937</v>
      </c>
      <c r="AJ277">
        <v>235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ROW(Source!A197)</f>
        <v>197</v>
      </c>
      <c r="B278">
        <v>59538945</v>
      </c>
      <c r="C278">
        <v>59538930</v>
      </c>
      <c r="D278">
        <v>52701980</v>
      </c>
      <c r="E278">
        <v>1074</v>
      </c>
      <c r="F278">
        <v>1</v>
      </c>
      <c r="G278">
        <v>1074</v>
      </c>
      <c r="H278">
        <v>3</v>
      </c>
      <c r="I278" t="s">
        <v>612</v>
      </c>
      <c r="J278" t="s">
        <v>3</v>
      </c>
      <c r="K278" t="s">
        <v>613</v>
      </c>
      <c r="L278">
        <v>1354</v>
      </c>
      <c r="N278">
        <v>1010</v>
      </c>
      <c r="O278" t="s">
        <v>258</v>
      </c>
      <c r="P278" t="s">
        <v>258</v>
      </c>
      <c r="Q278">
        <v>1</v>
      </c>
      <c r="X278">
        <v>1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 t="s">
        <v>3</v>
      </c>
      <c r="AG278">
        <v>1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ROW(Source!A197)</f>
        <v>197</v>
      </c>
      <c r="B279">
        <v>59538946</v>
      </c>
      <c r="C279">
        <v>59538930</v>
      </c>
      <c r="D279">
        <v>52704473</v>
      </c>
      <c r="E279">
        <v>1074</v>
      </c>
      <c r="F279">
        <v>1</v>
      </c>
      <c r="G279">
        <v>1074</v>
      </c>
      <c r="H279">
        <v>3</v>
      </c>
      <c r="I279" t="s">
        <v>599</v>
      </c>
      <c r="J279" t="s">
        <v>3</v>
      </c>
      <c r="K279" t="s">
        <v>600</v>
      </c>
      <c r="L279">
        <v>1354</v>
      </c>
      <c r="N279">
        <v>1010</v>
      </c>
      <c r="O279" t="s">
        <v>258</v>
      </c>
      <c r="P279" t="s">
        <v>258</v>
      </c>
      <c r="Q279">
        <v>1</v>
      </c>
      <c r="X279">
        <v>30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 t="s">
        <v>3</v>
      </c>
      <c r="AG279">
        <v>30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ROW(Source!A198)</f>
        <v>198</v>
      </c>
      <c r="B280">
        <v>59538938</v>
      </c>
      <c r="C280">
        <v>59538930</v>
      </c>
      <c r="D280">
        <v>52689274</v>
      </c>
      <c r="E280">
        <v>1074</v>
      </c>
      <c r="F280">
        <v>1</v>
      </c>
      <c r="G280">
        <v>1074</v>
      </c>
      <c r="H280">
        <v>1</v>
      </c>
      <c r="I280" t="s">
        <v>385</v>
      </c>
      <c r="J280" t="s">
        <v>3</v>
      </c>
      <c r="K280" t="s">
        <v>386</v>
      </c>
      <c r="L280">
        <v>1191</v>
      </c>
      <c r="N280">
        <v>1013</v>
      </c>
      <c r="O280" t="s">
        <v>387</v>
      </c>
      <c r="P280" t="s">
        <v>387</v>
      </c>
      <c r="Q280">
        <v>1</v>
      </c>
      <c r="X280">
        <v>38.1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1</v>
      </c>
      <c r="AF280" t="s">
        <v>22</v>
      </c>
      <c r="AG280">
        <v>41.910000000000004</v>
      </c>
      <c r="AH280">
        <v>2</v>
      </c>
      <c r="AI280">
        <v>59538931</v>
      </c>
      <c r="AJ280">
        <v>236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ROW(Source!A198)</f>
        <v>198</v>
      </c>
      <c r="B281">
        <v>59538939</v>
      </c>
      <c r="C281">
        <v>59538930</v>
      </c>
      <c r="D281">
        <v>52765584</v>
      </c>
      <c r="E281">
        <v>1</v>
      </c>
      <c r="F281">
        <v>1</v>
      </c>
      <c r="G281">
        <v>1074</v>
      </c>
      <c r="H281">
        <v>2</v>
      </c>
      <c r="I281" t="s">
        <v>511</v>
      </c>
      <c r="J281" t="s">
        <v>512</v>
      </c>
      <c r="K281" t="s">
        <v>513</v>
      </c>
      <c r="L281">
        <v>1368</v>
      </c>
      <c r="N281">
        <v>1011</v>
      </c>
      <c r="O281" t="s">
        <v>239</v>
      </c>
      <c r="P281" t="s">
        <v>239</v>
      </c>
      <c r="Q281">
        <v>1</v>
      </c>
      <c r="X281">
        <v>2.0099999999999998</v>
      </c>
      <c r="Y281">
        <v>0</v>
      </c>
      <c r="Z281">
        <v>7.11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22</v>
      </c>
      <c r="AG281">
        <v>2.2109999999999999</v>
      </c>
      <c r="AH281">
        <v>2</v>
      </c>
      <c r="AI281">
        <v>59538932</v>
      </c>
      <c r="AJ281">
        <v>237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ROW(Source!A198)</f>
        <v>198</v>
      </c>
      <c r="B282">
        <v>59538940</v>
      </c>
      <c r="C282">
        <v>59538930</v>
      </c>
      <c r="D282">
        <v>52765882</v>
      </c>
      <c r="E282">
        <v>1</v>
      </c>
      <c r="F282">
        <v>1</v>
      </c>
      <c r="G282">
        <v>1074</v>
      </c>
      <c r="H282">
        <v>2</v>
      </c>
      <c r="I282" t="s">
        <v>424</v>
      </c>
      <c r="J282" t="s">
        <v>425</v>
      </c>
      <c r="K282" t="s">
        <v>426</v>
      </c>
      <c r="L282">
        <v>1368</v>
      </c>
      <c r="N282">
        <v>1011</v>
      </c>
      <c r="O282" t="s">
        <v>239</v>
      </c>
      <c r="P282" t="s">
        <v>239</v>
      </c>
      <c r="Q282">
        <v>1</v>
      </c>
      <c r="X282">
        <v>2.0299999999999998</v>
      </c>
      <c r="Y282">
        <v>0</v>
      </c>
      <c r="Z282">
        <v>83.1</v>
      </c>
      <c r="AA282">
        <v>12.62</v>
      </c>
      <c r="AB282">
        <v>0</v>
      </c>
      <c r="AC282">
        <v>0</v>
      </c>
      <c r="AD282">
        <v>1</v>
      </c>
      <c r="AE282">
        <v>0</v>
      </c>
      <c r="AF282" t="s">
        <v>22</v>
      </c>
      <c r="AG282">
        <v>2.2330000000000001</v>
      </c>
      <c r="AH282">
        <v>2</v>
      </c>
      <c r="AI282">
        <v>59538933</v>
      </c>
      <c r="AJ282">
        <v>238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ROW(Source!A198)</f>
        <v>198</v>
      </c>
      <c r="B283">
        <v>59538941</v>
      </c>
      <c r="C283">
        <v>59538930</v>
      </c>
      <c r="D283">
        <v>52736028</v>
      </c>
      <c r="E283">
        <v>1</v>
      </c>
      <c r="F283">
        <v>1</v>
      </c>
      <c r="G283">
        <v>1074</v>
      </c>
      <c r="H283">
        <v>3</v>
      </c>
      <c r="I283" t="s">
        <v>287</v>
      </c>
      <c r="J283" t="s">
        <v>289</v>
      </c>
      <c r="K283" t="s">
        <v>288</v>
      </c>
      <c r="L283">
        <v>1348</v>
      </c>
      <c r="N283">
        <v>1009</v>
      </c>
      <c r="O283" t="s">
        <v>281</v>
      </c>
      <c r="P283" t="s">
        <v>281</v>
      </c>
      <c r="Q283">
        <v>1000</v>
      </c>
      <c r="X283">
        <v>8.9999999999999993E-3</v>
      </c>
      <c r="Y283">
        <v>7254.88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8.9999999999999993E-3</v>
      </c>
      <c r="AH283">
        <v>2</v>
      </c>
      <c r="AI283">
        <v>59538934</v>
      </c>
      <c r="AJ283">
        <v>239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ROW(Source!A198)</f>
        <v>198</v>
      </c>
      <c r="B284">
        <v>59538942</v>
      </c>
      <c r="C284">
        <v>59538930</v>
      </c>
      <c r="D284">
        <v>52736437</v>
      </c>
      <c r="E284">
        <v>1</v>
      </c>
      <c r="F284">
        <v>1</v>
      </c>
      <c r="G284">
        <v>1074</v>
      </c>
      <c r="H284">
        <v>3</v>
      </c>
      <c r="I284" t="s">
        <v>514</v>
      </c>
      <c r="J284" t="s">
        <v>515</v>
      </c>
      <c r="K284" t="s">
        <v>516</v>
      </c>
      <c r="L284">
        <v>1346</v>
      </c>
      <c r="N284">
        <v>1009</v>
      </c>
      <c r="O284" t="s">
        <v>165</v>
      </c>
      <c r="P284" t="s">
        <v>165</v>
      </c>
      <c r="Q284">
        <v>1</v>
      </c>
      <c r="X284">
        <v>0.24</v>
      </c>
      <c r="Y284">
        <v>104.64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0.24</v>
      </c>
      <c r="AH284">
        <v>2</v>
      </c>
      <c r="AI284">
        <v>59538935</v>
      </c>
      <c r="AJ284">
        <v>240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ROW(Source!A198)</f>
        <v>198</v>
      </c>
      <c r="B285">
        <v>59538943</v>
      </c>
      <c r="C285">
        <v>59538930</v>
      </c>
      <c r="D285">
        <v>52736501</v>
      </c>
      <c r="E285">
        <v>1</v>
      </c>
      <c r="F285">
        <v>1</v>
      </c>
      <c r="G285">
        <v>1074</v>
      </c>
      <c r="H285">
        <v>3</v>
      </c>
      <c r="I285" t="s">
        <v>517</v>
      </c>
      <c r="J285" t="s">
        <v>518</v>
      </c>
      <c r="K285" t="s">
        <v>519</v>
      </c>
      <c r="L285">
        <v>1348</v>
      </c>
      <c r="N285">
        <v>1009</v>
      </c>
      <c r="O285" t="s">
        <v>281</v>
      </c>
      <c r="P285" t="s">
        <v>281</v>
      </c>
      <c r="Q285">
        <v>1000</v>
      </c>
      <c r="X285">
        <v>5.0000000000000001E-4</v>
      </c>
      <c r="Y285">
        <v>8596.85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5.0000000000000001E-4</v>
      </c>
      <c r="AH285">
        <v>2</v>
      </c>
      <c r="AI285">
        <v>59538936</v>
      </c>
      <c r="AJ285">
        <v>241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ROW(Source!A198)</f>
        <v>198</v>
      </c>
      <c r="B286">
        <v>59538944</v>
      </c>
      <c r="C286">
        <v>59538930</v>
      </c>
      <c r="D286">
        <v>52742109</v>
      </c>
      <c r="E286">
        <v>1</v>
      </c>
      <c r="F286">
        <v>1</v>
      </c>
      <c r="G286">
        <v>1074</v>
      </c>
      <c r="H286">
        <v>3</v>
      </c>
      <c r="I286" t="s">
        <v>520</v>
      </c>
      <c r="J286" t="s">
        <v>521</v>
      </c>
      <c r="K286" t="s">
        <v>522</v>
      </c>
      <c r="L286">
        <v>1348</v>
      </c>
      <c r="N286">
        <v>1009</v>
      </c>
      <c r="O286" t="s">
        <v>281</v>
      </c>
      <c r="P286" t="s">
        <v>281</v>
      </c>
      <c r="Q286">
        <v>1000</v>
      </c>
      <c r="X286">
        <v>1.5E-3</v>
      </c>
      <c r="Y286">
        <v>19003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1.5E-3</v>
      </c>
      <c r="AH286">
        <v>2</v>
      </c>
      <c r="AI286">
        <v>59538937</v>
      </c>
      <c r="AJ286">
        <v>242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ROW(Source!A198)</f>
        <v>198</v>
      </c>
      <c r="B287">
        <v>59538945</v>
      </c>
      <c r="C287">
        <v>59538930</v>
      </c>
      <c r="D287">
        <v>52701980</v>
      </c>
      <c r="E287">
        <v>1074</v>
      </c>
      <c r="F287">
        <v>1</v>
      </c>
      <c r="G287">
        <v>1074</v>
      </c>
      <c r="H287">
        <v>3</v>
      </c>
      <c r="I287" t="s">
        <v>612</v>
      </c>
      <c r="J287" t="s">
        <v>3</v>
      </c>
      <c r="K287" t="s">
        <v>613</v>
      </c>
      <c r="L287">
        <v>1354</v>
      </c>
      <c r="N287">
        <v>1010</v>
      </c>
      <c r="O287" t="s">
        <v>258</v>
      </c>
      <c r="P287" t="s">
        <v>258</v>
      </c>
      <c r="Q287">
        <v>1</v>
      </c>
      <c r="X287">
        <v>1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 t="s">
        <v>3</v>
      </c>
      <c r="AG287">
        <v>1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ROW(Source!A198)</f>
        <v>198</v>
      </c>
      <c r="B288">
        <v>59538946</v>
      </c>
      <c r="C288">
        <v>59538930</v>
      </c>
      <c r="D288">
        <v>52704473</v>
      </c>
      <c r="E288">
        <v>1074</v>
      </c>
      <c r="F288">
        <v>1</v>
      </c>
      <c r="G288">
        <v>1074</v>
      </c>
      <c r="H288">
        <v>3</v>
      </c>
      <c r="I288" t="s">
        <v>599</v>
      </c>
      <c r="J288" t="s">
        <v>3</v>
      </c>
      <c r="K288" t="s">
        <v>600</v>
      </c>
      <c r="L288">
        <v>1354</v>
      </c>
      <c r="N288">
        <v>1010</v>
      </c>
      <c r="O288" t="s">
        <v>258</v>
      </c>
      <c r="P288" t="s">
        <v>258</v>
      </c>
      <c r="Q288">
        <v>1</v>
      </c>
      <c r="X288">
        <v>30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 t="s">
        <v>3</v>
      </c>
      <c r="AG288">
        <v>30</v>
      </c>
      <c r="AH288">
        <v>3</v>
      </c>
      <c r="AI288">
        <v>-1</v>
      </c>
      <c r="AJ288" t="s">
        <v>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ROW(Source!A201)</f>
        <v>201</v>
      </c>
      <c r="B289">
        <v>59538962</v>
      </c>
      <c r="C289">
        <v>59538948</v>
      </c>
      <c r="D289">
        <v>52689274</v>
      </c>
      <c r="E289">
        <v>1074</v>
      </c>
      <c r="F289">
        <v>1</v>
      </c>
      <c r="G289">
        <v>1074</v>
      </c>
      <c r="H289">
        <v>1</v>
      </c>
      <c r="I289" t="s">
        <v>385</v>
      </c>
      <c r="J289" t="s">
        <v>3</v>
      </c>
      <c r="K289" t="s">
        <v>386</v>
      </c>
      <c r="L289">
        <v>1191</v>
      </c>
      <c r="N289">
        <v>1013</v>
      </c>
      <c r="O289" t="s">
        <v>387</v>
      </c>
      <c r="P289" t="s">
        <v>387</v>
      </c>
      <c r="Q289">
        <v>1</v>
      </c>
      <c r="X289">
        <v>159.47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1</v>
      </c>
      <c r="AF289" t="s">
        <v>22</v>
      </c>
      <c r="AG289">
        <v>175.417</v>
      </c>
      <c r="AH289">
        <v>2</v>
      </c>
      <c r="AI289">
        <v>59538949</v>
      </c>
      <c r="AJ289">
        <v>243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ROW(Source!A201)</f>
        <v>201</v>
      </c>
      <c r="B290">
        <v>59538963</v>
      </c>
      <c r="C290">
        <v>59538948</v>
      </c>
      <c r="D290">
        <v>52765882</v>
      </c>
      <c r="E290">
        <v>1</v>
      </c>
      <c r="F290">
        <v>1</v>
      </c>
      <c r="G290">
        <v>1074</v>
      </c>
      <c r="H290">
        <v>2</v>
      </c>
      <c r="I290" t="s">
        <v>424</v>
      </c>
      <c r="J290" t="s">
        <v>425</v>
      </c>
      <c r="K290" t="s">
        <v>426</v>
      </c>
      <c r="L290">
        <v>1368</v>
      </c>
      <c r="N290">
        <v>1011</v>
      </c>
      <c r="O290" t="s">
        <v>239</v>
      </c>
      <c r="P290" t="s">
        <v>239</v>
      </c>
      <c r="Q290">
        <v>1</v>
      </c>
      <c r="X290">
        <v>0.98</v>
      </c>
      <c r="Y290">
        <v>0</v>
      </c>
      <c r="Z290">
        <v>83.1</v>
      </c>
      <c r="AA290">
        <v>12.62</v>
      </c>
      <c r="AB290">
        <v>0</v>
      </c>
      <c r="AC290">
        <v>0</v>
      </c>
      <c r="AD290">
        <v>1</v>
      </c>
      <c r="AE290">
        <v>0</v>
      </c>
      <c r="AF290" t="s">
        <v>22</v>
      </c>
      <c r="AG290">
        <v>1.0780000000000001</v>
      </c>
      <c r="AH290">
        <v>2</v>
      </c>
      <c r="AI290">
        <v>59538950</v>
      </c>
      <c r="AJ290">
        <v>244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ROW(Source!A201)</f>
        <v>201</v>
      </c>
      <c r="B291">
        <v>59538964</v>
      </c>
      <c r="C291">
        <v>59538948</v>
      </c>
      <c r="D291">
        <v>52735354</v>
      </c>
      <c r="E291">
        <v>1</v>
      </c>
      <c r="F291">
        <v>1</v>
      </c>
      <c r="G291">
        <v>1074</v>
      </c>
      <c r="H291">
        <v>3</v>
      </c>
      <c r="I291" t="s">
        <v>457</v>
      </c>
      <c r="J291" t="s">
        <v>458</v>
      </c>
      <c r="K291" t="s">
        <v>459</v>
      </c>
      <c r="L291">
        <v>1346</v>
      </c>
      <c r="N291">
        <v>1009</v>
      </c>
      <c r="O291" t="s">
        <v>165</v>
      </c>
      <c r="P291" t="s">
        <v>165</v>
      </c>
      <c r="Q291">
        <v>1</v>
      </c>
      <c r="X291">
        <v>7</v>
      </c>
      <c r="Y291">
        <v>1.61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7</v>
      </c>
      <c r="AH291">
        <v>2</v>
      </c>
      <c r="AI291">
        <v>59538951</v>
      </c>
      <c r="AJ291">
        <v>245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ROW(Source!A201)</f>
        <v>201</v>
      </c>
      <c r="B292">
        <v>59538965</v>
      </c>
      <c r="C292">
        <v>59538948</v>
      </c>
      <c r="D292">
        <v>52735765</v>
      </c>
      <c r="E292">
        <v>1</v>
      </c>
      <c r="F292">
        <v>1</v>
      </c>
      <c r="G292">
        <v>1074</v>
      </c>
      <c r="H292">
        <v>3</v>
      </c>
      <c r="I292" t="s">
        <v>523</v>
      </c>
      <c r="J292" t="s">
        <v>524</v>
      </c>
      <c r="K292" t="s">
        <v>525</v>
      </c>
      <c r="L292">
        <v>1348</v>
      </c>
      <c r="N292">
        <v>1009</v>
      </c>
      <c r="O292" t="s">
        <v>281</v>
      </c>
      <c r="P292" t="s">
        <v>281</v>
      </c>
      <c r="Q292">
        <v>1000</v>
      </c>
      <c r="X292">
        <v>5.1999999999999998E-3</v>
      </c>
      <c r="Y292">
        <v>18054.14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5.1999999999999998E-3</v>
      </c>
      <c r="AH292">
        <v>2</v>
      </c>
      <c r="AI292">
        <v>59538952</v>
      </c>
      <c r="AJ292">
        <v>246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ROW(Source!A201)</f>
        <v>201</v>
      </c>
      <c r="B293">
        <v>59538966</v>
      </c>
      <c r="C293">
        <v>59538948</v>
      </c>
      <c r="D293">
        <v>52743649</v>
      </c>
      <c r="E293">
        <v>1</v>
      </c>
      <c r="F293">
        <v>1</v>
      </c>
      <c r="G293">
        <v>1074</v>
      </c>
      <c r="H293">
        <v>3</v>
      </c>
      <c r="I293" t="s">
        <v>526</v>
      </c>
      <c r="J293" t="s">
        <v>527</v>
      </c>
      <c r="K293" t="s">
        <v>528</v>
      </c>
      <c r="L293">
        <v>1346</v>
      </c>
      <c r="N293">
        <v>1009</v>
      </c>
      <c r="O293" t="s">
        <v>165</v>
      </c>
      <c r="P293" t="s">
        <v>165</v>
      </c>
      <c r="Q293">
        <v>1</v>
      </c>
      <c r="X293">
        <v>13.8</v>
      </c>
      <c r="Y293">
        <v>33.72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13.8</v>
      </c>
      <c r="AH293">
        <v>2</v>
      </c>
      <c r="AI293">
        <v>59538953</v>
      </c>
      <c r="AJ293">
        <v>248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ROW(Source!A201)</f>
        <v>201</v>
      </c>
      <c r="B294">
        <v>59538967</v>
      </c>
      <c r="C294">
        <v>59538948</v>
      </c>
      <c r="D294">
        <v>52697139</v>
      </c>
      <c r="E294">
        <v>1074</v>
      </c>
      <c r="F294">
        <v>1</v>
      </c>
      <c r="G294">
        <v>1074</v>
      </c>
      <c r="H294">
        <v>3</v>
      </c>
      <c r="I294" t="s">
        <v>614</v>
      </c>
      <c r="J294" t="s">
        <v>3</v>
      </c>
      <c r="K294" t="s">
        <v>615</v>
      </c>
      <c r="L294">
        <v>1301</v>
      </c>
      <c r="N294">
        <v>1003</v>
      </c>
      <c r="O294" t="s">
        <v>254</v>
      </c>
      <c r="P294" t="s">
        <v>254</v>
      </c>
      <c r="Q294">
        <v>1</v>
      </c>
      <c r="X294">
        <v>1030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 t="s">
        <v>3</v>
      </c>
      <c r="AG294">
        <v>1030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ROW(Source!A201)</f>
        <v>201</v>
      </c>
      <c r="B295">
        <v>59538968</v>
      </c>
      <c r="C295">
        <v>59538948</v>
      </c>
      <c r="D295">
        <v>52698652</v>
      </c>
      <c r="E295">
        <v>1074</v>
      </c>
      <c r="F295">
        <v>1</v>
      </c>
      <c r="G295">
        <v>1074</v>
      </c>
      <c r="H295">
        <v>3</v>
      </c>
      <c r="I295" t="s">
        <v>616</v>
      </c>
      <c r="J295" t="s">
        <v>3</v>
      </c>
      <c r="K295" t="s">
        <v>617</v>
      </c>
      <c r="L295">
        <v>1354</v>
      </c>
      <c r="N295">
        <v>1010</v>
      </c>
      <c r="O295" t="s">
        <v>258</v>
      </c>
      <c r="P295" t="s">
        <v>258</v>
      </c>
      <c r="Q295">
        <v>1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 t="s">
        <v>3</v>
      </c>
      <c r="AG295">
        <v>0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ROW(Source!A202)</f>
        <v>202</v>
      </c>
      <c r="B296">
        <v>59538962</v>
      </c>
      <c r="C296">
        <v>59538948</v>
      </c>
      <c r="D296">
        <v>52689274</v>
      </c>
      <c r="E296">
        <v>1074</v>
      </c>
      <c r="F296">
        <v>1</v>
      </c>
      <c r="G296">
        <v>1074</v>
      </c>
      <c r="H296">
        <v>1</v>
      </c>
      <c r="I296" t="s">
        <v>385</v>
      </c>
      <c r="J296" t="s">
        <v>3</v>
      </c>
      <c r="K296" t="s">
        <v>386</v>
      </c>
      <c r="L296">
        <v>1191</v>
      </c>
      <c r="N296">
        <v>1013</v>
      </c>
      <c r="O296" t="s">
        <v>387</v>
      </c>
      <c r="P296" t="s">
        <v>387</v>
      </c>
      <c r="Q296">
        <v>1</v>
      </c>
      <c r="X296">
        <v>159.47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1</v>
      </c>
      <c r="AF296" t="s">
        <v>22</v>
      </c>
      <c r="AG296">
        <v>175.417</v>
      </c>
      <c r="AH296">
        <v>2</v>
      </c>
      <c r="AI296">
        <v>59538949</v>
      </c>
      <c r="AJ296">
        <v>249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ROW(Source!A202)</f>
        <v>202</v>
      </c>
      <c r="B297">
        <v>59538963</v>
      </c>
      <c r="C297">
        <v>59538948</v>
      </c>
      <c r="D297">
        <v>52765882</v>
      </c>
      <c r="E297">
        <v>1</v>
      </c>
      <c r="F297">
        <v>1</v>
      </c>
      <c r="G297">
        <v>1074</v>
      </c>
      <c r="H297">
        <v>2</v>
      </c>
      <c r="I297" t="s">
        <v>424</v>
      </c>
      <c r="J297" t="s">
        <v>425</v>
      </c>
      <c r="K297" t="s">
        <v>426</v>
      </c>
      <c r="L297">
        <v>1368</v>
      </c>
      <c r="N297">
        <v>1011</v>
      </c>
      <c r="O297" t="s">
        <v>239</v>
      </c>
      <c r="P297" t="s">
        <v>239</v>
      </c>
      <c r="Q297">
        <v>1</v>
      </c>
      <c r="X297">
        <v>0.98</v>
      </c>
      <c r="Y297">
        <v>0</v>
      </c>
      <c r="Z297">
        <v>83.1</v>
      </c>
      <c r="AA297">
        <v>12.62</v>
      </c>
      <c r="AB297">
        <v>0</v>
      </c>
      <c r="AC297">
        <v>0</v>
      </c>
      <c r="AD297">
        <v>1</v>
      </c>
      <c r="AE297">
        <v>0</v>
      </c>
      <c r="AF297" t="s">
        <v>22</v>
      </c>
      <c r="AG297">
        <v>1.0780000000000001</v>
      </c>
      <c r="AH297">
        <v>2</v>
      </c>
      <c r="AI297">
        <v>59538950</v>
      </c>
      <c r="AJ297">
        <v>250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ROW(Source!A202)</f>
        <v>202</v>
      </c>
      <c r="B298">
        <v>59538964</v>
      </c>
      <c r="C298">
        <v>59538948</v>
      </c>
      <c r="D298">
        <v>52735354</v>
      </c>
      <c r="E298">
        <v>1</v>
      </c>
      <c r="F298">
        <v>1</v>
      </c>
      <c r="G298">
        <v>1074</v>
      </c>
      <c r="H298">
        <v>3</v>
      </c>
      <c r="I298" t="s">
        <v>457</v>
      </c>
      <c r="J298" t="s">
        <v>458</v>
      </c>
      <c r="K298" t="s">
        <v>459</v>
      </c>
      <c r="L298">
        <v>1346</v>
      </c>
      <c r="N298">
        <v>1009</v>
      </c>
      <c r="O298" t="s">
        <v>165</v>
      </c>
      <c r="P298" t="s">
        <v>165</v>
      </c>
      <c r="Q298">
        <v>1</v>
      </c>
      <c r="X298">
        <v>7</v>
      </c>
      <c r="Y298">
        <v>1.61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7</v>
      </c>
      <c r="AH298">
        <v>2</v>
      </c>
      <c r="AI298">
        <v>59538951</v>
      </c>
      <c r="AJ298">
        <v>251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ROW(Source!A202)</f>
        <v>202</v>
      </c>
      <c r="B299">
        <v>59538965</v>
      </c>
      <c r="C299">
        <v>59538948</v>
      </c>
      <c r="D299">
        <v>52735765</v>
      </c>
      <c r="E299">
        <v>1</v>
      </c>
      <c r="F299">
        <v>1</v>
      </c>
      <c r="G299">
        <v>1074</v>
      </c>
      <c r="H299">
        <v>3</v>
      </c>
      <c r="I299" t="s">
        <v>523</v>
      </c>
      <c r="J299" t="s">
        <v>524</v>
      </c>
      <c r="K299" t="s">
        <v>525</v>
      </c>
      <c r="L299">
        <v>1348</v>
      </c>
      <c r="N299">
        <v>1009</v>
      </c>
      <c r="O299" t="s">
        <v>281</v>
      </c>
      <c r="P299" t="s">
        <v>281</v>
      </c>
      <c r="Q299">
        <v>1000</v>
      </c>
      <c r="X299">
        <v>5.1999999999999998E-3</v>
      </c>
      <c r="Y299">
        <v>18054.14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5.1999999999999998E-3</v>
      </c>
      <c r="AH299">
        <v>2</v>
      </c>
      <c r="AI299">
        <v>59538952</v>
      </c>
      <c r="AJ299">
        <v>252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ROW(Source!A202)</f>
        <v>202</v>
      </c>
      <c r="B300">
        <v>59538966</v>
      </c>
      <c r="C300">
        <v>59538948</v>
      </c>
      <c r="D300">
        <v>52743649</v>
      </c>
      <c r="E300">
        <v>1</v>
      </c>
      <c r="F300">
        <v>1</v>
      </c>
      <c r="G300">
        <v>1074</v>
      </c>
      <c r="H300">
        <v>3</v>
      </c>
      <c r="I300" t="s">
        <v>526</v>
      </c>
      <c r="J300" t="s">
        <v>527</v>
      </c>
      <c r="K300" t="s">
        <v>528</v>
      </c>
      <c r="L300">
        <v>1346</v>
      </c>
      <c r="N300">
        <v>1009</v>
      </c>
      <c r="O300" t="s">
        <v>165</v>
      </c>
      <c r="P300" t="s">
        <v>165</v>
      </c>
      <c r="Q300">
        <v>1</v>
      </c>
      <c r="X300">
        <v>13.8</v>
      </c>
      <c r="Y300">
        <v>33.72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13.8</v>
      </c>
      <c r="AH300">
        <v>2</v>
      </c>
      <c r="AI300">
        <v>59538953</v>
      </c>
      <c r="AJ300">
        <v>254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ROW(Source!A202)</f>
        <v>202</v>
      </c>
      <c r="B301">
        <v>59538967</v>
      </c>
      <c r="C301">
        <v>59538948</v>
      </c>
      <c r="D301">
        <v>52697139</v>
      </c>
      <c r="E301">
        <v>1074</v>
      </c>
      <c r="F301">
        <v>1</v>
      </c>
      <c r="G301">
        <v>1074</v>
      </c>
      <c r="H301">
        <v>3</v>
      </c>
      <c r="I301" t="s">
        <v>614</v>
      </c>
      <c r="J301" t="s">
        <v>3</v>
      </c>
      <c r="K301" t="s">
        <v>615</v>
      </c>
      <c r="L301">
        <v>1301</v>
      </c>
      <c r="N301">
        <v>1003</v>
      </c>
      <c r="O301" t="s">
        <v>254</v>
      </c>
      <c r="P301" t="s">
        <v>254</v>
      </c>
      <c r="Q301">
        <v>1</v>
      </c>
      <c r="X301">
        <v>1030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 t="s">
        <v>3</v>
      </c>
      <c r="AG301">
        <v>1030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ROW(Source!A202)</f>
        <v>202</v>
      </c>
      <c r="B302">
        <v>59538968</v>
      </c>
      <c r="C302">
        <v>59538948</v>
      </c>
      <c r="D302">
        <v>52698652</v>
      </c>
      <c r="E302">
        <v>1074</v>
      </c>
      <c r="F302">
        <v>1</v>
      </c>
      <c r="G302">
        <v>1074</v>
      </c>
      <c r="H302">
        <v>3</v>
      </c>
      <c r="I302" t="s">
        <v>616</v>
      </c>
      <c r="J302" t="s">
        <v>3</v>
      </c>
      <c r="K302" t="s">
        <v>617</v>
      </c>
      <c r="L302">
        <v>1354</v>
      </c>
      <c r="N302">
        <v>1010</v>
      </c>
      <c r="O302" t="s">
        <v>258</v>
      </c>
      <c r="P302" t="s">
        <v>258</v>
      </c>
      <c r="Q302">
        <v>1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 t="s">
        <v>3</v>
      </c>
      <c r="AG302">
        <v>0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ROW(Source!A207)</f>
        <v>207</v>
      </c>
      <c r="B303">
        <v>59538980</v>
      </c>
      <c r="C303">
        <v>59538971</v>
      </c>
      <c r="D303">
        <v>52689274</v>
      </c>
      <c r="E303">
        <v>1074</v>
      </c>
      <c r="F303">
        <v>1</v>
      </c>
      <c r="G303">
        <v>1074</v>
      </c>
      <c r="H303">
        <v>1</v>
      </c>
      <c r="I303" t="s">
        <v>385</v>
      </c>
      <c r="J303" t="s">
        <v>3</v>
      </c>
      <c r="K303" t="s">
        <v>386</v>
      </c>
      <c r="L303">
        <v>1191</v>
      </c>
      <c r="N303">
        <v>1013</v>
      </c>
      <c r="O303" t="s">
        <v>387</v>
      </c>
      <c r="P303" t="s">
        <v>387</v>
      </c>
      <c r="Q303">
        <v>1</v>
      </c>
      <c r="X303">
        <v>138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1</v>
      </c>
      <c r="AF303" t="s">
        <v>22</v>
      </c>
      <c r="AG303">
        <v>151.80000000000001</v>
      </c>
      <c r="AH303">
        <v>2</v>
      </c>
      <c r="AI303">
        <v>59538972</v>
      </c>
      <c r="AJ303">
        <v>255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ROW(Source!A207)</f>
        <v>207</v>
      </c>
      <c r="B304">
        <v>59538981</v>
      </c>
      <c r="C304">
        <v>59538971</v>
      </c>
      <c r="D304">
        <v>52735457</v>
      </c>
      <c r="E304">
        <v>1</v>
      </c>
      <c r="F304">
        <v>1</v>
      </c>
      <c r="G304">
        <v>1074</v>
      </c>
      <c r="H304">
        <v>3</v>
      </c>
      <c r="I304" t="s">
        <v>618</v>
      </c>
      <c r="J304" t="s">
        <v>619</v>
      </c>
      <c r="K304" t="s">
        <v>620</v>
      </c>
      <c r="L304">
        <v>1339</v>
      </c>
      <c r="N304">
        <v>1007</v>
      </c>
      <c r="O304" t="s">
        <v>108</v>
      </c>
      <c r="P304" t="s">
        <v>108</v>
      </c>
      <c r="Q304">
        <v>1</v>
      </c>
      <c r="X304">
        <v>0.3</v>
      </c>
      <c r="Y304">
        <v>585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0.3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ROW(Source!A207)</f>
        <v>207</v>
      </c>
      <c r="B305">
        <v>59538982</v>
      </c>
      <c r="C305">
        <v>59538971</v>
      </c>
      <c r="D305">
        <v>52743552</v>
      </c>
      <c r="E305">
        <v>1</v>
      </c>
      <c r="F305">
        <v>1</v>
      </c>
      <c r="G305">
        <v>1074</v>
      </c>
      <c r="H305">
        <v>3</v>
      </c>
      <c r="I305" t="s">
        <v>529</v>
      </c>
      <c r="J305" t="s">
        <v>530</v>
      </c>
      <c r="K305" t="s">
        <v>531</v>
      </c>
      <c r="L305">
        <v>1301</v>
      </c>
      <c r="N305">
        <v>1003</v>
      </c>
      <c r="O305" t="s">
        <v>254</v>
      </c>
      <c r="P305" t="s">
        <v>254</v>
      </c>
      <c r="Q305">
        <v>1</v>
      </c>
      <c r="X305">
        <v>990</v>
      </c>
      <c r="Y305">
        <v>15.01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990</v>
      </c>
      <c r="AH305">
        <v>2</v>
      </c>
      <c r="AI305">
        <v>59538973</v>
      </c>
      <c r="AJ305">
        <v>256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ROW(Source!A207)</f>
        <v>207</v>
      </c>
      <c r="B306">
        <v>59538983</v>
      </c>
      <c r="C306">
        <v>59538971</v>
      </c>
      <c r="D306">
        <v>52743585</v>
      </c>
      <c r="E306">
        <v>1</v>
      </c>
      <c r="F306">
        <v>1</v>
      </c>
      <c r="G306">
        <v>1074</v>
      </c>
      <c r="H306">
        <v>3</v>
      </c>
      <c r="I306" t="s">
        <v>267</v>
      </c>
      <c r="J306" t="s">
        <v>269</v>
      </c>
      <c r="K306" t="s">
        <v>268</v>
      </c>
      <c r="L306">
        <v>1354</v>
      </c>
      <c r="N306">
        <v>1010</v>
      </c>
      <c r="O306" t="s">
        <v>258</v>
      </c>
      <c r="P306" t="s">
        <v>258</v>
      </c>
      <c r="Q306">
        <v>1</v>
      </c>
      <c r="X306">
        <v>20</v>
      </c>
      <c r="Y306">
        <v>3.26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20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ROW(Source!A207)</f>
        <v>207</v>
      </c>
      <c r="B307">
        <v>59538984</v>
      </c>
      <c r="C307">
        <v>59538971</v>
      </c>
      <c r="D307">
        <v>52743694</v>
      </c>
      <c r="E307">
        <v>1</v>
      </c>
      <c r="F307">
        <v>1</v>
      </c>
      <c r="G307">
        <v>1074</v>
      </c>
      <c r="H307">
        <v>3</v>
      </c>
      <c r="I307" t="s">
        <v>532</v>
      </c>
      <c r="J307" t="s">
        <v>533</v>
      </c>
      <c r="K307" t="s">
        <v>534</v>
      </c>
      <c r="L307">
        <v>1358</v>
      </c>
      <c r="N307">
        <v>1010</v>
      </c>
      <c r="O307" t="s">
        <v>274</v>
      </c>
      <c r="P307" t="s">
        <v>274</v>
      </c>
      <c r="Q307">
        <v>10</v>
      </c>
      <c r="X307">
        <v>32</v>
      </c>
      <c r="Y307">
        <v>144.77000000000001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32</v>
      </c>
      <c r="AH307">
        <v>2</v>
      </c>
      <c r="AI307">
        <v>59538974</v>
      </c>
      <c r="AJ307">
        <v>257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ROW(Source!A208)</f>
        <v>208</v>
      </c>
      <c r="B308">
        <v>59538980</v>
      </c>
      <c r="C308">
        <v>59538971</v>
      </c>
      <c r="D308">
        <v>52689274</v>
      </c>
      <c r="E308">
        <v>1074</v>
      </c>
      <c r="F308">
        <v>1</v>
      </c>
      <c r="G308">
        <v>1074</v>
      </c>
      <c r="H308">
        <v>1</v>
      </c>
      <c r="I308" t="s">
        <v>385</v>
      </c>
      <c r="J308" t="s">
        <v>3</v>
      </c>
      <c r="K308" t="s">
        <v>386</v>
      </c>
      <c r="L308">
        <v>1191</v>
      </c>
      <c r="N308">
        <v>1013</v>
      </c>
      <c r="O308" t="s">
        <v>387</v>
      </c>
      <c r="P308" t="s">
        <v>387</v>
      </c>
      <c r="Q308">
        <v>1</v>
      </c>
      <c r="X308">
        <v>138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1</v>
      </c>
      <c r="AF308" t="s">
        <v>22</v>
      </c>
      <c r="AG308">
        <v>151.80000000000001</v>
      </c>
      <c r="AH308">
        <v>2</v>
      </c>
      <c r="AI308">
        <v>59538972</v>
      </c>
      <c r="AJ308">
        <v>259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ROW(Source!A208)</f>
        <v>208</v>
      </c>
      <c r="B309">
        <v>59538981</v>
      </c>
      <c r="C309">
        <v>59538971</v>
      </c>
      <c r="D309">
        <v>52735457</v>
      </c>
      <c r="E309">
        <v>1</v>
      </c>
      <c r="F309">
        <v>1</v>
      </c>
      <c r="G309">
        <v>1074</v>
      </c>
      <c r="H309">
        <v>3</v>
      </c>
      <c r="I309" t="s">
        <v>618</v>
      </c>
      <c r="J309" t="s">
        <v>619</v>
      </c>
      <c r="K309" t="s">
        <v>620</v>
      </c>
      <c r="L309">
        <v>1339</v>
      </c>
      <c r="N309">
        <v>1007</v>
      </c>
      <c r="O309" t="s">
        <v>108</v>
      </c>
      <c r="P309" t="s">
        <v>108</v>
      </c>
      <c r="Q309">
        <v>1</v>
      </c>
      <c r="X309">
        <v>0.3</v>
      </c>
      <c r="Y309">
        <v>585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0.3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ROW(Source!A208)</f>
        <v>208</v>
      </c>
      <c r="B310">
        <v>59538982</v>
      </c>
      <c r="C310">
        <v>59538971</v>
      </c>
      <c r="D310">
        <v>52743552</v>
      </c>
      <c r="E310">
        <v>1</v>
      </c>
      <c r="F310">
        <v>1</v>
      </c>
      <c r="G310">
        <v>1074</v>
      </c>
      <c r="H310">
        <v>3</v>
      </c>
      <c r="I310" t="s">
        <v>529</v>
      </c>
      <c r="J310" t="s">
        <v>530</v>
      </c>
      <c r="K310" t="s">
        <v>531</v>
      </c>
      <c r="L310">
        <v>1301</v>
      </c>
      <c r="N310">
        <v>1003</v>
      </c>
      <c r="O310" t="s">
        <v>254</v>
      </c>
      <c r="P310" t="s">
        <v>254</v>
      </c>
      <c r="Q310">
        <v>1</v>
      </c>
      <c r="X310">
        <v>990</v>
      </c>
      <c r="Y310">
        <v>15.01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990</v>
      </c>
      <c r="AH310">
        <v>2</v>
      </c>
      <c r="AI310">
        <v>59538973</v>
      </c>
      <c r="AJ310">
        <v>260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ROW(Source!A208)</f>
        <v>208</v>
      </c>
      <c r="B311">
        <v>59538983</v>
      </c>
      <c r="C311">
        <v>59538971</v>
      </c>
      <c r="D311">
        <v>52743585</v>
      </c>
      <c r="E311">
        <v>1</v>
      </c>
      <c r="F311">
        <v>1</v>
      </c>
      <c r="G311">
        <v>1074</v>
      </c>
      <c r="H311">
        <v>3</v>
      </c>
      <c r="I311" t="s">
        <v>267</v>
      </c>
      <c r="J311" t="s">
        <v>269</v>
      </c>
      <c r="K311" t="s">
        <v>268</v>
      </c>
      <c r="L311">
        <v>1354</v>
      </c>
      <c r="N311">
        <v>1010</v>
      </c>
      <c r="O311" t="s">
        <v>258</v>
      </c>
      <c r="P311" t="s">
        <v>258</v>
      </c>
      <c r="Q311">
        <v>1</v>
      </c>
      <c r="X311">
        <v>20</v>
      </c>
      <c r="Y311">
        <v>3.26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20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ROW(Source!A208)</f>
        <v>208</v>
      </c>
      <c r="B312">
        <v>59538984</v>
      </c>
      <c r="C312">
        <v>59538971</v>
      </c>
      <c r="D312">
        <v>52743694</v>
      </c>
      <c r="E312">
        <v>1</v>
      </c>
      <c r="F312">
        <v>1</v>
      </c>
      <c r="G312">
        <v>1074</v>
      </c>
      <c r="H312">
        <v>3</v>
      </c>
      <c r="I312" t="s">
        <v>532</v>
      </c>
      <c r="J312" t="s">
        <v>533</v>
      </c>
      <c r="K312" t="s">
        <v>534</v>
      </c>
      <c r="L312">
        <v>1358</v>
      </c>
      <c r="N312">
        <v>1010</v>
      </c>
      <c r="O312" t="s">
        <v>274</v>
      </c>
      <c r="P312" t="s">
        <v>274</v>
      </c>
      <c r="Q312">
        <v>10</v>
      </c>
      <c r="X312">
        <v>32</v>
      </c>
      <c r="Y312">
        <v>144.77000000000001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32</v>
      </c>
      <c r="AH312">
        <v>2</v>
      </c>
      <c r="AI312">
        <v>59538974</v>
      </c>
      <c r="AJ312">
        <v>261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ROW(Source!A246)</f>
        <v>246</v>
      </c>
      <c r="B313">
        <v>59538998</v>
      </c>
      <c r="C313">
        <v>59538986</v>
      </c>
      <c r="D313">
        <v>52689274</v>
      </c>
      <c r="E313">
        <v>1074</v>
      </c>
      <c r="F313">
        <v>1</v>
      </c>
      <c r="G313">
        <v>1074</v>
      </c>
      <c r="H313">
        <v>1</v>
      </c>
      <c r="I313" t="s">
        <v>385</v>
      </c>
      <c r="J313" t="s">
        <v>3</v>
      </c>
      <c r="K313" t="s">
        <v>386</v>
      </c>
      <c r="L313">
        <v>1191</v>
      </c>
      <c r="N313">
        <v>1013</v>
      </c>
      <c r="O313" t="s">
        <v>387</v>
      </c>
      <c r="P313" t="s">
        <v>387</v>
      </c>
      <c r="Q313">
        <v>1</v>
      </c>
      <c r="X313">
        <v>9.27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1</v>
      </c>
      <c r="AF313" t="s">
        <v>22</v>
      </c>
      <c r="AG313">
        <v>10.197000000000001</v>
      </c>
      <c r="AH313">
        <v>2</v>
      </c>
      <c r="AI313">
        <v>59538987</v>
      </c>
      <c r="AJ313">
        <v>263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ROW(Source!A246)</f>
        <v>246</v>
      </c>
      <c r="B314">
        <v>59538999</v>
      </c>
      <c r="C314">
        <v>59538986</v>
      </c>
      <c r="D314">
        <v>52765584</v>
      </c>
      <c r="E314">
        <v>1</v>
      </c>
      <c r="F314">
        <v>1</v>
      </c>
      <c r="G314">
        <v>1074</v>
      </c>
      <c r="H314">
        <v>2</v>
      </c>
      <c r="I314" t="s">
        <v>511</v>
      </c>
      <c r="J314" t="s">
        <v>512</v>
      </c>
      <c r="K314" t="s">
        <v>513</v>
      </c>
      <c r="L314">
        <v>1368</v>
      </c>
      <c r="N314">
        <v>1011</v>
      </c>
      <c r="O314" t="s">
        <v>239</v>
      </c>
      <c r="P314" t="s">
        <v>239</v>
      </c>
      <c r="Q314">
        <v>1</v>
      </c>
      <c r="X314">
        <v>1.51</v>
      </c>
      <c r="Y314">
        <v>0</v>
      </c>
      <c r="Z314">
        <v>7.11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22</v>
      </c>
      <c r="AG314">
        <v>1.6610000000000003</v>
      </c>
      <c r="AH314">
        <v>2</v>
      </c>
      <c r="AI314">
        <v>59538988</v>
      </c>
      <c r="AJ314">
        <v>264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ROW(Source!A246)</f>
        <v>246</v>
      </c>
      <c r="B315">
        <v>59539000</v>
      </c>
      <c r="C315">
        <v>59538986</v>
      </c>
      <c r="D315">
        <v>52765882</v>
      </c>
      <c r="E315">
        <v>1</v>
      </c>
      <c r="F315">
        <v>1</v>
      </c>
      <c r="G315">
        <v>1074</v>
      </c>
      <c r="H315">
        <v>2</v>
      </c>
      <c r="I315" t="s">
        <v>424</v>
      </c>
      <c r="J315" t="s">
        <v>425</v>
      </c>
      <c r="K315" t="s">
        <v>426</v>
      </c>
      <c r="L315">
        <v>1368</v>
      </c>
      <c r="N315">
        <v>1011</v>
      </c>
      <c r="O315" t="s">
        <v>239</v>
      </c>
      <c r="P315" t="s">
        <v>239</v>
      </c>
      <c r="Q315">
        <v>1</v>
      </c>
      <c r="X315">
        <v>0.17</v>
      </c>
      <c r="Y315">
        <v>0</v>
      </c>
      <c r="Z315">
        <v>83.1</v>
      </c>
      <c r="AA315">
        <v>12.62</v>
      </c>
      <c r="AB315">
        <v>0</v>
      </c>
      <c r="AC315">
        <v>0</v>
      </c>
      <c r="AD315">
        <v>1</v>
      </c>
      <c r="AE315">
        <v>0</v>
      </c>
      <c r="AF315" t="s">
        <v>22</v>
      </c>
      <c r="AG315">
        <v>0.18700000000000003</v>
      </c>
      <c r="AH315">
        <v>2</v>
      </c>
      <c r="AI315">
        <v>59538989</v>
      </c>
      <c r="AJ315">
        <v>265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ROW(Source!A246)</f>
        <v>246</v>
      </c>
      <c r="B316">
        <v>59539001</v>
      </c>
      <c r="C316">
        <v>59538986</v>
      </c>
      <c r="D316">
        <v>52689999</v>
      </c>
      <c r="E316">
        <v>1074</v>
      </c>
      <c r="F316">
        <v>1</v>
      </c>
      <c r="G316">
        <v>1074</v>
      </c>
      <c r="H316">
        <v>3</v>
      </c>
      <c r="I316" t="s">
        <v>621</v>
      </c>
      <c r="J316" t="s">
        <v>3</v>
      </c>
      <c r="K316" t="s">
        <v>622</v>
      </c>
      <c r="L316">
        <v>1348</v>
      </c>
      <c r="N316">
        <v>1009</v>
      </c>
      <c r="O316" t="s">
        <v>281</v>
      </c>
      <c r="P316" t="s">
        <v>281</v>
      </c>
      <c r="Q316">
        <v>1000</v>
      </c>
      <c r="X316">
        <v>0.11600000000000001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 t="s">
        <v>3</v>
      </c>
      <c r="AG316">
        <v>0.11600000000000001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ROW(Source!A246)</f>
        <v>246</v>
      </c>
      <c r="B317">
        <v>59539002</v>
      </c>
      <c r="C317">
        <v>59538986</v>
      </c>
      <c r="D317">
        <v>52736501</v>
      </c>
      <c r="E317">
        <v>1</v>
      </c>
      <c r="F317">
        <v>1</v>
      </c>
      <c r="G317">
        <v>1074</v>
      </c>
      <c r="H317">
        <v>3</v>
      </c>
      <c r="I317" t="s">
        <v>517</v>
      </c>
      <c r="J317" t="s">
        <v>518</v>
      </c>
      <c r="K317" t="s">
        <v>519</v>
      </c>
      <c r="L317">
        <v>1348</v>
      </c>
      <c r="N317">
        <v>1009</v>
      </c>
      <c r="O317" t="s">
        <v>281</v>
      </c>
      <c r="P317" t="s">
        <v>281</v>
      </c>
      <c r="Q317">
        <v>1000</v>
      </c>
      <c r="X317">
        <v>6.4999999999999997E-4</v>
      </c>
      <c r="Y317">
        <v>8596.85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6.4999999999999997E-4</v>
      </c>
      <c r="AH317">
        <v>2</v>
      </c>
      <c r="AI317">
        <v>59538990</v>
      </c>
      <c r="AJ317">
        <v>266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ROW(Source!A246)</f>
        <v>246</v>
      </c>
      <c r="B318">
        <v>59539003</v>
      </c>
      <c r="C318">
        <v>59538986</v>
      </c>
      <c r="D318">
        <v>52735636</v>
      </c>
      <c r="E318">
        <v>1</v>
      </c>
      <c r="F318">
        <v>1</v>
      </c>
      <c r="G318">
        <v>1074</v>
      </c>
      <c r="H318">
        <v>3</v>
      </c>
      <c r="I318" t="s">
        <v>537</v>
      </c>
      <c r="J318" t="s">
        <v>538</v>
      </c>
      <c r="K318" t="s">
        <v>539</v>
      </c>
      <c r="L318">
        <v>1348</v>
      </c>
      <c r="N318">
        <v>1009</v>
      </c>
      <c r="O318" t="s">
        <v>281</v>
      </c>
      <c r="P318" t="s">
        <v>281</v>
      </c>
      <c r="Q318">
        <v>1000</v>
      </c>
      <c r="X318">
        <v>2E-3</v>
      </c>
      <c r="Y318">
        <v>16189.08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2E-3</v>
      </c>
      <c r="AH318">
        <v>2</v>
      </c>
      <c r="AI318">
        <v>59538991</v>
      </c>
      <c r="AJ318">
        <v>267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ROW(Source!A247)</f>
        <v>247</v>
      </c>
      <c r="B319">
        <v>59538998</v>
      </c>
      <c r="C319">
        <v>59538986</v>
      </c>
      <c r="D319">
        <v>52689274</v>
      </c>
      <c r="E319">
        <v>1074</v>
      </c>
      <c r="F319">
        <v>1</v>
      </c>
      <c r="G319">
        <v>1074</v>
      </c>
      <c r="H319">
        <v>1</v>
      </c>
      <c r="I319" t="s">
        <v>385</v>
      </c>
      <c r="J319" t="s">
        <v>3</v>
      </c>
      <c r="K319" t="s">
        <v>386</v>
      </c>
      <c r="L319">
        <v>1191</v>
      </c>
      <c r="N319">
        <v>1013</v>
      </c>
      <c r="O319" t="s">
        <v>387</v>
      </c>
      <c r="P319" t="s">
        <v>387</v>
      </c>
      <c r="Q319">
        <v>1</v>
      </c>
      <c r="X319">
        <v>9.27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1</v>
      </c>
      <c r="AF319" t="s">
        <v>22</v>
      </c>
      <c r="AG319">
        <v>10.197000000000001</v>
      </c>
      <c r="AH319">
        <v>2</v>
      </c>
      <c r="AI319">
        <v>59538987</v>
      </c>
      <c r="AJ319">
        <v>268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ROW(Source!A247)</f>
        <v>247</v>
      </c>
      <c r="B320">
        <v>59538999</v>
      </c>
      <c r="C320">
        <v>59538986</v>
      </c>
      <c r="D320">
        <v>52765584</v>
      </c>
      <c r="E320">
        <v>1</v>
      </c>
      <c r="F320">
        <v>1</v>
      </c>
      <c r="G320">
        <v>1074</v>
      </c>
      <c r="H320">
        <v>2</v>
      </c>
      <c r="I320" t="s">
        <v>511</v>
      </c>
      <c r="J320" t="s">
        <v>512</v>
      </c>
      <c r="K320" t="s">
        <v>513</v>
      </c>
      <c r="L320">
        <v>1368</v>
      </c>
      <c r="N320">
        <v>1011</v>
      </c>
      <c r="O320" t="s">
        <v>239</v>
      </c>
      <c r="P320" t="s">
        <v>239</v>
      </c>
      <c r="Q320">
        <v>1</v>
      </c>
      <c r="X320">
        <v>1.51</v>
      </c>
      <c r="Y320">
        <v>0</v>
      </c>
      <c r="Z320">
        <v>7.11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22</v>
      </c>
      <c r="AG320">
        <v>1.6610000000000003</v>
      </c>
      <c r="AH320">
        <v>2</v>
      </c>
      <c r="AI320">
        <v>59538988</v>
      </c>
      <c r="AJ320">
        <v>269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ROW(Source!A247)</f>
        <v>247</v>
      </c>
      <c r="B321">
        <v>59539000</v>
      </c>
      <c r="C321">
        <v>59538986</v>
      </c>
      <c r="D321">
        <v>52765882</v>
      </c>
      <c r="E321">
        <v>1</v>
      </c>
      <c r="F321">
        <v>1</v>
      </c>
      <c r="G321">
        <v>1074</v>
      </c>
      <c r="H321">
        <v>2</v>
      </c>
      <c r="I321" t="s">
        <v>424</v>
      </c>
      <c r="J321" t="s">
        <v>425</v>
      </c>
      <c r="K321" t="s">
        <v>426</v>
      </c>
      <c r="L321">
        <v>1368</v>
      </c>
      <c r="N321">
        <v>1011</v>
      </c>
      <c r="O321" t="s">
        <v>239</v>
      </c>
      <c r="P321" t="s">
        <v>239</v>
      </c>
      <c r="Q321">
        <v>1</v>
      </c>
      <c r="X321">
        <v>0.17</v>
      </c>
      <c r="Y321">
        <v>0</v>
      </c>
      <c r="Z321">
        <v>83.1</v>
      </c>
      <c r="AA321">
        <v>12.62</v>
      </c>
      <c r="AB321">
        <v>0</v>
      </c>
      <c r="AC321">
        <v>0</v>
      </c>
      <c r="AD321">
        <v>1</v>
      </c>
      <c r="AE321">
        <v>0</v>
      </c>
      <c r="AF321" t="s">
        <v>22</v>
      </c>
      <c r="AG321">
        <v>0.18700000000000003</v>
      </c>
      <c r="AH321">
        <v>2</v>
      </c>
      <c r="AI321">
        <v>59538989</v>
      </c>
      <c r="AJ321">
        <v>270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ROW(Source!A247)</f>
        <v>247</v>
      </c>
      <c r="B322">
        <v>59539001</v>
      </c>
      <c r="C322">
        <v>59538986</v>
      </c>
      <c r="D322">
        <v>52689999</v>
      </c>
      <c r="E322">
        <v>1074</v>
      </c>
      <c r="F322">
        <v>1</v>
      </c>
      <c r="G322">
        <v>1074</v>
      </c>
      <c r="H322">
        <v>3</v>
      </c>
      <c r="I322" t="s">
        <v>621</v>
      </c>
      <c r="J322" t="s">
        <v>3</v>
      </c>
      <c r="K322" t="s">
        <v>622</v>
      </c>
      <c r="L322">
        <v>1348</v>
      </c>
      <c r="N322">
        <v>1009</v>
      </c>
      <c r="O322" t="s">
        <v>281</v>
      </c>
      <c r="P322" t="s">
        <v>281</v>
      </c>
      <c r="Q322">
        <v>1000</v>
      </c>
      <c r="X322">
        <v>0.11600000000000001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 t="s">
        <v>3</v>
      </c>
      <c r="AG322">
        <v>0.11600000000000001</v>
      </c>
      <c r="AH322">
        <v>3</v>
      </c>
      <c r="AI322">
        <v>-1</v>
      </c>
      <c r="AJ322" t="s">
        <v>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ROW(Source!A247)</f>
        <v>247</v>
      </c>
      <c r="B323">
        <v>59539002</v>
      </c>
      <c r="C323">
        <v>59538986</v>
      </c>
      <c r="D323">
        <v>52736501</v>
      </c>
      <c r="E323">
        <v>1</v>
      </c>
      <c r="F323">
        <v>1</v>
      </c>
      <c r="G323">
        <v>1074</v>
      </c>
      <c r="H323">
        <v>3</v>
      </c>
      <c r="I323" t="s">
        <v>517</v>
      </c>
      <c r="J323" t="s">
        <v>518</v>
      </c>
      <c r="K323" t="s">
        <v>519</v>
      </c>
      <c r="L323">
        <v>1348</v>
      </c>
      <c r="N323">
        <v>1009</v>
      </c>
      <c r="O323" t="s">
        <v>281</v>
      </c>
      <c r="P323" t="s">
        <v>281</v>
      </c>
      <c r="Q323">
        <v>1000</v>
      </c>
      <c r="X323">
        <v>6.4999999999999997E-4</v>
      </c>
      <c r="Y323">
        <v>8596.85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6.4999999999999997E-4</v>
      </c>
      <c r="AH323">
        <v>2</v>
      </c>
      <c r="AI323">
        <v>59538990</v>
      </c>
      <c r="AJ323">
        <v>271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ROW(Source!A247)</f>
        <v>247</v>
      </c>
      <c r="B324">
        <v>59539003</v>
      </c>
      <c r="C324">
        <v>59538986</v>
      </c>
      <c r="D324">
        <v>52735636</v>
      </c>
      <c r="E324">
        <v>1</v>
      </c>
      <c r="F324">
        <v>1</v>
      </c>
      <c r="G324">
        <v>1074</v>
      </c>
      <c r="H324">
        <v>3</v>
      </c>
      <c r="I324" t="s">
        <v>537</v>
      </c>
      <c r="J324" t="s">
        <v>538</v>
      </c>
      <c r="K324" t="s">
        <v>539</v>
      </c>
      <c r="L324">
        <v>1348</v>
      </c>
      <c r="N324">
        <v>1009</v>
      </c>
      <c r="O324" t="s">
        <v>281</v>
      </c>
      <c r="P324" t="s">
        <v>281</v>
      </c>
      <c r="Q324">
        <v>1000</v>
      </c>
      <c r="X324">
        <v>2E-3</v>
      </c>
      <c r="Y324">
        <v>16189.08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2E-3</v>
      </c>
      <c r="AH324">
        <v>2</v>
      </c>
      <c r="AI324">
        <v>59538991</v>
      </c>
      <c r="AJ324">
        <v>272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ROW(Source!A250)</f>
        <v>250</v>
      </c>
      <c r="B325">
        <v>59539008</v>
      </c>
      <c r="C325">
        <v>59539005</v>
      </c>
      <c r="D325">
        <v>52689274</v>
      </c>
      <c r="E325">
        <v>1074</v>
      </c>
      <c r="F325">
        <v>1</v>
      </c>
      <c r="G325">
        <v>1074</v>
      </c>
      <c r="H325">
        <v>1</v>
      </c>
      <c r="I325" t="s">
        <v>385</v>
      </c>
      <c r="J325" t="s">
        <v>3</v>
      </c>
      <c r="K325" t="s">
        <v>386</v>
      </c>
      <c r="L325">
        <v>1191</v>
      </c>
      <c r="N325">
        <v>1013</v>
      </c>
      <c r="O325" t="s">
        <v>387</v>
      </c>
      <c r="P325" t="s">
        <v>387</v>
      </c>
      <c r="Q325">
        <v>1</v>
      </c>
      <c r="X325">
        <v>14.4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1</v>
      </c>
      <c r="AF325" t="s">
        <v>22</v>
      </c>
      <c r="AG325">
        <v>15.840000000000002</v>
      </c>
      <c r="AH325">
        <v>2</v>
      </c>
      <c r="AI325">
        <v>59539006</v>
      </c>
      <c r="AJ325">
        <v>273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ROW(Source!A250)</f>
        <v>250</v>
      </c>
      <c r="B326">
        <v>59539009</v>
      </c>
      <c r="C326">
        <v>59539005</v>
      </c>
      <c r="D326">
        <v>52765584</v>
      </c>
      <c r="E326">
        <v>1</v>
      </c>
      <c r="F326">
        <v>1</v>
      </c>
      <c r="G326">
        <v>1074</v>
      </c>
      <c r="H326">
        <v>2</v>
      </c>
      <c r="I326" t="s">
        <v>511</v>
      </c>
      <c r="J326" t="s">
        <v>512</v>
      </c>
      <c r="K326" t="s">
        <v>513</v>
      </c>
      <c r="L326">
        <v>1368</v>
      </c>
      <c r="N326">
        <v>1011</v>
      </c>
      <c r="O326" t="s">
        <v>239</v>
      </c>
      <c r="P326" t="s">
        <v>239</v>
      </c>
      <c r="Q326">
        <v>1</v>
      </c>
      <c r="X326">
        <v>2.7</v>
      </c>
      <c r="Y326">
        <v>0</v>
      </c>
      <c r="Z326">
        <v>7.11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22</v>
      </c>
      <c r="AG326">
        <v>2.9700000000000006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ROW(Source!A250)</f>
        <v>250</v>
      </c>
      <c r="B327">
        <v>59539010</v>
      </c>
      <c r="C327">
        <v>59539005</v>
      </c>
      <c r="D327">
        <v>52765882</v>
      </c>
      <c r="E327">
        <v>1</v>
      </c>
      <c r="F327">
        <v>1</v>
      </c>
      <c r="G327">
        <v>1074</v>
      </c>
      <c r="H327">
        <v>2</v>
      </c>
      <c r="I327" t="s">
        <v>424</v>
      </c>
      <c r="J327" t="s">
        <v>425</v>
      </c>
      <c r="K327" t="s">
        <v>426</v>
      </c>
      <c r="L327">
        <v>1368</v>
      </c>
      <c r="N327">
        <v>1011</v>
      </c>
      <c r="O327" t="s">
        <v>239</v>
      </c>
      <c r="P327" t="s">
        <v>239</v>
      </c>
      <c r="Q327">
        <v>1</v>
      </c>
      <c r="X327">
        <v>0.2</v>
      </c>
      <c r="Y327">
        <v>0</v>
      </c>
      <c r="Z327">
        <v>83.1</v>
      </c>
      <c r="AA327">
        <v>12.62</v>
      </c>
      <c r="AB327">
        <v>0</v>
      </c>
      <c r="AC327">
        <v>0</v>
      </c>
      <c r="AD327">
        <v>1</v>
      </c>
      <c r="AE327">
        <v>0</v>
      </c>
      <c r="AF327" t="s">
        <v>22</v>
      </c>
      <c r="AG327">
        <v>0.22000000000000003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ROW(Source!A250)</f>
        <v>250</v>
      </c>
      <c r="B328">
        <v>59539011</v>
      </c>
      <c r="C328">
        <v>59539005</v>
      </c>
      <c r="D328">
        <v>52689600</v>
      </c>
      <c r="E328">
        <v>1074</v>
      </c>
      <c r="F328">
        <v>1</v>
      </c>
      <c r="G328">
        <v>1074</v>
      </c>
      <c r="H328">
        <v>3</v>
      </c>
      <c r="I328" t="s">
        <v>623</v>
      </c>
      <c r="J328" t="s">
        <v>3</v>
      </c>
      <c r="K328" t="s">
        <v>624</v>
      </c>
      <c r="L328">
        <v>1348</v>
      </c>
      <c r="N328">
        <v>1009</v>
      </c>
      <c r="O328" t="s">
        <v>281</v>
      </c>
      <c r="P328" t="s">
        <v>281</v>
      </c>
      <c r="Q328">
        <v>1000</v>
      </c>
      <c r="X328">
        <v>0.13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 t="s">
        <v>3</v>
      </c>
      <c r="AG328">
        <v>0.13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ROW(Source!A250)</f>
        <v>250</v>
      </c>
      <c r="B329">
        <v>59539012</v>
      </c>
      <c r="C329">
        <v>59539005</v>
      </c>
      <c r="D329">
        <v>52736501</v>
      </c>
      <c r="E329">
        <v>1</v>
      </c>
      <c r="F329">
        <v>1</v>
      </c>
      <c r="G329">
        <v>1074</v>
      </c>
      <c r="H329">
        <v>3</v>
      </c>
      <c r="I329" t="s">
        <v>517</v>
      </c>
      <c r="J329" t="s">
        <v>518</v>
      </c>
      <c r="K329" t="s">
        <v>519</v>
      </c>
      <c r="L329">
        <v>1348</v>
      </c>
      <c r="N329">
        <v>1009</v>
      </c>
      <c r="O329" t="s">
        <v>281</v>
      </c>
      <c r="P329" t="s">
        <v>281</v>
      </c>
      <c r="Q329">
        <v>1000</v>
      </c>
      <c r="X329">
        <v>8.9999999999999998E-4</v>
      </c>
      <c r="Y329">
        <v>8596.85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8.9999999999999998E-4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ROW(Source!A250)</f>
        <v>250</v>
      </c>
      <c r="B330">
        <v>59539013</v>
      </c>
      <c r="C330">
        <v>59539005</v>
      </c>
      <c r="D330">
        <v>52735636</v>
      </c>
      <c r="E330">
        <v>1</v>
      </c>
      <c r="F330">
        <v>1</v>
      </c>
      <c r="G330">
        <v>1074</v>
      </c>
      <c r="H330">
        <v>3</v>
      </c>
      <c r="I330" t="s">
        <v>537</v>
      </c>
      <c r="J330" t="s">
        <v>538</v>
      </c>
      <c r="K330" t="s">
        <v>539</v>
      </c>
      <c r="L330">
        <v>1348</v>
      </c>
      <c r="N330">
        <v>1009</v>
      </c>
      <c r="O330" t="s">
        <v>281</v>
      </c>
      <c r="P330" t="s">
        <v>281</v>
      </c>
      <c r="Q330">
        <v>1000</v>
      </c>
      <c r="X330">
        <v>3.7000000000000002E-3</v>
      </c>
      <c r="Y330">
        <v>16189.08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3.7000000000000002E-3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ROW(Source!A251)</f>
        <v>251</v>
      </c>
      <c r="B331">
        <v>59539008</v>
      </c>
      <c r="C331">
        <v>59539005</v>
      </c>
      <c r="D331">
        <v>52689274</v>
      </c>
      <c r="E331">
        <v>1074</v>
      </c>
      <c r="F331">
        <v>1</v>
      </c>
      <c r="G331">
        <v>1074</v>
      </c>
      <c r="H331">
        <v>1</v>
      </c>
      <c r="I331" t="s">
        <v>385</v>
      </c>
      <c r="J331" t="s">
        <v>3</v>
      </c>
      <c r="K331" t="s">
        <v>386</v>
      </c>
      <c r="L331">
        <v>1191</v>
      </c>
      <c r="N331">
        <v>1013</v>
      </c>
      <c r="O331" t="s">
        <v>387</v>
      </c>
      <c r="P331" t="s">
        <v>387</v>
      </c>
      <c r="Q331">
        <v>1</v>
      </c>
      <c r="X331">
        <v>14.4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1</v>
      </c>
      <c r="AF331" t="s">
        <v>22</v>
      </c>
      <c r="AG331">
        <v>15.840000000000002</v>
      </c>
      <c r="AH331">
        <v>2</v>
      </c>
      <c r="AI331">
        <v>59539006</v>
      </c>
      <c r="AJ331">
        <v>274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ROW(Source!A251)</f>
        <v>251</v>
      </c>
      <c r="B332">
        <v>59539009</v>
      </c>
      <c r="C332">
        <v>59539005</v>
      </c>
      <c r="D332">
        <v>52765584</v>
      </c>
      <c r="E332">
        <v>1</v>
      </c>
      <c r="F332">
        <v>1</v>
      </c>
      <c r="G332">
        <v>1074</v>
      </c>
      <c r="H332">
        <v>2</v>
      </c>
      <c r="I332" t="s">
        <v>511</v>
      </c>
      <c r="J332" t="s">
        <v>512</v>
      </c>
      <c r="K332" t="s">
        <v>513</v>
      </c>
      <c r="L332">
        <v>1368</v>
      </c>
      <c r="N332">
        <v>1011</v>
      </c>
      <c r="O332" t="s">
        <v>239</v>
      </c>
      <c r="P332" t="s">
        <v>239</v>
      </c>
      <c r="Q332">
        <v>1</v>
      </c>
      <c r="X332">
        <v>2.7</v>
      </c>
      <c r="Y332">
        <v>0</v>
      </c>
      <c r="Z332">
        <v>7.11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22</v>
      </c>
      <c r="AG332">
        <v>2.9700000000000006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ROW(Source!A251)</f>
        <v>251</v>
      </c>
      <c r="B333">
        <v>59539010</v>
      </c>
      <c r="C333">
        <v>59539005</v>
      </c>
      <c r="D333">
        <v>52765882</v>
      </c>
      <c r="E333">
        <v>1</v>
      </c>
      <c r="F333">
        <v>1</v>
      </c>
      <c r="G333">
        <v>1074</v>
      </c>
      <c r="H333">
        <v>2</v>
      </c>
      <c r="I333" t="s">
        <v>424</v>
      </c>
      <c r="J333" t="s">
        <v>425</v>
      </c>
      <c r="K333" t="s">
        <v>426</v>
      </c>
      <c r="L333">
        <v>1368</v>
      </c>
      <c r="N333">
        <v>1011</v>
      </c>
      <c r="O333" t="s">
        <v>239</v>
      </c>
      <c r="P333" t="s">
        <v>239</v>
      </c>
      <c r="Q333">
        <v>1</v>
      </c>
      <c r="X333">
        <v>0.2</v>
      </c>
      <c r="Y333">
        <v>0</v>
      </c>
      <c r="Z333">
        <v>83.1</v>
      </c>
      <c r="AA333">
        <v>12.62</v>
      </c>
      <c r="AB333">
        <v>0</v>
      </c>
      <c r="AC333">
        <v>0</v>
      </c>
      <c r="AD333">
        <v>1</v>
      </c>
      <c r="AE333">
        <v>0</v>
      </c>
      <c r="AF333" t="s">
        <v>22</v>
      </c>
      <c r="AG333">
        <v>0.22000000000000003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ROW(Source!A251)</f>
        <v>251</v>
      </c>
      <c r="B334">
        <v>59539011</v>
      </c>
      <c r="C334">
        <v>59539005</v>
      </c>
      <c r="D334">
        <v>52689600</v>
      </c>
      <c r="E334">
        <v>1074</v>
      </c>
      <c r="F334">
        <v>1</v>
      </c>
      <c r="G334">
        <v>1074</v>
      </c>
      <c r="H334">
        <v>3</v>
      </c>
      <c r="I334" t="s">
        <v>623</v>
      </c>
      <c r="J334" t="s">
        <v>3</v>
      </c>
      <c r="K334" t="s">
        <v>624</v>
      </c>
      <c r="L334">
        <v>1348</v>
      </c>
      <c r="N334">
        <v>1009</v>
      </c>
      <c r="O334" t="s">
        <v>281</v>
      </c>
      <c r="P334" t="s">
        <v>281</v>
      </c>
      <c r="Q334">
        <v>1000</v>
      </c>
      <c r="X334">
        <v>0.13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 t="s">
        <v>3</v>
      </c>
      <c r="AG334">
        <v>0.13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ROW(Source!A251)</f>
        <v>251</v>
      </c>
      <c r="B335">
        <v>59539012</v>
      </c>
      <c r="C335">
        <v>59539005</v>
      </c>
      <c r="D335">
        <v>52736501</v>
      </c>
      <c r="E335">
        <v>1</v>
      </c>
      <c r="F335">
        <v>1</v>
      </c>
      <c r="G335">
        <v>1074</v>
      </c>
      <c r="H335">
        <v>3</v>
      </c>
      <c r="I335" t="s">
        <v>517</v>
      </c>
      <c r="J335" t="s">
        <v>518</v>
      </c>
      <c r="K335" t="s">
        <v>519</v>
      </c>
      <c r="L335">
        <v>1348</v>
      </c>
      <c r="N335">
        <v>1009</v>
      </c>
      <c r="O335" t="s">
        <v>281</v>
      </c>
      <c r="P335" t="s">
        <v>281</v>
      </c>
      <c r="Q335">
        <v>1000</v>
      </c>
      <c r="X335">
        <v>8.9999999999999998E-4</v>
      </c>
      <c r="Y335">
        <v>8596.85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8.9999999999999998E-4</v>
      </c>
      <c r="AH335">
        <v>3</v>
      </c>
      <c r="AI335">
        <v>-1</v>
      </c>
      <c r="AJ335" t="s">
        <v>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ROW(Source!A251)</f>
        <v>251</v>
      </c>
      <c r="B336">
        <v>59539013</v>
      </c>
      <c r="C336">
        <v>59539005</v>
      </c>
      <c r="D336">
        <v>52735636</v>
      </c>
      <c r="E336">
        <v>1</v>
      </c>
      <c r="F336">
        <v>1</v>
      </c>
      <c r="G336">
        <v>1074</v>
      </c>
      <c r="H336">
        <v>3</v>
      </c>
      <c r="I336" t="s">
        <v>537</v>
      </c>
      <c r="J336" t="s">
        <v>538</v>
      </c>
      <c r="K336" t="s">
        <v>539</v>
      </c>
      <c r="L336">
        <v>1348</v>
      </c>
      <c r="N336">
        <v>1009</v>
      </c>
      <c r="O336" t="s">
        <v>281</v>
      </c>
      <c r="P336" t="s">
        <v>281</v>
      </c>
      <c r="Q336">
        <v>1000</v>
      </c>
      <c r="X336">
        <v>3.7000000000000002E-3</v>
      </c>
      <c r="Y336">
        <v>16189.08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3.7000000000000002E-3</v>
      </c>
      <c r="AH336">
        <v>3</v>
      </c>
      <c r="AI336">
        <v>-1</v>
      </c>
      <c r="AJ336" t="s">
        <v>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ROW(Source!A289)</f>
        <v>289</v>
      </c>
      <c r="B337">
        <v>59539022</v>
      </c>
      <c r="C337">
        <v>59539015</v>
      </c>
      <c r="D337">
        <v>52689274</v>
      </c>
      <c r="E337">
        <v>1074</v>
      </c>
      <c r="F337">
        <v>1</v>
      </c>
      <c r="G337">
        <v>1074</v>
      </c>
      <c r="H337">
        <v>1</v>
      </c>
      <c r="I337" t="s">
        <v>385</v>
      </c>
      <c r="J337" t="s">
        <v>3</v>
      </c>
      <c r="K337" t="s">
        <v>386</v>
      </c>
      <c r="L337">
        <v>1191</v>
      </c>
      <c r="N337">
        <v>1013</v>
      </c>
      <c r="O337" t="s">
        <v>387</v>
      </c>
      <c r="P337" t="s">
        <v>387</v>
      </c>
      <c r="Q337">
        <v>1</v>
      </c>
      <c r="X337">
        <v>9.0399999999999991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1</v>
      </c>
      <c r="AF337" t="s">
        <v>22</v>
      </c>
      <c r="AG337">
        <v>9.9439999999999991</v>
      </c>
      <c r="AH337">
        <v>2</v>
      </c>
      <c r="AI337">
        <v>59539016</v>
      </c>
      <c r="AJ337">
        <v>275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ROW(Source!A289)</f>
        <v>289</v>
      </c>
      <c r="B338">
        <v>59539023</v>
      </c>
      <c r="C338">
        <v>59539015</v>
      </c>
      <c r="D338">
        <v>52765454</v>
      </c>
      <c r="E338">
        <v>1</v>
      </c>
      <c r="F338">
        <v>1</v>
      </c>
      <c r="G338">
        <v>1074</v>
      </c>
      <c r="H338">
        <v>2</v>
      </c>
      <c r="I338" t="s">
        <v>540</v>
      </c>
      <c r="J338" t="s">
        <v>541</v>
      </c>
      <c r="K338" t="s">
        <v>542</v>
      </c>
      <c r="L338">
        <v>1368</v>
      </c>
      <c r="N338">
        <v>1011</v>
      </c>
      <c r="O338" t="s">
        <v>239</v>
      </c>
      <c r="P338" t="s">
        <v>239</v>
      </c>
      <c r="Q338">
        <v>1</v>
      </c>
      <c r="X338">
        <v>9.84</v>
      </c>
      <c r="Y338">
        <v>0</v>
      </c>
      <c r="Z338">
        <v>180.82</v>
      </c>
      <c r="AA338">
        <v>14.54</v>
      </c>
      <c r="AB338">
        <v>0</v>
      </c>
      <c r="AC338">
        <v>0</v>
      </c>
      <c r="AD338">
        <v>1</v>
      </c>
      <c r="AE338">
        <v>0</v>
      </c>
      <c r="AF338" t="s">
        <v>22</v>
      </c>
      <c r="AG338">
        <v>10.824</v>
      </c>
      <c r="AH338">
        <v>2</v>
      </c>
      <c r="AI338">
        <v>59539017</v>
      </c>
      <c r="AJ338">
        <v>276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ROW(Source!A289)</f>
        <v>289</v>
      </c>
      <c r="B339">
        <v>59539024</v>
      </c>
      <c r="C339">
        <v>59539015</v>
      </c>
      <c r="D339">
        <v>52710979</v>
      </c>
      <c r="E339">
        <v>1074</v>
      </c>
      <c r="F339">
        <v>1</v>
      </c>
      <c r="G339">
        <v>1074</v>
      </c>
      <c r="H339">
        <v>3</v>
      </c>
      <c r="I339" t="s">
        <v>625</v>
      </c>
      <c r="J339" t="s">
        <v>3</v>
      </c>
      <c r="K339" t="s">
        <v>626</v>
      </c>
      <c r="L339">
        <v>1354</v>
      </c>
      <c r="N339">
        <v>1010</v>
      </c>
      <c r="O339" t="s">
        <v>258</v>
      </c>
      <c r="P339" t="s">
        <v>258</v>
      </c>
      <c r="Q339">
        <v>1</v>
      </c>
      <c r="X339">
        <v>0.36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 t="s">
        <v>3</v>
      </c>
      <c r="AG339">
        <v>0.36</v>
      </c>
      <c r="AH339">
        <v>3</v>
      </c>
      <c r="AI339">
        <v>-1</v>
      </c>
      <c r="AJ339" t="s">
        <v>3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ROW(Source!A290)</f>
        <v>290</v>
      </c>
      <c r="B340">
        <v>59539022</v>
      </c>
      <c r="C340">
        <v>59539015</v>
      </c>
      <c r="D340">
        <v>52689274</v>
      </c>
      <c r="E340">
        <v>1074</v>
      </c>
      <c r="F340">
        <v>1</v>
      </c>
      <c r="G340">
        <v>1074</v>
      </c>
      <c r="H340">
        <v>1</v>
      </c>
      <c r="I340" t="s">
        <v>385</v>
      </c>
      <c r="J340" t="s">
        <v>3</v>
      </c>
      <c r="K340" t="s">
        <v>386</v>
      </c>
      <c r="L340">
        <v>1191</v>
      </c>
      <c r="N340">
        <v>1013</v>
      </c>
      <c r="O340" t="s">
        <v>387</v>
      </c>
      <c r="P340" t="s">
        <v>387</v>
      </c>
      <c r="Q340">
        <v>1</v>
      </c>
      <c r="X340">
        <v>9.0399999999999991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1</v>
      </c>
      <c r="AF340" t="s">
        <v>22</v>
      </c>
      <c r="AG340">
        <v>9.9439999999999991</v>
      </c>
      <c r="AH340">
        <v>2</v>
      </c>
      <c r="AI340">
        <v>59539016</v>
      </c>
      <c r="AJ340">
        <v>278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ROW(Source!A290)</f>
        <v>290</v>
      </c>
      <c r="B341">
        <v>59539023</v>
      </c>
      <c r="C341">
        <v>59539015</v>
      </c>
      <c r="D341">
        <v>52765454</v>
      </c>
      <c r="E341">
        <v>1</v>
      </c>
      <c r="F341">
        <v>1</v>
      </c>
      <c r="G341">
        <v>1074</v>
      </c>
      <c r="H341">
        <v>2</v>
      </c>
      <c r="I341" t="s">
        <v>540</v>
      </c>
      <c r="J341" t="s">
        <v>541</v>
      </c>
      <c r="K341" t="s">
        <v>542</v>
      </c>
      <c r="L341">
        <v>1368</v>
      </c>
      <c r="N341">
        <v>1011</v>
      </c>
      <c r="O341" t="s">
        <v>239</v>
      </c>
      <c r="P341" t="s">
        <v>239</v>
      </c>
      <c r="Q341">
        <v>1</v>
      </c>
      <c r="X341">
        <v>9.84</v>
      </c>
      <c r="Y341">
        <v>0</v>
      </c>
      <c r="Z341">
        <v>180.82</v>
      </c>
      <c r="AA341">
        <v>14.54</v>
      </c>
      <c r="AB341">
        <v>0</v>
      </c>
      <c r="AC341">
        <v>0</v>
      </c>
      <c r="AD341">
        <v>1</v>
      </c>
      <c r="AE341">
        <v>0</v>
      </c>
      <c r="AF341" t="s">
        <v>22</v>
      </c>
      <c r="AG341">
        <v>10.824</v>
      </c>
      <c r="AH341">
        <v>2</v>
      </c>
      <c r="AI341">
        <v>59539017</v>
      </c>
      <c r="AJ341">
        <v>279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ROW(Source!A290)</f>
        <v>290</v>
      </c>
      <c r="B342">
        <v>59539024</v>
      </c>
      <c r="C342">
        <v>59539015</v>
      </c>
      <c r="D342">
        <v>52710979</v>
      </c>
      <c r="E342">
        <v>1074</v>
      </c>
      <c r="F342">
        <v>1</v>
      </c>
      <c r="G342">
        <v>1074</v>
      </c>
      <c r="H342">
        <v>3</v>
      </c>
      <c r="I342" t="s">
        <v>625</v>
      </c>
      <c r="J342" t="s">
        <v>3</v>
      </c>
      <c r="K342" t="s">
        <v>626</v>
      </c>
      <c r="L342">
        <v>1354</v>
      </c>
      <c r="N342">
        <v>1010</v>
      </c>
      <c r="O342" t="s">
        <v>258</v>
      </c>
      <c r="P342" t="s">
        <v>258</v>
      </c>
      <c r="Q342">
        <v>1</v>
      </c>
      <c r="X342">
        <v>0.36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 t="s">
        <v>3</v>
      </c>
      <c r="AG342">
        <v>0.36</v>
      </c>
      <c r="AH342">
        <v>3</v>
      </c>
      <c r="AI342">
        <v>-1</v>
      </c>
      <c r="AJ342" t="s">
        <v>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ROW(Source!A293)</f>
        <v>293</v>
      </c>
      <c r="B343">
        <v>59539033</v>
      </c>
      <c r="C343">
        <v>59539026</v>
      </c>
      <c r="D343">
        <v>52689274</v>
      </c>
      <c r="E343">
        <v>1074</v>
      </c>
      <c r="F343">
        <v>1</v>
      </c>
      <c r="G343">
        <v>1074</v>
      </c>
      <c r="H343">
        <v>1</v>
      </c>
      <c r="I343" t="s">
        <v>385</v>
      </c>
      <c r="J343" t="s">
        <v>3</v>
      </c>
      <c r="K343" t="s">
        <v>386</v>
      </c>
      <c r="L343">
        <v>1191</v>
      </c>
      <c r="N343">
        <v>1013</v>
      </c>
      <c r="O343" t="s">
        <v>387</v>
      </c>
      <c r="P343" t="s">
        <v>387</v>
      </c>
      <c r="Q343">
        <v>1</v>
      </c>
      <c r="X343">
        <v>3.22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1</v>
      </c>
      <c r="AF343" t="s">
        <v>22</v>
      </c>
      <c r="AG343">
        <v>3.5420000000000007</v>
      </c>
      <c r="AH343">
        <v>2</v>
      </c>
      <c r="AI343">
        <v>59539027</v>
      </c>
      <c r="AJ343">
        <v>281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ROW(Source!A293)</f>
        <v>293</v>
      </c>
      <c r="B344">
        <v>59539034</v>
      </c>
      <c r="C344">
        <v>59539026</v>
      </c>
      <c r="D344">
        <v>52765466</v>
      </c>
      <c r="E344">
        <v>1</v>
      </c>
      <c r="F344">
        <v>1</v>
      </c>
      <c r="G344">
        <v>1074</v>
      </c>
      <c r="H344">
        <v>2</v>
      </c>
      <c r="I344" t="s">
        <v>543</v>
      </c>
      <c r="J344" t="s">
        <v>544</v>
      </c>
      <c r="K344" t="s">
        <v>545</v>
      </c>
      <c r="L344">
        <v>1368</v>
      </c>
      <c r="N344">
        <v>1011</v>
      </c>
      <c r="O344" t="s">
        <v>239</v>
      </c>
      <c r="P344" t="s">
        <v>239</v>
      </c>
      <c r="Q344">
        <v>1</v>
      </c>
      <c r="X344">
        <v>3.3359999999999999</v>
      </c>
      <c r="Y344">
        <v>0</v>
      </c>
      <c r="Z344">
        <v>65.37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22</v>
      </c>
      <c r="AG344">
        <v>3.6696</v>
      </c>
      <c r="AH344">
        <v>2</v>
      </c>
      <c r="AI344">
        <v>59539028</v>
      </c>
      <c r="AJ344">
        <v>282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ROW(Source!A293)</f>
        <v>293</v>
      </c>
      <c r="B345">
        <v>59539035</v>
      </c>
      <c r="C345">
        <v>59539026</v>
      </c>
      <c r="D345">
        <v>52691587</v>
      </c>
      <c r="E345">
        <v>1074</v>
      </c>
      <c r="F345">
        <v>1</v>
      </c>
      <c r="G345">
        <v>1074</v>
      </c>
      <c r="H345">
        <v>3</v>
      </c>
      <c r="I345" t="s">
        <v>627</v>
      </c>
      <c r="J345" t="s">
        <v>3</v>
      </c>
      <c r="K345" t="s">
        <v>628</v>
      </c>
      <c r="L345">
        <v>1301</v>
      </c>
      <c r="N345">
        <v>1003</v>
      </c>
      <c r="O345" t="s">
        <v>254</v>
      </c>
      <c r="P345" t="s">
        <v>254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 t="s">
        <v>3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ROW(Source!A294)</f>
        <v>294</v>
      </c>
      <c r="B346">
        <v>59539033</v>
      </c>
      <c r="C346">
        <v>59539026</v>
      </c>
      <c r="D346">
        <v>52689274</v>
      </c>
      <c r="E346">
        <v>1074</v>
      </c>
      <c r="F346">
        <v>1</v>
      </c>
      <c r="G346">
        <v>1074</v>
      </c>
      <c r="H346">
        <v>1</v>
      </c>
      <c r="I346" t="s">
        <v>385</v>
      </c>
      <c r="J346" t="s">
        <v>3</v>
      </c>
      <c r="K346" t="s">
        <v>386</v>
      </c>
      <c r="L346">
        <v>1191</v>
      </c>
      <c r="N346">
        <v>1013</v>
      </c>
      <c r="O346" t="s">
        <v>387</v>
      </c>
      <c r="P346" t="s">
        <v>387</v>
      </c>
      <c r="Q346">
        <v>1</v>
      </c>
      <c r="X346">
        <v>3.22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1</v>
      </c>
      <c r="AF346" t="s">
        <v>22</v>
      </c>
      <c r="AG346">
        <v>3.5420000000000007</v>
      </c>
      <c r="AH346">
        <v>2</v>
      </c>
      <c r="AI346">
        <v>59539027</v>
      </c>
      <c r="AJ346">
        <v>284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ROW(Source!A294)</f>
        <v>294</v>
      </c>
      <c r="B347">
        <v>59539034</v>
      </c>
      <c r="C347">
        <v>59539026</v>
      </c>
      <c r="D347">
        <v>52765466</v>
      </c>
      <c r="E347">
        <v>1</v>
      </c>
      <c r="F347">
        <v>1</v>
      </c>
      <c r="G347">
        <v>1074</v>
      </c>
      <c r="H347">
        <v>2</v>
      </c>
      <c r="I347" t="s">
        <v>543</v>
      </c>
      <c r="J347" t="s">
        <v>544</v>
      </c>
      <c r="K347" t="s">
        <v>545</v>
      </c>
      <c r="L347">
        <v>1368</v>
      </c>
      <c r="N347">
        <v>1011</v>
      </c>
      <c r="O347" t="s">
        <v>239</v>
      </c>
      <c r="P347" t="s">
        <v>239</v>
      </c>
      <c r="Q347">
        <v>1</v>
      </c>
      <c r="X347">
        <v>3.3359999999999999</v>
      </c>
      <c r="Y347">
        <v>0</v>
      </c>
      <c r="Z347">
        <v>65.37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22</v>
      </c>
      <c r="AG347">
        <v>3.6696</v>
      </c>
      <c r="AH347">
        <v>2</v>
      </c>
      <c r="AI347">
        <v>59539028</v>
      </c>
      <c r="AJ347">
        <v>285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ROW(Source!A294)</f>
        <v>294</v>
      </c>
      <c r="B348">
        <v>59539035</v>
      </c>
      <c r="C348">
        <v>59539026</v>
      </c>
      <c r="D348">
        <v>52691587</v>
      </c>
      <c r="E348">
        <v>1074</v>
      </c>
      <c r="F348">
        <v>1</v>
      </c>
      <c r="G348">
        <v>1074</v>
      </c>
      <c r="H348">
        <v>3</v>
      </c>
      <c r="I348" t="s">
        <v>627</v>
      </c>
      <c r="J348" t="s">
        <v>3</v>
      </c>
      <c r="K348" t="s">
        <v>628</v>
      </c>
      <c r="L348">
        <v>1301</v>
      </c>
      <c r="N348">
        <v>1003</v>
      </c>
      <c r="O348" t="s">
        <v>254</v>
      </c>
      <c r="P348" t="s">
        <v>254</v>
      </c>
      <c r="Q348">
        <v>1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 t="s">
        <v>3</v>
      </c>
      <c r="AG348">
        <v>0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ROW(Source!A297)</f>
        <v>297</v>
      </c>
      <c r="B349">
        <v>59539044</v>
      </c>
      <c r="C349">
        <v>59539037</v>
      </c>
      <c r="D349">
        <v>52689274</v>
      </c>
      <c r="E349">
        <v>1074</v>
      </c>
      <c r="F349">
        <v>1</v>
      </c>
      <c r="G349">
        <v>1074</v>
      </c>
      <c r="H349">
        <v>1</v>
      </c>
      <c r="I349" t="s">
        <v>385</v>
      </c>
      <c r="J349" t="s">
        <v>3</v>
      </c>
      <c r="K349" t="s">
        <v>386</v>
      </c>
      <c r="L349">
        <v>1191</v>
      </c>
      <c r="N349">
        <v>1013</v>
      </c>
      <c r="O349" t="s">
        <v>387</v>
      </c>
      <c r="P349" t="s">
        <v>387</v>
      </c>
      <c r="Q349">
        <v>1</v>
      </c>
      <c r="X349">
        <v>13.9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1</v>
      </c>
      <c r="AF349" t="s">
        <v>22</v>
      </c>
      <c r="AG349">
        <v>15.290000000000001</v>
      </c>
      <c r="AH349">
        <v>2</v>
      </c>
      <c r="AI349">
        <v>59539038</v>
      </c>
      <c r="AJ349">
        <v>287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ROW(Source!A297)</f>
        <v>297</v>
      </c>
      <c r="B350">
        <v>59539045</v>
      </c>
      <c r="C350">
        <v>59539037</v>
      </c>
      <c r="D350">
        <v>52765585</v>
      </c>
      <c r="E350">
        <v>1</v>
      </c>
      <c r="F350">
        <v>1</v>
      </c>
      <c r="G350">
        <v>1074</v>
      </c>
      <c r="H350">
        <v>2</v>
      </c>
      <c r="I350" t="s">
        <v>546</v>
      </c>
      <c r="J350" t="s">
        <v>547</v>
      </c>
      <c r="K350" t="s">
        <v>548</v>
      </c>
      <c r="L350">
        <v>1368</v>
      </c>
      <c r="N350">
        <v>1011</v>
      </c>
      <c r="O350" t="s">
        <v>239</v>
      </c>
      <c r="P350" t="s">
        <v>239</v>
      </c>
      <c r="Q350">
        <v>1</v>
      </c>
      <c r="X350">
        <v>6.7629999999999999</v>
      </c>
      <c r="Y350">
        <v>0</v>
      </c>
      <c r="Z350">
        <v>43.4</v>
      </c>
      <c r="AA350">
        <v>2.68</v>
      </c>
      <c r="AB350">
        <v>0</v>
      </c>
      <c r="AC350">
        <v>0</v>
      </c>
      <c r="AD350">
        <v>1</v>
      </c>
      <c r="AE350">
        <v>0</v>
      </c>
      <c r="AF350" t="s">
        <v>22</v>
      </c>
      <c r="AG350">
        <v>7.4393000000000002</v>
      </c>
      <c r="AH350">
        <v>2</v>
      </c>
      <c r="AI350">
        <v>59539039</v>
      </c>
      <c r="AJ350">
        <v>288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ROW(Source!A297)</f>
        <v>297</v>
      </c>
      <c r="B351">
        <v>59539046</v>
      </c>
      <c r="C351">
        <v>59539037</v>
      </c>
      <c r="D351">
        <v>52736421</v>
      </c>
      <c r="E351">
        <v>1</v>
      </c>
      <c r="F351">
        <v>1</v>
      </c>
      <c r="G351">
        <v>1074</v>
      </c>
      <c r="H351">
        <v>3</v>
      </c>
      <c r="I351" t="s">
        <v>549</v>
      </c>
      <c r="J351" t="s">
        <v>550</v>
      </c>
      <c r="K351" t="s">
        <v>551</v>
      </c>
      <c r="L351">
        <v>1348</v>
      </c>
      <c r="N351">
        <v>1009</v>
      </c>
      <c r="O351" t="s">
        <v>281</v>
      </c>
      <c r="P351" t="s">
        <v>281</v>
      </c>
      <c r="Q351">
        <v>1000</v>
      </c>
      <c r="X351">
        <v>7.2199999999999999E-3</v>
      </c>
      <c r="Y351">
        <v>7191.81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7.2199999999999999E-3</v>
      </c>
      <c r="AH351">
        <v>2</v>
      </c>
      <c r="AI351">
        <v>59539040</v>
      </c>
      <c r="AJ351">
        <v>289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ROW(Source!A298)</f>
        <v>298</v>
      </c>
      <c r="B352">
        <v>59539044</v>
      </c>
      <c r="C352">
        <v>59539037</v>
      </c>
      <c r="D352">
        <v>52689274</v>
      </c>
      <c r="E352">
        <v>1074</v>
      </c>
      <c r="F352">
        <v>1</v>
      </c>
      <c r="G352">
        <v>1074</v>
      </c>
      <c r="H352">
        <v>1</v>
      </c>
      <c r="I352" t="s">
        <v>385</v>
      </c>
      <c r="J352" t="s">
        <v>3</v>
      </c>
      <c r="K352" t="s">
        <v>386</v>
      </c>
      <c r="L352">
        <v>1191</v>
      </c>
      <c r="N352">
        <v>1013</v>
      </c>
      <c r="O352" t="s">
        <v>387</v>
      </c>
      <c r="P352" t="s">
        <v>387</v>
      </c>
      <c r="Q352">
        <v>1</v>
      </c>
      <c r="X352">
        <v>13.9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1</v>
      </c>
      <c r="AF352" t="s">
        <v>22</v>
      </c>
      <c r="AG352">
        <v>15.290000000000001</v>
      </c>
      <c r="AH352">
        <v>2</v>
      </c>
      <c r="AI352">
        <v>59539038</v>
      </c>
      <c r="AJ352">
        <v>290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ROW(Source!A298)</f>
        <v>298</v>
      </c>
      <c r="B353">
        <v>59539045</v>
      </c>
      <c r="C353">
        <v>59539037</v>
      </c>
      <c r="D353">
        <v>52765585</v>
      </c>
      <c r="E353">
        <v>1</v>
      </c>
      <c r="F353">
        <v>1</v>
      </c>
      <c r="G353">
        <v>1074</v>
      </c>
      <c r="H353">
        <v>2</v>
      </c>
      <c r="I353" t="s">
        <v>546</v>
      </c>
      <c r="J353" t="s">
        <v>547</v>
      </c>
      <c r="K353" t="s">
        <v>548</v>
      </c>
      <c r="L353">
        <v>1368</v>
      </c>
      <c r="N353">
        <v>1011</v>
      </c>
      <c r="O353" t="s">
        <v>239</v>
      </c>
      <c r="P353" t="s">
        <v>239</v>
      </c>
      <c r="Q353">
        <v>1</v>
      </c>
      <c r="X353">
        <v>6.7629999999999999</v>
      </c>
      <c r="Y353">
        <v>0</v>
      </c>
      <c r="Z353">
        <v>43.4</v>
      </c>
      <c r="AA353">
        <v>2.68</v>
      </c>
      <c r="AB353">
        <v>0</v>
      </c>
      <c r="AC353">
        <v>0</v>
      </c>
      <c r="AD353">
        <v>1</v>
      </c>
      <c r="AE353">
        <v>0</v>
      </c>
      <c r="AF353" t="s">
        <v>22</v>
      </c>
      <c r="AG353">
        <v>7.4393000000000002</v>
      </c>
      <c r="AH353">
        <v>2</v>
      </c>
      <c r="AI353">
        <v>59539039</v>
      </c>
      <c r="AJ353">
        <v>291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ROW(Source!A298)</f>
        <v>298</v>
      </c>
      <c r="B354">
        <v>59539046</v>
      </c>
      <c r="C354">
        <v>59539037</v>
      </c>
      <c r="D354">
        <v>52736421</v>
      </c>
      <c r="E354">
        <v>1</v>
      </c>
      <c r="F354">
        <v>1</v>
      </c>
      <c r="G354">
        <v>1074</v>
      </c>
      <c r="H354">
        <v>3</v>
      </c>
      <c r="I354" t="s">
        <v>549</v>
      </c>
      <c r="J354" t="s">
        <v>550</v>
      </c>
      <c r="K354" t="s">
        <v>551</v>
      </c>
      <c r="L354">
        <v>1348</v>
      </c>
      <c r="N354">
        <v>1009</v>
      </c>
      <c r="O354" t="s">
        <v>281</v>
      </c>
      <c r="P354" t="s">
        <v>281</v>
      </c>
      <c r="Q354">
        <v>1000</v>
      </c>
      <c r="X354">
        <v>7.2199999999999999E-3</v>
      </c>
      <c r="Y354">
        <v>7191.81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7.2199999999999999E-3</v>
      </c>
      <c r="AH354">
        <v>2</v>
      </c>
      <c r="AI354">
        <v>59539040</v>
      </c>
      <c r="AJ354">
        <v>292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ROW(Source!A299)</f>
        <v>299</v>
      </c>
      <c r="B355">
        <v>59539060</v>
      </c>
      <c r="C355">
        <v>59539047</v>
      </c>
      <c r="D355">
        <v>52689274</v>
      </c>
      <c r="E355">
        <v>1074</v>
      </c>
      <c r="F355">
        <v>1</v>
      </c>
      <c r="G355">
        <v>1074</v>
      </c>
      <c r="H355">
        <v>1</v>
      </c>
      <c r="I355" t="s">
        <v>385</v>
      </c>
      <c r="J355" t="s">
        <v>3</v>
      </c>
      <c r="K355" t="s">
        <v>386</v>
      </c>
      <c r="L355">
        <v>1191</v>
      </c>
      <c r="N355">
        <v>1013</v>
      </c>
      <c r="O355" t="s">
        <v>387</v>
      </c>
      <c r="P355" t="s">
        <v>387</v>
      </c>
      <c r="Q355">
        <v>1</v>
      </c>
      <c r="X355">
        <v>1.1599999999999999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1</v>
      </c>
      <c r="AF355" t="s">
        <v>22</v>
      </c>
      <c r="AG355">
        <v>1.276</v>
      </c>
      <c r="AH355">
        <v>2</v>
      </c>
      <c r="AI355">
        <v>59539048</v>
      </c>
      <c r="AJ355">
        <v>293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ROW(Source!A299)</f>
        <v>299</v>
      </c>
      <c r="B356">
        <v>59539061</v>
      </c>
      <c r="C356">
        <v>59539047</v>
      </c>
      <c r="D356">
        <v>52765586</v>
      </c>
      <c r="E356">
        <v>1</v>
      </c>
      <c r="F356">
        <v>1</v>
      </c>
      <c r="G356">
        <v>1074</v>
      </c>
      <c r="H356">
        <v>2</v>
      </c>
      <c r="I356" t="s">
        <v>552</v>
      </c>
      <c r="J356" t="s">
        <v>553</v>
      </c>
      <c r="K356" t="s">
        <v>554</v>
      </c>
      <c r="L356">
        <v>1368</v>
      </c>
      <c r="N356">
        <v>1011</v>
      </c>
      <c r="O356" t="s">
        <v>239</v>
      </c>
      <c r="P356" t="s">
        <v>239</v>
      </c>
      <c r="Q356">
        <v>1</v>
      </c>
      <c r="X356">
        <v>0.62</v>
      </c>
      <c r="Y356">
        <v>0</v>
      </c>
      <c r="Z356">
        <v>0.28000000000000003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22</v>
      </c>
      <c r="AG356">
        <v>0.68200000000000005</v>
      </c>
      <c r="AH356">
        <v>2</v>
      </c>
      <c r="AI356">
        <v>59539049</v>
      </c>
      <c r="AJ356">
        <v>294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ROW(Source!A299)</f>
        <v>299</v>
      </c>
      <c r="B357">
        <v>59539062</v>
      </c>
      <c r="C357">
        <v>59539047</v>
      </c>
      <c r="D357">
        <v>52765108</v>
      </c>
      <c r="E357">
        <v>1</v>
      </c>
      <c r="F357">
        <v>1</v>
      </c>
      <c r="G357">
        <v>1074</v>
      </c>
      <c r="H357">
        <v>2</v>
      </c>
      <c r="I357" t="s">
        <v>555</v>
      </c>
      <c r="J357" t="s">
        <v>556</v>
      </c>
      <c r="K357" t="s">
        <v>557</v>
      </c>
      <c r="L357">
        <v>1368</v>
      </c>
      <c r="N357">
        <v>1011</v>
      </c>
      <c r="O357" t="s">
        <v>239</v>
      </c>
      <c r="P357" t="s">
        <v>239</v>
      </c>
      <c r="Q357">
        <v>1</v>
      </c>
      <c r="X357">
        <v>0.22</v>
      </c>
      <c r="Y357">
        <v>0</v>
      </c>
      <c r="Z357">
        <v>38.5</v>
      </c>
      <c r="AA357">
        <v>10.220000000000001</v>
      </c>
      <c r="AB357">
        <v>0</v>
      </c>
      <c r="AC357">
        <v>0</v>
      </c>
      <c r="AD357">
        <v>1</v>
      </c>
      <c r="AE357">
        <v>0</v>
      </c>
      <c r="AF357" t="s">
        <v>22</v>
      </c>
      <c r="AG357">
        <v>0.24200000000000002</v>
      </c>
      <c r="AH357">
        <v>2</v>
      </c>
      <c r="AI357">
        <v>59539050</v>
      </c>
      <c r="AJ357">
        <v>295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ROW(Source!A299)</f>
        <v>299</v>
      </c>
      <c r="B358">
        <v>59539063</v>
      </c>
      <c r="C358">
        <v>59539047</v>
      </c>
      <c r="D358">
        <v>52765140</v>
      </c>
      <c r="E358">
        <v>1</v>
      </c>
      <c r="F358">
        <v>1</v>
      </c>
      <c r="G358">
        <v>1074</v>
      </c>
      <c r="H358">
        <v>2</v>
      </c>
      <c r="I358" t="s">
        <v>454</v>
      </c>
      <c r="J358" t="s">
        <v>455</v>
      </c>
      <c r="K358" t="s">
        <v>456</v>
      </c>
      <c r="L358">
        <v>1368</v>
      </c>
      <c r="N358">
        <v>1011</v>
      </c>
      <c r="O358" t="s">
        <v>239</v>
      </c>
      <c r="P358" t="s">
        <v>239</v>
      </c>
      <c r="Q358">
        <v>1</v>
      </c>
      <c r="X358">
        <v>0.04</v>
      </c>
      <c r="Y358">
        <v>0</v>
      </c>
      <c r="Z358">
        <v>179.17</v>
      </c>
      <c r="AA358">
        <v>16.93</v>
      </c>
      <c r="AB358">
        <v>0</v>
      </c>
      <c r="AC358">
        <v>0</v>
      </c>
      <c r="AD358">
        <v>1</v>
      </c>
      <c r="AE358">
        <v>0</v>
      </c>
      <c r="AF358" t="s">
        <v>22</v>
      </c>
      <c r="AG358">
        <v>4.4000000000000004E-2</v>
      </c>
      <c r="AH358">
        <v>2</v>
      </c>
      <c r="AI358">
        <v>59539051</v>
      </c>
      <c r="AJ358">
        <v>296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ROW(Source!A299)</f>
        <v>299</v>
      </c>
      <c r="B359">
        <v>59539064</v>
      </c>
      <c r="C359">
        <v>59539047</v>
      </c>
      <c r="D359">
        <v>52735289</v>
      </c>
      <c r="E359">
        <v>1</v>
      </c>
      <c r="F359">
        <v>1</v>
      </c>
      <c r="G359">
        <v>1074</v>
      </c>
      <c r="H359">
        <v>3</v>
      </c>
      <c r="I359" t="s">
        <v>558</v>
      </c>
      <c r="J359" t="s">
        <v>559</v>
      </c>
      <c r="K359" t="s">
        <v>560</v>
      </c>
      <c r="L359">
        <v>1339</v>
      </c>
      <c r="N359">
        <v>1007</v>
      </c>
      <c r="O359" t="s">
        <v>108</v>
      </c>
      <c r="P359" t="s">
        <v>108</v>
      </c>
      <c r="Q359">
        <v>1</v>
      </c>
      <c r="X359">
        <v>0.08</v>
      </c>
      <c r="Y359">
        <v>53.57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0.08</v>
      </c>
      <c r="AH359">
        <v>2</v>
      </c>
      <c r="AI359">
        <v>59539052</v>
      </c>
      <c r="AJ359">
        <v>297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ROW(Source!A299)</f>
        <v>299</v>
      </c>
      <c r="B360">
        <v>59539065</v>
      </c>
      <c r="C360">
        <v>59539047</v>
      </c>
      <c r="D360">
        <v>52735555</v>
      </c>
      <c r="E360">
        <v>1</v>
      </c>
      <c r="F360">
        <v>1</v>
      </c>
      <c r="G360">
        <v>1074</v>
      </c>
      <c r="H360">
        <v>3</v>
      </c>
      <c r="I360" t="s">
        <v>561</v>
      </c>
      <c r="J360" t="s">
        <v>562</v>
      </c>
      <c r="K360" t="s">
        <v>563</v>
      </c>
      <c r="L360">
        <v>1339</v>
      </c>
      <c r="N360">
        <v>1007</v>
      </c>
      <c r="O360" t="s">
        <v>108</v>
      </c>
      <c r="P360" t="s">
        <v>108</v>
      </c>
      <c r="Q360">
        <v>1</v>
      </c>
      <c r="X360">
        <v>0.76</v>
      </c>
      <c r="Y360">
        <v>5.91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0.76</v>
      </c>
      <c r="AH360">
        <v>2</v>
      </c>
      <c r="AI360">
        <v>59539053</v>
      </c>
      <c r="AJ360">
        <v>298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ROW(Source!A300)</f>
        <v>300</v>
      </c>
      <c r="B361">
        <v>59539060</v>
      </c>
      <c r="C361">
        <v>59539047</v>
      </c>
      <c r="D361">
        <v>52689274</v>
      </c>
      <c r="E361">
        <v>1074</v>
      </c>
      <c r="F361">
        <v>1</v>
      </c>
      <c r="G361">
        <v>1074</v>
      </c>
      <c r="H361">
        <v>1</v>
      </c>
      <c r="I361" t="s">
        <v>385</v>
      </c>
      <c r="J361" t="s">
        <v>3</v>
      </c>
      <c r="K361" t="s">
        <v>386</v>
      </c>
      <c r="L361">
        <v>1191</v>
      </c>
      <c r="N361">
        <v>1013</v>
      </c>
      <c r="O361" t="s">
        <v>387</v>
      </c>
      <c r="P361" t="s">
        <v>387</v>
      </c>
      <c r="Q361">
        <v>1</v>
      </c>
      <c r="X361">
        <v>1.1599999999999999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1</v>
      </c>
      <c r="AF361" t="s">
        <v>22</v>
      </c>
      <c r="AG361">
        <v>1.276</v>
      </c>
      <c r="AH361">
        <v>2</v>
      </c>
      <c r="AI361">
        <v>59539048</v>
      </c>
      <c r="AJ361">
        <v>299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ROW(Source!A300)</f>
        <v>300</v>
      </c>
      <c r="B362">
        <v>59539061</v>
      </c>
      <c r="C362">
        <v>59539047</v>
      </c>
      <c r="D362">
        <v>52765586</v>
      </c>
      <c r="E362">
        <v>1</v>
      </c>
      <c r="F362">
        <v>1</v>
      </c>
      <c r="G362">
        <v>1074</v>
      </c>
      <c r="H362">
        <v>2</v>
      </c>
      <c r="I362" t="s">
        <v>552</v>
      </c>
      <c r="J362" t="s">
        <v>553</v>
      </c>
      <c r="K362" t="s">
        <v>554</v>
      </c>
      <c r="L362">
        <v>1368</v>
      </c>
      <c r="N362">
        <v>1011</v>
      </c>
      <c r="O362" t="s">
        <v>239</v>
      </c>
      <c r="P362" t="s">
        <v>239</v>
      </c>
      <c r="Q362">
        <v>1</v>
      </c>
      <c r="X362">
        <v>0.62</v>
      </c>
      <c r="Y362">
        <v>0</v>
      </c>
      <c r="Z362">
        <v>0.28000000000000003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22</v>
      </c>
      <c r="AG362">
        <v>0.68200000000000005</v>
      </c>
      <c r="AH362">
        <v>2</v>
      </c>
      <c r="AI362">
        <v>59539049</v>
      </c>
      <c r="AJ362">
        <v>300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ROW(Source!A300)</f>
        <v>300</v>
      </c>
      <c r="B363">
        <v>59539062</v>
      </c>
      <c r="C363">
        <v>59539047</v>
      </c>
      <c r="D363">
        <v>52765108</v>
      </c>
      <c r="E363">
        <v>1</v>
      </c>
      <c r="F363">
        <v>1</v>
      </c>
      <c r="G363">
        <v>1074</v>
      </c>
      <c r="H363">
        <v>2</v>
      </c>
      <c r="I363" t="s">
        <v>555</v>
      </c>
      <c r="J363" t="s">
        <v>556</v>
      </c>
      <c r="K363" t="s">
        <v>557</v>
      </c>
      <c r="L363">
        <v>1368</v>
      </c>
      <c r="N363">
        <v>1011</v>
      </c>
      <c r="O363" t="s">
        <v>239</v>
      </c>
      <c r="P363" t="s">
        <v>239</v>
      </c>
      <c r="Q363">
        <v>1</v>
      </c>
      <c r="X363">
        <v>0.22</v>
      </c>
      <c r="Y363">
        <v>0</v>
      </c>
      <c r="Z363">
        <v>38.5</v>
      </c>
      <c r="AA363">
        <v>10.220000000000001</v>
      </c>
      <c r="AB363">
        <v>0</v>
      </c>
      <c r="AC363">
        <v>0</v>
      </c>
      <c r="AD363">
        <v>1</v>
      </c>
      <c r="AE363">
        <v>0</v>
      </c>
      <c r="AF363" t="s">
        <v>22</v>
      </c>
      <c r="AG363">
        <v>0.24200000000000002</v>
      </c>
      <c r="AH363">
        <v>2</v>
      </c>
      <c r="AI363">
        <v>59539050</v>
      </c>
      <c r="AJ363">
        <v>301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ROW(Source!A300)</f>
        <v>300</v>
      </c>
      <c r="B364">
        <v>59539063</v>
      </c>
      <c r="C364">
        <v>59539047</v>
      </c>
      <c r="D364">
        <v>52765140</v>
      </c>
      <c r="E364">
        <v>1</v>
      </c>
      <c r="F364">
        <v>1</v>
      </c>
      <c r="G364">
        <v>1074</v>
      </c>
      <c r="H364">
        <v>2</v>
      </c>
      <c r="I364" t="s">
        <v>454</v>
      </c>
      <c r="J364" t="s">
        <v>455</v>
      </c>
      <c r="K364" t="s">
        <v>456</v>
      </c>
      <c r="L364">
        <v>1368</v>
      </c>
      <c r="N364">
        <v>1011</v>
      </c>
      <c r="O364" t="s">
        <v>239</v>
      </c>
      <c r="P364" t="s">
        <v>239</v>
      </c>
      <c r="Q364">
        <v>1</v>
      </c>
      <c r="X364">
        <v>0.04</v>
      </c>
      <c r="Y364">
        <v>0</v>
      </c>
      <c r="Z364">
        <v>179.17</v>
      </c>
      <c r="AA364">
        <v>16.93</v>
      </c>
      <c r="AB364">
        <v>0</v>
      </c>
      <c r="AC364">
        <v>0</v>
      </c>
      <c r="AD364">
        <v>1</v>
      </c>
      <c r="AE364">
        <v>0</v>
      </c>
      <c r="AF364" t="s">
        <v>22</v>
      </c>
      <c r="AG364">
        <v>4.4000000000000004E-2</v>
      </c>
      <c r="AH364">
        <v>2</v>
      </c>
      <c r="AI364">
        <v>59539051</v>
      </c>
      <c r="AJ364">
        <v>302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ROW(Source!A300)</f>
        <v>300</v>
      </c>
      <c r="B365">
        <v>59539064</v>
      </c>
      <c r="C365">
        <v>59539047</v>
      </c>
      <c r="D365">
        <v>52735289</v>
      </c>
      <c r="E365">
        <v>1</v>
      </c>
      <c r="F365">
        <v>1</v>
      </c>
      <c r="G365">
        <v>1074</v>
      </c>
      <c r="H365">
        <v>3</v>
      </c>
      <c r="I365" t="s">
        <v>558</v>
      </c>
      <c r="J365" t="s">
        <v>559</v>
      </c>
      <c r="K365" t="s">
        <v>560</v>
      </c>
      <c r="L365">
        <v>1339</v>
      </c>
      <c r="N365">
        <v>1007</v>
      </c>
      <c r="O365" t="s">
        <v>108</v>
      </c>
      <c r="P365" t="s">
        <v>108</v>
      </c>
      <c r="Q365">
        <v>1</v>
      </c>
      <c r="X365">
        <v>0.08</v>
      </c>
      <c r="Y365">
        <v>53.57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0.08</v>
      </c>
      <c r="AH365">
        <v>2</v>
      </c>
      <c r="AI365">
        <v>59539052</v>
      </c>
      <c r="AJ365">
        <v>303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ROW(Source!A300)</f>
        <v>300</v>
      </c>
      <c r="B366">
        <v>59539065</v>
      </c>
      <c r="C366">
        <v>59539047</v>
      </c>
      <c r="D366">
        <v>52735555</v>
      </c>
      <c r="E366">
        <v>1</v>
      </c>
      <c r="F366">
        <v>1</v>
      </c>
      <c r="G366">
        <v>1074</v>
      </c>
      <c r="H366">
        <v>3</v>
      </c>
      <c r="I366" t="s">
        <v>561</v>
      </c>
      <c r="J366" t="s">
        <v>562</v>
      </c>
      <c r="K366" t="s">
        <v>563</v>
      </c>
      <c r="L366">
        <v>1339</v>
      </c>
      <c r="N366">
        <v>1007</v>
      </c>
      <c r="O366" t="s">
        <v>108</v>
      </c>
      <c r="P366" t="s">
        <v>108</v>
      </c>
      <c r="Q366">
        <v>1</v>
      </c>
      <c r="X366">
        <v>0.76</v>
      </c>
      <c r="Y366">
        <v>5.91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0.76</v>
      </c>
      <c r="AH366">
        <v>2</v>
      </c>
      <c r="AI366">
        <v>59539053</v>
      </c>
      <c r="AJ366">
        <v>304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ROW(Source!A301)</f>
        <v>301</v>
      </c>
      <c r="B367">
        <v>59539072</v>
      </c>
      <c r="C367">
        <v>59539066</v>
      </c>
      <c r="D367">
        <v>52689274</v>
      </c>
      <c r="E367">
        <v>1074</v>
      </c>
      <c r="F367">
        <v>1</v>
      </c>
      <c r="G367">
        <v>1074</v>
      </c>
      <c r="H367">
        <v>1</v>
      </c>
      <c r="I367" t="s">
        <v>385</v>
      </c>
      <c r="J367" t="s">
        <v>3</v>
      </c>
      <c r="K367" t="s">
        <v>386</v>
      </c>
      <c r="L367">
        <v>1191</v>
      </c>
      <c r="N367">
        <v>1013</v>
      </c>
      <c r="O367" t="s">
        <v>387</v>
      </c>
      <c r="P367" t="s">
        <v>387</v>
      </c>
      <c r="Q367">
        <v>1</v>
      </c>
      <c r="X367">
        <v>92.7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1</v>
      </c>
      <c r="AF367" t="s">
        <v>22</v>
      </c>
      <c r="AG367">
        <v>101.97000000000001</v>
      </c>
      <c r="AH367">
        <v>2</v>
      </c>
      <c r="AI367">
        <v>59539067</v>
      </c>
      <c r="AJ367">
        <v>305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ROW(Source!A301)</f>
        <v>301</v>
      </c>
      <c r="B368">
        <v>59539073</v>
      </c>
      <c r="C368">
        <v>59539066</v>
      </c>
      <c r="D368">
        <v>52722955</v>
      </c>
      <c r="E368">
        <v>1074</v>
      </c>
      <c r="F368">
        <v>1</v>
      </c>
      <c r="G368">
        <v>1074</v>
      </c>
      <c r="H368">
        <v>3</v>
      </c>
      <c r="I368" t="s">
        <v>629</v>
      </c>
      <c r="J368" t="s">
        <v>3</v>
      </c>
      <c r="K368" t="s">
        <v>630</v>
      </c>
      <c r="L368">
        <v>1339</v>
      </c>
      <c r="N368">
        <v>1007</v>
      </c>
      <c r="O368" t="s">
        <v>108</v>
      </c>
      <c r="P368" t="s">
        <v>108</v>
      </c>
      <c r="Q368">
        <v>1</v>
      </c>
      <c r="X368">
        <v>10.1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 t="s">
        <v>3</v>
      </c>
      <c r="AG368">
        <v>10.1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ROW(Source!A302)</f>
        <v>302</v>
      </c>
      <c r="B369">
        <v>59539072</v>
      </c>
      <c r="C369">
        <v>59539066</v>
      </c>
      <c r="D369">
        <v>52689274</v>
      </c>
      <c r="E369">
        <v>1074</v>
      </c>
      <c r="F369">
        <v>1</v>
      </c>
      <c r="G369">
        <v>1074</v>
      </c>
      <c r="H369">
        <v>1</v>
      </c>
      <c r="I369" t="s">
        <v>385</v>
      </c>
      <c r="J369" t="s">
        <v>3</v>
      </c>
      <c r="K369" t="s">
        <v>386</v>
      </c>
      <c r="L369">
        <v>1191</v>
      </c>
      <c r="N369">
        <v>1013</v>
      </c>
      <c r="O369" t="s">
        <v>387</v>
      </c>
      <c r="P369" t="s">
        <v>387</v>
      </c>
      <c r="Q369">
        <v>1</v>
      </c>
      <c r="X369">
        <v>92.7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1</v>
      </c>
      <c r="AF369" t="s">
        <v>22</v>
      </c>
      <c r="AG369">
        <v>101.97000000000001</v>
      </c>
      <c r="AH369">
        <v>2</v>
      </c>
      <c r="AI369">
        <v>59539067</v>
      </c>
      <c r="AJ369">
        <v>308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ROW(Source!A302)</f>
        <v>302</v>
      </c>
      <c r="B370">
        <v>59539073</v>
      </c>
      <c r="C370">
        <v>59539066</v>
      </c>
      <c r="D370">
        <v>52722955</v>
      </c>
      <c r="E370">
        <v>1074</v>
      </c>
      <c r="F370">
        <v>1</v>
      </c>
      <c r="G370">
        <v>1074</v>
      </c>
      <c r="H370">
        <v>3</v>
      </c>
      <c r="I370" t="s">
        <v>629</v>
      </c>
      <c r="J370" t="s">
        <v>3</v>
      </c>
      <c r="K370" t="s">
        <v>630</v>
      </c>
      <c r="L370">
        <v>1339</v>
      </c>
      <c r="N370">
        <v>1007</v>
      </c>
      <c r="O370" t="s">
        <v>108</v>
      </c>
      <c r="P370" t="s">
        <v>108</v>
      </c>
      <c r="Q370">
        <v>1</v>
      </c>
      <c r="X370">
        <v>10.1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 t="s">
        <v>3</v>
      </c>
      <c r="AG370">
        <v>10.1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ROW(Source!A307)</f>
        <v>307</v>
      </c>
      <c r="B371">
        <v>59539093</v>
      </c>
      <c r="C371">
        <v>59539076</v>
      </c>
      <c r="D371">
        <v>52689274</v>
      </c>
      <c r="E371">
        <v>1074</v>
      </c>
      <c r="F371">
        <v>1</v>
      </c>
      <c r="G371">
        <v>1074</v>
      </c>
      <c r="H371">
        <v>1</v>
      </c>
      <c r="I371" t="s">
        <v>385</v>
      </c>
      <c r="J371" t="s">
        <v>3</v>
      </c>
      <c r="K371" t="s">
        <v>386</v>
      </c>
      <c r="L371">
        <v>1191</v>
      </c>
      <c r="N371">
        <v>1013</v>
      </c>
      <c r="O371" t="s">
        <v>387</v>
      </c>
      <c r="P371" t="s">
        <v>387</v>
      </c>
      <c r="Q371">
        <v>1</v>
      </c>
      <c r="X371">
        <v>40.200000000000003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1</v>
      </c>
      <c r="AF371" t="s">
        <v>22</v>
      </c>
      <c r="AG371">
        <v>44.220000000000006</v>
      </c>
      <c r="AH371">
        <v>2</v>
      </c>
      <c r="AI371">
        <v>59539077</v>
      </c>
      <c r="AJ371">
        <v>311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ROW(Source!A307)</f>
        <v>307</v>
      </c>
      <c r="B372">
        <v>59539094</v>
      </c>
      <c r="C372">
        <v>59539076</v>
      </c>
      <c r="D372">
        <v>52765882</v>
      </c>
      <c r="E372">
        <v>1</v>
      </c>
      <c r="F372">
        <v>1</v>
      </c>
      <c r="G372">
        <v>1074</v>
      </c>
      <c r="H372">
        <v>2</v>
      </c>
      <c r="I372" t="s">
        <v>424</v>
      </c>
      <c r="J372" t="s">
        <v>425</v>
      </c>
      <c r="K372" t="s">
        <v>426</v>
      </c>
      <c r="L372">
        <v>1368</v>
      </c>
      <c r="N372">
        <v>1011</v>
      </c>
      <c r="O372" t="s">
        <v>239</v>
      </c>
      <c r="P372" t="s">
        <v>239</v>
      </c>
      <c r="Q372">
        <v>1</v>
      </c>
      <c r="X372">
        <v>0.03</v>
      </c>
      <c r="Y372">
        <v>0</v>
      </c>
      <c r="Z372">
        <v>83.1</v>
      </c>
      <c r="AA372">
        <v>12.62</v>
      </c>
      <c r="AB372">
        <v>0</v>
      </c>
      <c r="AC372">
        <v>0</v>
      </c>
      <c r="AD372">
        <v>1</v>
      </c>
      <c r="AE372">
        <v>0</v>
      </c>
      <c r="AF372" t="s">
        <v>22</v>
      </c>
      <c r="AG372">
        <v>3.3000000000000002E-2</v>
      </c>
      <c r="AH372">
        <v>2</v>
      </c>
      <c r="AI372">
        <v>59539078</v>
      </c>
      <c r="AJ372">
        <v>312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ROW(Source!A307)</f>
        <v>307</v>
      </c>
      <c r="B373">
        <v>59539095</v>
      </c>
      <c r="C373">
        <v>59539076</v>
      </c>
      <c r="D373">
        <v>52765999</v>
      </c>
      <c r="E373">
        <v>1</v>
      </c>
      <c r="F373">
        <v>1</v>
      </c>
      <c r="G373">
        <v>1074</v>
      </c>
      <c r="H373">
        <v>2</v>
      </c>
      <c r="I373" t="s">
        <v>451</v>
      </c>
      <c r="J373" t="s">
        <v>452</v>
      </c>
      <c r="K373" t="s">
        <v>453</v>
      </c>
      <c r="L373">
        <v>1368</v>
      </c>
      <c r="N373">
        <v>1011</v>
      </c>
      <c r="O373" t="s">
        <v>239</v>
      </c>
      <c r="P373" t="s">
        <v>239</v>
      </c>
      <c r="Q373">
        <v>1</v>
      </c>
      <c r="X373">
        <v>11</v>
      </c>
      <c r="Y373">
        <v>0</v>
      </c>
      <c r="Z373">
        <v>0.8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22</v>
      </c>
      <c r="AG373">
        <v>12.100000000000001</v>
      </c>
      <c r="AH373">
        <v>2</v>
      </c>
      <c r="AI373">
        <v>59539079</v>
      </c>
      <c r="AJ373">
        <v>313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ROW(Source!A307)</f>
        <v>307</v>
      </c>
      <c r="B374">
        <v>59539096</v>
      </c>
      <c r="C374">
        <v>59539076</v>
      </c>
      <c r="D374">
        <v>52737872</v>
      </c>
      <c r="E374">
        <v>1</v>
      </c>
      <c r="F374">
        <v>1</v>
      </c>
      <c r="G374">
        <v>1074</v>
      </c>
      <c r="H374">
        <v>3</v>
      </c>
      <c r="I374" t="s">
        <v>564</v>
      </c>
      <c r="J374" t="s">
        <v>565</v>
      </c>
      <c r="K374" t="s">
        <v>566</v>
      </c>
      <c r="L374">
        <v>1355</v>
      </c>
      <c r="N374">
        <v>1010</v>
      </c>
      <c r="O374" t="s">
        <v>124</v>
      </c>
      <c r="P374" t="s">
        <v>124</v>
      </c>
      <c r="Q374">
        <v>100</v>
      </c>
      <c r="X374">
        <v>2.08</v>
      </c>
      <c r="Y374">
        <v>15.04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2.08</v>
      </c>
      <c r="AH374">
        <v>2</v>
      </c>
      <c r="AI374">
        <v>59539080</v>
      </c>
      <c r="AJ374">
        <v>314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ROW(Source!A307)</f>
        <v>307</v>
      </c>
      <c r="B375">
        <v>59539097</v>
      </c>
      <c r="C375">
        <v>59539076</v>
      </c>
      <c r="D375">
        <v>52737971</v>
      </c>
      <c r="E375">
        <v>1</v>
      </c>
      <c r="F375">
        <v>1</v>
      </c>
      <c r="G375">
        <v>1074</v>
      </c>
      <c r="H375">
        <v>3</v>
      </c>
      <c r="I375" t="s">
        <v>567</v>
      </c>
      <c r="J375" t="s">
        <v>568</v>
      </c>
      <c r="K375" t="s">
        <v>569</v>
      </c>
      <c r="L375">
        <v>1355</v>
      </c>
      <c r="N375">
        <v>1010</v>
      </c>
      <c r="O375" t="s">
        <v>124</v>
      </c>
      <c r="P375" t="s">
        <v>124</v>
      </c>
      <c r="Q375">
        <v>100</v>
      </c>
      <c r="X375">
        <v>2.08</v>
      </c>
      <c r="Y375">
        <v>16.16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2.08</v>
      </c>
      <c r="AH375">
        <v>2</v>
      </c>
      <c r="AI375">
        <v>59539081</v>
      </c>
      <c r="AJ375">
        <v>315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ROW(Source!A307)</f>
        <v>307</v>
      </c>
      <c r="B376">
        <v>59539098</v>
      </c>
      <c r="C376">
        <v>59539076</v>
      </c>
      <c r="D376">
        <v>52753291</v>
      </c>
      <c r="E376">
        <v>1</v>
      </c>
      <c r="F376">
        <v>1</v>
      </c>
      <c r="G376">
        <v>1074</v>
      </c>
      <c r="H376">
        <v>3</v>
      </c>
      <c r="I376" t="s">
        <v>570</v>
      </c>
      <c r="J376" t="s">
        <v>571</v>
      </c>
      <c r="K376" t="s">
        <v>572</v>
      </c>
      <c r="L376">
        <v>1356</v>
      </c>
      <c r="N376">
        <v>1010</v>
      </c>
      <c r="O376" t="s">
        <v>150</v>
      </c>
      <c r="P376" t="s">
        <v>150</v>
      </c>
      <c r="Q376">
        <v>1000</v>
      </c>
      <c r="X376">
        <v>0.20399999999999999</v>
      </c>
      <c r="Y376">
        <v>294.89999999999998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0.20399999999999999</v>
      </c>
      <c r="AH376">
        <v>2</v>
      </c>
      <c r="AI376">
        <v>59539082</v>
      </c>
      <c r="AJ376">
        <v>316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ROW(Source!A307)</f>
        <v>307</v>
      </c>
      <c r="B377">
        <v>59539099</v>
      </c>
      <c r="C377">
        <v>59539076</v>
      </c>
      <c r="D377">
        <v>52752677</v>
      </c>
      <c r="E377">
        <v>1</v>
      </c>
      <c r="F377">
        <v>1</v>
      </c>
      <c r="G377">
        <v>1074</v>
      </c>
      <c r="H377">
        <v>3</v>
      </c>
      <c r="I377" t="s">
        <v>573</v>
      </c>
      <c r="J377" t="s">
        <v>574</v>
      </c>
      <c r="K377" t="s">
        <v>575</v>
      </c>
      <c r="L377">
        <v>1354</v>
      </c>
      <c r="N377">
        <v>1010</v>
      </c>
      <c r="O377" t="s">
        <v>258</v>
      </c>
      <c r="P377" t="s">
        <v>258</v>
      </c>
      <c r="Q377">
        <v>1</v>
      </c>
      <c r="X377">
        <v>204</v>
      </c>
      <c r="Y377">
        <v>5.16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204</v>
      </c>
      <c r="AH377">
        <v>2</v>
      </c>
      <c r="AI377">
        <v>59539083</v>
      </c>
      <c r="AJ377">
        <v>317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ROW(Source!A307)</f>
        <v>307</v>
      </c>
      <c r="B378">
        <v>59539100</v>
      </c>
      <c r="C378">
        <v>59539076</v>
      </c>
      <c r="D378">
        <v>52708545</v>
      </c>
      <c r="E378">
        <v>1074</v>
      </c>
      <c r="F378">
        <v>1</v>
      </c>
      <c r="G378">
        <v>1074</v>
      </c>
      <c r="H378">
        <v>3</v>
      </c>
      <c r="I378" t="s">
        <v>631</v>
      </c>
      <c r="J378" t="s">
        <v>3</v>
      </c>
      <c r="K378" t="s">
        <v>632</v>
      </c>
      <c r="L378">
        <v>1303</v>
      </c>
      <c r="N378">
        <v>1003</v>
      </c>
      <c r="O378" t="s">
        <v>338</v>
      </c>
      <c r="P378" t="s">
        <v>338</v>
      </c>
      <c r="Q378">
        <v>1000</v>
      </c>
      <c r="X378">
        <v>0.10199999999999999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 t="s">
        <v>3</v>
      </c>
      <c r="AG378">
        <v>0.10199999999999999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ROW(Source!A308)</f>
        <v>308</v>
      </c>
      <c r="B379">
        <v>59539093</v>
      </c>
      <c r="C379">
        <v>59539076</v>
      </c>
      <c r="D379">
        <v>52689274</v>
      </c>
      <c r="E379">
        <v>1074</v>
      </c>
      <c r="F379">
        <v>1</v>
      </c>
      <c r="G379">
        <v>1074</v>
      </c>
      <c r="H379">
        <v>1</v>
      </c>
      <c r="I379" t="s">
        <v>385</v>
      </c>
      <c r="J379" t="s">
        <v>3</v>
      </c>
      <c r="K379" t="s">
        <v>386</v>
      </c>
      <c r="L379">
        <v>1191</v>
      </c>
      <c r="N379">
        <v>1013</v>
      </c>
      <c r="O379" t="s">
        <v>387</v>
      </c>
      <c r="P379" t="s">
        <v>387</v>
      </c>
      <c r="Q379">
        <v>1</v>
      </c>
      <c r="X379">
        <v>40.200000000000003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1</v>
      </c>
      <c r="AF379" t="s">
        <v>22</v>
      </c>
      <c r="AG379">
        <v>44.220000000000006</v>
      </c>
      <c r="AH379">
        <v>2</v>
      </c>
      <c r="AI379">
        <v>59539077</v>
      </c>
      <c r="AJ379">
        <v>319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ROW(Source!A308)</f>
        <v>308</v>
      </c>
      <c r="B380">
        <v>59539094</v>
      </c>
      <c r="C380">
        <v>59539076</v>
      </c>
      <c r="D380">
        <v>52765882</v>
      </c>
      <c r="E380">
        <v>1</v>
      </c>
      <c r="F380">
        <v>1</v>
      </c>
      <c r="G380">
        <v>1074</v>
      </c>
      <c r="H380">
        <v>2</v>
      </c>
      <c r="I380" t="s">
        <v>424</v>
      </c>
      <c r="J380" t="s">
        <v>425</v>
      </c>
      <c r="K380" t="s">
        <v>426</v>
      </c>
      <c r="L380">
        <v>1368</v>
      </c>
      <c r="N380">
        <v>1011</v>
      </c>
      <c r="O380" t="s">
        <v>239</v>
      </c>
      <c r="P380" t="s">
        <v>239</v>
      </c>
      <c r="Q380">
        <v>1</v>
      </c>
      <c r="X380">
        <v>0.03</v>
      </c>
      <c r="Y380">
        <v>0</v>
      </c>
      <c r="Z380">
        <v>83.1</v>
      </c>
      <c r="AA380">
        <v>12.62</v>
      </c>
      <c r="AB380">
        <v>0</v>
      </c>
      <c r="AC380">
        <v>0</v>
      </c>
      <c r="AD380">
        <v>1</v>
      </c>
      <c r="AE380">
        <v>0</v>
      </c>
      <c r="AF380" t="s">
        <v>22</v>
      </c>
      <c r="AG380">
        <v>3.3000000000000002E-2</v>
      </c>
      <c r="AH380">
        <v>2</v>
      </c>
      <c r="AI380">
        <v>59539078</v>
      </c>
      <c r="AJ380">
        <v>320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ROW(Source!A308)</f>
        <v>308</v>
      </c>
      <c r="B381">
        <v>59539095</v>
      </c>
      <c r="C381">
        <v>59539076</v>
      </c>
      <c r="D381">
        <v>52765999</v>
      </c>
      <c r="E381">
        <v>1</v>
      </c>
      <c r="F381">
        <v>1</v>
      </c>
      <c r="G381">
        <v>1074</v>
      </c>
      <c r="H381">
        <v>2</v>
      </c>
      <c r="I381" t="s">
        <v>451</v>
      </c>
      <c r="J381" t="s">
        <v>452</v>
      </c>
      <c r="K381" t="s">
        <v>453</v>
      </c>
      <c r="L381">
        <v>1368</v>
      </c>
      <c r="N381">
        <v>1011</v>
      </c>
      <c r="O381" t="s">
        <v>239</v>
      </c>
      <c r="P381" t="s">
        <v>239</v>
      </c>
      <c r="Q381">
        <v>1</v>
      </c>
      <c r="X381">
        <v>11</v>
      </c>
      <c r="Y381">
        <v>0</v>
      </c>
      <c r="Z381">
        <v>0.8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22</v>
      </c>
      <c r="AG381">
        <v>12.100000000000001</v>
      </c>
      <c r="AH381">
        <v>2</v>
      </c>
      <c r="AI381">
        <v>59539079</v>
      </c>
      <c r="AJ381">
        <v>321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ROW(Source!A308)</f>
        <v>308</v>
      </c>
      <c r="B382">
        <v>59539096</v>
      </c>
      <c r="C382">
        <v>59539076</v>
      </c>
      <c r="D382">
        <v>52737872</v>
      </c>
      <c r="E382">
        <v>1</v>
      </c>
      <c r="F382">
        <v>1</v>
      </c>
      <c r="G382">
        <v>1074</v>
      </c>
      <c r="H382">
        <v>3</v>
      </c>
      <c r="I382" t="s">
        <v>564</v>
      </c>
      <c r="J382" t="s">
        <v>565</v>
      </c>
      <c r="K382" t="s">
        <v>566</v>
      </c>
      <c r="L382">
        <v>1355</v>
      </c>
      <c r="N382">
        <v>1010</v>
      </c>
      <c r="O382" t="s">
        <v>124</v>
      </c>
      <c r="P382" t="s">
        <v>124</v>
      </c>
      <c r="Q382">
        <v>100</v>
      </c>
      <c r="X382">
        <v>2.08</v>
      </c>
      <c r="Y382">
        <v>15.04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2.08</v>
      </c>
      <c r="AH382">
        <v>2</v>
      </c>
      <c r="AI382">
        <v>59539080</v>
      </c>
      <c r="AJ382">
        <v>322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ROW(Source!A308)</f>
        <v>308</v>
      </c>
      <c r="B383">
        <v>59539097</v>
      </c>
      <c r="C383">
        <v>59539076</v>
      </c>
      <c r="D383">
        <v>52737971</v>
      </c>
      <c r="E383">
        <v>1</v>
      </c>
      <c r="F383">
        <v>1</v>
      </c>
      <c r="G383">
        <v>1074</v>
      </c>
      <c r="H383">
        <v>3</v>
      </c>
      <c r="I383" t="s">
        <v>567</v>
      </c>
      <c r="J383" t="s">
        <v>568</v>
      </c>
      <c r="K383" t="s">
        <v>569</v>
      </c>
      <c r="L383">
        <v>1355</v>
      </c>
      <c r="N383">
        <v>1010</v>
      </c>
      <c r="O383" t="s">
        <v>124</v>
      </c>
      <c r="P383" t="s">
        <v>124</v>
      </c>
      <c r="Q383">
        <v>100</v>
      </c>
      <c r="X383">
        <v>2.08</v>
      </c>
      <c r="Y383">
        <v>16.16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2.08</v>
      </c>
      <c r="AH383">
        <v>2</v>
      </c>
      <c r="AI383">
        <v>59539081</v>
      </c>
      <c r="AJ383">
        <v>323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ROW(Source!A308)</f>
        <v>308</v>
      </c>
      <c r="B384">
        <v>59539098</v>
      </c>
      <c r="C384">
        <v>59539076</v>
      </c>
      <c r="D384">
        <v>52753291</v>
      </c>
      <c r="E384">
        <v>1</v>
      </c>
      <c r="F384">
        <v>1</v>
      </c>
      <c r="G384">
        <v>1074</v>
      </c>
      <c r="H384">
        <v>3</v>
      </c>
      <c r="I384" t="s">
        <v>570</v>
      </c>
      <c r="J384" t="s">
        <v>571</v>
      </c>
      <c r="K384" t="s">
        <v>572</v>
      </c>
      <c r="L384">
        <v>1356</v>
      </c>
      <c r="N384">
        <v>1010</v>
      </c>
      <c r="O384" t="s">
        <v>150</v>
      </c>
      <c r="P384" t="s">
        <v>150</v>
      </c>
      <c r="Q384">
        <v>1000</v>
      </c>
      <c r="X384">
        <v>0.20399999999999999</v>
      </c>
      <c r="Y384">
        <v>294.89999999999998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0.20399999999999999</v>
      </c>
      <c r="AH384">
        <v>2</v>
      </c>
      <c r="AI384">
        <v>59539082</v>
      </c>
      <c r="AJ384">
        <v>324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ROW(Source!A308)</f>
        <v>308</v>
      </c>
      <c r="B385">
        <v>59539099</v>
      </c>
      <c r="C385">
        <v>59539076</v>
      </c>
      <c r="D385">
        <v>52752677</v>
      </c>
      <c r="E385">
        <v>1</v>
      </c>
      <c r="F385">
        <v>1</v>
      </c>
      <c r="G385">
        <v>1074</v>
      </c>
      <c r="H385">
        <v>3</v>
      </c>
      <c r="I385" t="s">
        <v>573</v>
      </c>
      <c r="J385" t="s">
        <v>574</v>
      </c>
      <c r="K385" t="s">
        <v>575</v>
      </c>
      <c r="L385">
        <v>1354</v>
      </c>
      <c r="N385">
        <v>1010</v>
      </c>
      <c r="O385" t="s">
        <v>258</v>
      </c>
      <c r="P385" t="s">
        <v>258</v>
      </c>
      <c r="Q385">
        <v>1</v>
      </c>
      <c r="X385">
        <v>204</v>
      </c>
      <c r="Y385">
        <v>5.16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204</v>
      </c>
      <c r="AH385">
        <v>2</v>
      </c>
      <c r="AI385">
        <v>59539083</v>
      </c>
      <c r="AJ385">
        <v>325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ROW(Source!A308)</f>
        <v>308</v>
      </c>
      <c r="B386">
        <v>59539100</v>
      </c>
      <c r="C386">
        <v>59539076</v>
      </c>
      <c r="D386">
        <v>52708545</v>
      </c>
      <c r="E386">
        <v>1074</v>
      </c>
      <c r="F386">
        <v>1</v>
      </c>
      <c r="G386">
        <v>1074</v>
      </c>
      <c r="H386">
        <v>3</v>
      </c>
      <c r="I386" t="s">
        <v>631</v>
      </c>
      <c r="J386" t="s">
        <v>3</v>
      </c>
      <c r="K386" t="s">
        <v>632</v>
      </c>
      <c r="L386">
        <v>1303</v>
      </c>
      <c r="N386">
        <v>1003</v>
      </c>
      <c r="O386" t="s">
        <v>338</v>
      </c>
      <c r="P386" t="s">
        <v>338</v>
      </c>
      <c r="Q386">
        <v>1000</v>
      </c>
      <c r="X386">
        <v>0.10199999999999999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 t="s">
        <v>3</v>
      </c>
      <c r="AG386">
        <v>0.10199999999999999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ROW(Source!A385)</f>
        <v>385</v>
      </c>
      <c r="B387">
        <v>59539119</v>
      </c>
      <c r="C387">
        <v>59539104</v>
      </c>
      <c r="D387">
        <v>52689274</v>
      </c>
      <c r="E387">
        <v>1074</v>
      </c>
      <c r="F387">
        <v>1</v>
      </c>
      <c r="G387">
        <v>1074</v>
      </c>
      <c r="H387">
        <v>1</v>
      </c>
      <c r="I387" t="s">
        <v>385</v>
      </c>
      <c r="J387" t="s">
        <v>3</v>
      </c>
      <c r="K387" t="s">
        <v>386</v>
      </c>
      <c r="L387">
        <v>1191</v>
      </c>
      <c r="N387">
        <v>1013</v>
      </c>
      <c r="O387" t="s">
        <v>387</v>
      </c>
      <c r="P387" t="s">
        <v>387</v>
      </c>
      <c r="Q387">
        <v>1</v>
      </c>
      <c r="X387">
        <v>2.06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1</v>
      </c>
      <c r="AF387" t="s">
        <v>22</v>
      </c>
      <c r="AG387">
        <v>2.2660000000000005</v>
      </c>
      <c r="AH387">
        <v>2</v>
      </c>
      <c r="AI387">
        <v>59539105</v>
      </c>
      <c r="AJ387">
        <v>327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ROW(Source!A385)</f>
        <v>385</v>
      </c>
      <c r="B388">
        <v>59539120</v>
      </c>
      <c r="C388">
        <v>59539104</v>
      </c>
      <c r="D388">
        <v>52765584</v>
      </c>
      <c r="E388">
        <v>1</v>
      </c>
      <c r="F388">
        <v>1</v>
      </c>
      <c r="G388">
        <v>1074</v>
      </c>
      <c r="H388">
        <v>2</v>
      </c>
      <c r="I388" t="s">
        <v>511</v>
      </c>
      <c r="J388" t="s">
        <v>512</v>
      </c>
      <c r="K388" t="s">
        <v>513</v>
      </c>
      <c r="L388">
        <v>1368</v>
      </c>
      <c r="N388">
        <v>1011</v>
      </c>
      <c r="O388" t="s">
        <v>239</v>
      </c>
      <c r="P388" t="s">
        <v>239</v>
      </c>
      <c r="Q388">
        <v>1</v>
      </c>
      <c r="X388">
        <v>0.33</v>
      </c>
      <c r="Y388">
        <v>0</v>
      </c>
      <c r="Z388">
        <v>7.11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22</v>
      </c>
      <c r="AG388">
        <v>0.36300000000000004</v>
      </c>
      <c r="AH388">
        <v>2</v>
      </c>
      <c r="AI388">
        <v>59539106</v>
      </c>
      <c r="AJ388">
        <v>328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ROW(Source!A385)</f>
        <v>385</v>
      </c>
      <c r="B389">
        <v>59539121</v>
      </c>
      <c r="C389">
        <v>59539104</v>
      </c>
      <c r="D389">
        <v>52765882</v>
      </c>
      <c r="E389">
        <v>1</v>
      </c>
      <c r="F389">
        <v>1</v>
      </c>
      <c r="G389">
        <v>1074</v>
      </c>
      <c r="H389">
        <v>2</v>
      </c>
      <c r="I389" t="s">
        <v>424</v>
      </c>
      <c r="J389" t="s">
        <v>425</v>
      </c>
      <c r="K389" t="s">
        <v>426</v>
      </c>
      <c r="L389">
        <v>1368</v>
      </c>
      <c r="N389">
        <v>1011</v>
      </c>
      <c r="O389" t="s">
        <v>239</v>
      </c>
      <c r="P389" t="s">
        <v>239</v>
      </c>
      <c r="Q389">
        <v>1</v>
      </c>
      <c r="X389">
        <v>0.03</v>
      </c>
      <c r="Y389">
        <v>0</v>
      </c>
      <c r="Z389">
        <v>83.1</v>
      </c>
      <c r="AA389">
        <v>12.62</v>
      </c>
      <c r="AB389">
        <v>0</v>
      </c>
      <c r="AC389">
        <v>0</v>
      </c>
      <c r="AD389">
        <v>1</v>
      </c>
      <c r="AE389">
        <v>0</v>
      </c>
      <c r="AF389" t="s">
        <v>22</v>
      </c>
      <c r="AG389">
        <v>3.3000000000000002E-2</v>
      </c>
      <c r="AH389">
        <v>2</v>
      </c>
      <c r="AI389">
        <v>59539107</v>
      </c>
      <c r="AJ389">
        <v>329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ROW(Source!A385)</f>
        <v>385</v>
      </c>
      <c r="B390">
        <v>59539122</v>
      </c>
      <c r="C390">
        <v>59539104</v>
      </c>
      <c r="D390">
        <v>52736041</v>
      </c>
      <c r="E390">
        <v>1</v>
      </c>
      <c r="F390">
        <v>1</v>
      </c>
      <c r="G390">
        <v>1074</v>
      </c>
      <c r="H390">
        <v>3</v>
      </c>
      <c r="I390" t="s">
        <v>279</v>
      </c>
      <c r="J390" t="s">
        <v>282</v>
      </c>
      <c r="K390" t="s">
        <v>280</v>
      </c>
      <c r="L390">
        <v>1348</v>
      </c>
      <c r="N390">
        <v>1009</v>
      </c>
      <c r="O390" t="s">
        <v>281</v>
      </c>
      <c r="P390" t="s">
        <v>281</v>
      </c>
      <c r="Q390">
        <v>1000</v>
      </c>
      <c r="X390">
        <v>1.5699999999999999E-2</v>
      </c>
      <c r="Y390">
        <v>7879.13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1.5699999999999999E-2</v>
      </c>
      <c r="AH390">
        <v>2</v>
      </c>
      <c r="AI390">
        <v>59539108</v>
      </c>
      <c r="AJ390">
        <v>330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ROW(Source!A385)</f>
        <v>385</v>
      </c>
      <c r="B391">
        <v>59539123</v>
      </c>
      <c r="C391">
        <v>59539104</v>
      </c>
      <c r="D391">
        <v>52736431</v>
      </c>
      <c r="E391">
        <v>1</v>
      </c>
      <c r="F391">
        <v>1</v>
      </c>
      <c r="G391">
        <v>1074</v>
      </c>
      <c r="H391">
        <v>3</v>
      </c>
      <c r="I391" t="s">
        <v>576</v>
      </c>
      <c r="J391" t="s">
        <v>577</v>
      </c>
      <c r="K391" t="s">
        <v>578</v>
      </c>
      <c r="L391">
        <v>1346</v>
      </c>
      <c r="N391">
        <v>1009</v>
      </c>
      <c r="O391" t="s">
        <v>165</v>
      </c>
      <c r="P391" t="s">
        <v>165</v>
      </c>
      <c r="Q391">
        <v>1</v>
      </c>
      <c r="X391">
        <v>0.21</v>
      </c>
      <c r="Y391">
        <v>29.9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0.21</v>
      </c>
      <c r="AH391">
        <v>2</v>
      </c>
      <c r="AI391">
        <v>59539109</v>
      </c>
      <c r="AJ391">
        <v>331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ROW(Source!A385)</f>
        <v>385</v>
      </c>
      <c r="B392">
        <v>59539124</v>
      </c>
      <c r="C392">
        <v>59539104</v>
      </c>
      <c r="D392">
        <v>52736501</v>
      </c>
      <c r="E392">
        <v>1</v>
      </c>
      <c r="F392">
        <v>1</v>
      </c>
      <c r="G392">
        <v>1074</v>
      </c>
      <c r="H392">
        <v>3</v>
      </c>
      <c r="I392" t="s">
        <v>517</v>
      </c>
      <c r="J392" t="s">
        <v>518</v>
      </c>
      <c r="K392" t="s">
        <v>519</v>
      </c>
      <c r="L392">
        <v>1348</v>
      </c>
      <c r="N392">
        <v>1009</v>
      </c>
      <c r="O392" t="s">
        <v>281</v>
      </c>
      <c r="P392" t="s">
        <v>281</v>
      </c>
      <c r="Q392">
        <v>1000</v>
      </c>
      <c r="X392">
        <v>2.5999999999999998E-4</v>
      </c>
      <c r="Y392">
        <v>8596.85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2.5999999999999998E-4</v>
      </c>
      <c r="AH392">
        <v>2</v>
      </c>
      <c r="AI392">
        <v>59539110</v>
      </c>
      <c r="AJ392">
        <v>333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ROW(Source!A385)</f>
        <v>385</v>
      </c>
      <c r="B393">
        <v>59539125</v>
      </c>
      <c r="C393">
        <v>59539104</v>
      </c>
      <c r="D393">
        <v>52691279</v>
      </c>
      <c r="E393">
        <v>1074</v>
      </c>
      <c r="F393">
        <v>1</v>
      </c>
      <c r="G393">
        <v>1074</v>
      </c>
      <c r="H393">
        <v>3</v>
      </c>
      <c r="I393" t="s">
        <v>633</v>
      </c>
      <c r="J393" t="s">
        <v>3</v>
      </c>
      <c r="K393" t="s">
        <v>634</v>
      </c>
      <c r="L393">
        <v>1327</v>
      </c>
      <c r="N393">
        <v>1005</v>
      </c>
      <c r="O393" t="s">
        <v>140</v>
      </c>
      <c r="P393" t="s">
        <v>140</v>
      </c>
      <c r="Q393">
        <v>1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 t="s">
        <v>3</v>
      </c>
      <c r="AG393">
        <v>0</v>
      </c>
      <c r="AH393">
        <v>3</v>
      </c>
      <c r="AI393">
        <v>-1</v>
      </c>
      <c r="AJ393" t="s">
        <v>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ROW(Source!A386)</f>
        <v>386</v>
      </c>
      <c r="B394">
        <v>59539119</v>
      </c>
      <c r="C394">
        <v>59539104</v>
      </c>
      <c r="D394">
        <v>52689274</v>
      </c>
      <c r="E394">
        <v>1074</v>
      </c>
      <c r="F394">
        <v>1</v>
      </c>
      <c r="G394">
        <v>1074</v>
      </c>
      <c r="H394">
        <v>1</v>
      </c>
      <c r="I394" t="s">
        <v>385</v>
      </c>
      <c r="J394" t="s">
        <v>3</v>
      </c>
      <c r="K394" t="s">
        <v>386</v>
      </c>
      <c r="L394">
        <v>1191</v>
      </c>
      <c r="N394">
        <v>1013</v>
      </c>
      <c r="O394" t="s">
        <v>387</v>
      </c>
      <c r="P394" t="s">
        <v>387</v>
      </c>
      <c r="Q394">
        <v>1</v>
      </c>
      <c r="X394">
        <v>2.06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1</v>
      </c>
      <c r="AF394" t="s">
        <v>22</v>
      </c>
      <c r="AG394">
        <v>2.2660000000000005</v>
      </c>
      <c r="AH394">
        <v>2</v>
      </c>
      <c r="AI394">
        <v>59539105</v>
      </c>
      <c r="AJ394">
        <v>334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ROW(Source!A386)</f>
        <v>386</v>
      </c>
      <c r="B395">
        <v>59539120</v>
      </c>
      <c r="C395">
        <v>59539104</v>
      </c>
      <c r="D395">
        <v>52765584</v>
      </c>
      <c r="E395">
        <v>1</v>
      </c>
      <c r="F395">
        <v>1</v>
      </c>
      <c r="G395">
        <v>1074</v>
      </c>
      <c r="H395">
        <v>2</v>
      </c>
      <c r="I395" t="s">
        <v>511</v>
      </c>
      <c r="J395" t="s">
        <v>512</v>
      </c>
      <c r="K395" t="s">
        <v>513</v>
      </c>
      <c r="L395">
        <v>1368</v>
      </c>
      <c r="N395">
        <v>1011</v>
      </c>
      <c r="O395" t="s">
        <v>239</v>
      </c>
      <c r="P395" t="s">
        <v>239</v>
      </c>
      <c r="Q395">
        <v>1</v>
      </c>
      <c r="X395">
        <v>0.33</v>
      </c>
      <c r="Y395">
        <v>0</v>
      </c>
      <c r="Z395">
        <v>7.11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22</v>
      </c>
      <c r="AG395">
        <v>0.36300000000000004</v>
      </c>
      <c r="AH395">
        <v>2</v>
      </c>
      <c r="AI395">
        <v>59539106</v>
      </c>
      <c r="AJ395">
        <v>335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ROW(Source!A386)</f>
        <v>386</v>
      </c>
      <c r="B396">
        <v>59539121</v>
      </c>
      <c r="C396">
        <v>59539104</v>
      </c>
      <c r="D396">
        <v>52765882</v>
      </c>
      <c r="E396">
        <v>1</v>
      </c>
      <c r="F396">
        <v>1</v>
      </c>
      <c r="G396">
        <v>1074</v>
      </c>
      <c r="H396">
        <v>2</v>
      </c>
      <c r="I396" t="s">
        <v>424</v>
      </c>
      <c r="J396" t="s">
        <v>425</v>
      </c>
      <c r="K396" t="s">
        <v>426</v>
      </c>
      <c r="L396">
        <v>1368</v>
      </c>
      <c r="N396">
        <v>1011</v>
      </c>
      <c r="O396" t="s">
        <v>239</v>
      </c>
      <c r="P396" t="s">
        <v>239</v>
      </c>
      <c r="Q396">
        <v>1</v>
      </c>
      <c r="X396">
        <v>0.03</v>
      </c>
      <c r="Y396">
        <v>0</v>
      </c>
      <c r="Z396">
        <v>83.1</v>
      </c>
      <c r="AA396">
        <v>12.62</v>
      </c>
      <c r="AB396">
        <v>0</v>
      </c>
      <c r="AC396">
        <v>0</v>
      </c>
      <c r="AD396">
        <v>1</v>
      </c>
      <c r="AE396">
        <v>0</v>
      </c>
      <c r="AF396" t="s">
        <v>22</v>
      </c>
      <c r="AG396">
        <v>3.3000000000000002E-2</v>
      </c>
      <c r="AH396">
        <v>2</v>
      </c>
      <c r="AI396">
        <v>59539107</v>
      </c>
      <c r="AJ396">
        <v>336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ROW(Source!A386)</f>
        <v>386</v>
      </c>
      <c r="B397">
        <v>59539122</v>
      </c>
      <c r="C397">
        <v>59539104</v>
      </c>
      <c r="D397">
        <v>52736041</v>
      </c>
      <c r="E397">
        <v>1</v>
      </c>
      <c r="F397">
        <v>1</v>
      </c>
      <c r="G397">
        <v>1074</v>
      </c>
      <c r="H397">
        <v>3</v>
      </c>
      <c r="I397" t="s">
        <v>279</v>
      </c>
      <c r="J397" t="s">
        <v>282</v>
      </c>
      <c r="K397" t="s">
        <v>280</v>
      </c>
      <c r="L397">
        <v>1348</v>
      </c>
      <c r="N397">
        <v>1009</v>
      </c>
      <c r="O397" t="s">
        <v>281</v>
      </c>
      <c r="P397" t="s">
        <v>281</v>
      </c>
      <c r="Q397">
        <v>1000</v>
      </c>
      <c r="X397">
        <v>1.5699999999999999E-2</v>
      </c>
      <c r="Y397">
        <v>7879.13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1.5699999999999999E-2</v>
      </c>
      <c r="AH397">
        <v>2</v>
      </c>
      <c r="AI397">
        <v>59539108</v>
      </c>
      <c r="AJ397">
        <v>337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ROW(Source!A386)</f>
        <v>386</v>
      </c>
      <c r="B398">
        <v>59539123</v>
      </c>
      <c r="C398">
        <v>59539104</v>
      </c>
      <c r="D398">
        <v>52736431</v>
      </c>
      <c r="E398">
        <v>1</v>
      </c>
      <c r="F398">
        <v>1</v>
      </c>
      <c r="G398">
        <v>1074</v>
      </c>
      <c r="H398">
        <v>3</v>
      </c>
      <c r="I398" t="s">
        <v>576</v>
      </c>
      <c r="J398" t="s">
        <v>577</v>
      </c>
      <c r="K398" t="s">
        <v>578</v>
      </c>
      <c r="L398">
        <v>1346</v>
      </c>
      <c r="N398">
        <v>1009</v>
      </c>
      <c r="O398" t="s">
        <v>165</v>
      </c>
      <c r="P398" t="s">
        <v>165</v>
      </c>
      <c r="Q398">
        <v>1</v>
      </c>
      <c r="X398">
        <v>0.21</v>
      </c>
      <c r="Y398">
        <v>29.9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0.21</v>
      </c>
      <c r="AH398">
        <v>2</v>
      </c>
      <c r="AI398">
        <v>59539109</v>
      </c>
      <c r="AJ398">
        <v>338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ROW(Source!A386)</f>
        <v>386</v>
      </c>
      <c r="B399">
        <v>59539124</v>
      </c>
      <c r="C399">
        <v>59539104</v>
      </c>
      <c r="D399">
        <v>52736501</v>
      </c>
      <c r="E399">
        <v>1</v>
      </c>
      <c r="F399">
        <v>1</v>
      </c>
      <c r="G399">
        <v>1074</v>
      </c>
      <c r="H399">
        <v>3</v>
      </c>
      <c r="I399" t="s">
        <v>517</v>
      </c>
      <c r="J399" t="s">
        <v>518</v>
      </c>
      <c r="K399" t="s">
        <v>519</v>
      </c>
      <c r="L399">
        <v>1348</v>
      </c>
      <c r="N399">
        <v>1009</v>
      </c>
      <c r="O399" t="s">
        <v>281</v>
      </c>
      <c r="P399" t="s">
        <v>281</v>
      </c>
      <c r="Q399">
        <v>1000</v>
      </c>
      <c r="X399">
        <v>2.5999999999999998E-4</v>
      </c>
      <c r="Y399">
        <v>8596.85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2.5999999999999998E-4</v>
      </c>
      <c r="AH399">
        <v>2</v>
      </c>
      <c r="AI399">
        <v>59539110</v>
      </c>
      <c r="AJ399">
        <v>340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ROW(Source!A386)</f>
        <v>386</v>
      </c>
      <c r="B400">
        <v>59539125</v>
      </c>
      <c r="C400">
        <v>59539104</v>
      </c>
      <c r="D400">
        <v>52691279</v>
      </c>
      <c r="E400">
        <v>1074</v>
      </c>
      <c r="F400">
        <v>1</v>
      </c>
      <c r="G400">
        <v>1074</v>
      </c>
      <c r="H400">
        <v>3</v>
      </c>
      <c r="I400" t="s">
        <v>633</v>
      </c>
      <c r="J400" t="s">
        <v>3</v>
      </c>
      <c r="K400" t="s">
        <v>634</v>
      </c>
      <c r="L400">
        <v>1327</v>
      </c>
      <c r="N400">
        <v>1005</v>
      </c>
      <c r="O400" t="s">
        <v>140</v>
      </c>
      <c r="P400" t="s">
        <v>140</v>
      </c>
      <c r="Q400">
        <v>1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 t="s">
        <v>3</v>
      </c>
      <c r="AG400">
        <v>0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ROW(Source!A391)</f>
        <v>391</v>
      </c>
      <c r="B401">
        <v>59539137</v>
      </c>
      <c r="C401">
        <v>59539128</v>
      </c>
      <c r="D401">
        <v>52689274</v>
      </c>
      <c r="E401">
        <v>1074</v>
      </c>
      <c r="F401">
        <v>1</v>
      </c>
      <c r="G401">
        <v>1074</v>
      </c>
      <c r="H401">
        <v>1</v>
      </c>
      <c r="I401" t="s">
        <v>385</v>
      </c>
      <c r="J401" t="s">
        <v>3</v>
      </c>
      <c r="K401" t="s">
        <v>386</v>
      </c>
      <c r="L401">
        <v>1191</v>
      </c>
      <c r="N401">
        <v>1013</v>
      </c>
      <c r="O401" t="s">
        <v>387</v>
      </c>
      <c r="P401" t="s">
        <v>387</v>
      </c>
      <c r="Q401">
        <v>1</v>
      </c>
      <c r="X401">
        <v>198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1</v>
      </c>
      <c r="AF401" t="s">
        <v>22</v>
      </c>
      <c r="AG401">
        <v>217.8</v>
      </c>
      <c r="AH401">
        <v>2</v>
      </c>
      <c r="AI401">
        <v>59539129</v>
      </c>
      <c r="AJ401">
        <v>341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ROW(Source!A391)</f>
        <v>391</v>
      </c>
      <c r="B402">
        <v>59539138</v>
      </c>
      <c r="C402">
        <v>59539128</v>
      </c>
      <c r="D402">
        <v>52765882</v>
      </c>
      <c r="E402">
        <v>1</v>
      </c>
      <c r="F402">
        <v>1</v>
      </c>
      <c r="G402">
        <v>1074</v>
      </c>
      <c r="H402">
        <v>2</v>
      </c>
      <c r="I402" t="s">
        <v>424</v>
      </c>
      <c r="J402" t="s">
        <v>425</v>
      </c>
      <c r="K402" t="s">
        <v>426</v>
      </c>
      <c r="L402">
        <v>1368</v>
      </c>
      <c r="N402">
        <v>1011</v>
      </c>
      <c r="O402" t="s">
        <v>239</v>
      </c>
      <c r="P402" t="s">
        <v>239</v>
      </c>
      <c r="Q402">
        <v>1</v>
      </c>
      <c r="X402">
        <v>0.19</v>
      </c>
      <c r="Y402">
        <v>0</v>
      </c>
      <c r="Z402">
        <v>83.1</v>
      </c>
      <c r="AA402">
        <v>12.62</v>
      </c>
      <c r="AB402">
        <v>0</v>
      </c>
      <c r="AC402">
        <v>0</v>
      </c>
      <c r="AD402">
        <v>1</v>
      </c>
      <c r="AE402">
        <v>0</v>
      </c>
      <c r="AF402" t="s">
        <v>22</v>
      </c>
      <c r="AG402">
        <v>0.20900000000000002</v>
      </c>
      <c r="AH402">
        <v>2</v>
      </c>
      <c r="AI402">
        <v>59539130</v>
      </c>
      <c r="AJ402">
        <v>342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ROW(Source!A391)</f>
        <v>391</v>
      </c>
      <c r="B403">
        <v>59539139</v>
      </c>
      <c r="C403">
        <v>59539128</v>
      </c>
      <c r="D403">
        <v>52765140</v>
      </c>
      <c r="E403">
        <v>1</v>
      </c>
      <c r="F403">
        <v>1</v>
      </c>
      <c r="G403">
        <v>1074</v>
      </c>
      <c r="H403">
        <v>2</v>
      </c>
      <c r="I403" t="s">
        <v>454</v>
      </c>
      <c r="J403" t="s">
        <v>455</v>
      </c>
      <c r="K403" t="s">
        <v>456</v>
      </c>
      <c r="L403">
        <v>1368</v>
      </c>
      <c r="N403">
        <v>1011</v>
      </c>
      <c r="O403" t="s">
        <v>239</v>
      </c>
      <c r="P403" t="s">
        <v>239</v>
      </c>
      <c r="Q403">
        <v>1</v>
      </c>
      <c r="X403">
        <v>0.14000000000000001</v>
      </c>
      <c r="Y403">
        <v>0</v>
      </c>
      <c r="Z403">
        <v>179.17</v>
      </c>
      <c r="AA403">
        <v>16.93</v>
      </c>
      <c r="AB403">
        <v>0</v>
      </c>
      <c r="AC403">
        <v>0</v>
      </c>
      <c r="AD403">
        <v>1</v>
      </c>
      <c r="AE403">
        <v>0</v>
      </c>
      <c r="AF403" t="s">
        <v>22</v>
      </c>
      <c r="AG403">
        <v>0.15400000000000003</v>
      </c>
      <c r="AH403">
        <v>2</v>
      </c>
      <c r="AI403">
        <v>59539131</v>
      </c>
      <c r="AJ403">
        <v>343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ROW(Source!A391)</f>
        <v>391</v>
      </c>
      <c r="B404">
        <v>59539140</v>
      </c>
      <c r="C404">
        <v>59539128</v>
      </c>
      <c r="D404">
        <v>52719203</v>
      </c>
      <c r="E404">
        <v>1074</v>
      </c>
      <c r="F404">
        <v>1</v>
      </c>
      <c r="G404">
        <v>1074</v>
      </c>
      <c r="H404">
        <v>3</v>
      </c>
      <c r="I404" t="s">
        <v>635</v>
      </c>
      <c r="J404" t="s">
        <v>3</v>
      </c>
      <c r="K404" t="s">
        <v>636</v>
      </c>
      <c r="L404">
        <v>1348</v>
      </c>
      <c r="N404">
        <v>1009</v>
      </c>
      <c r="O404" t="s">
        <v>281</v>
      </c>
      <c r="P404" t="s">
        <v>281</v>
      </c>
      <c r="Q404">
        <v>1000</v>
      </c>
      <c r="X404">
        <v>1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 t="s">
        <v>3</v>
      </c>
      <c r="AG404">
        <v>1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ROW(Source!A392)</f>
        <v>392</v>
      </c>
      <c r="B405">
        <v>59539137</v>
      </c>
      <c r="C405">
        <v>59539128</v>
      </c>
      <c r="D405">
        <v>52689274</v>
      </c>
      <c r="E405">
        <v>1074</v>
      </c>
      <c r="F405">
        <v>1</v>
      </c>
      <c r="G405">
        <v>1074</v>
      </c>
      <c r="H405">
        <v>1</v>
      </c>
      <c r="I405" t="s">
        <v>385</v>
      </c>
      <c r="J405" t="s">
        <v>3</v>
      </c>
      <c r="K405" t="s">
        <v>386</v>
      </c>
      <c r="L405">
        <v>1191</v>
      </c>
      <c r="N405">
        <v>1013</v>
      </c>
      <c r="O405" t="s">
        <v>387</v>
      </c>
      <c r="P405" t="s">
        <v>387</v>
      </c>
      <c r="Q405">
        <v>1</v>
      </c>
      <c r="X405">
        <v>198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1</v>
      </c>
      <c r="AF405" t="s">
        <v>22</v>
      </c>
      <c r="AG405">
        <v>217.8</v>
      </c>
      <c r="AH405">
        <v>2</v>
      </c>
      <c r="AI405">
        <v>59539129</v>
      </c>
      <c r="AJ405">
        <v>345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ROW(Source!A392)</f>
        <v>392</v>
      </c>
      <c r="B406">
        <v>59539138</v>
      </c>
      <c r="C406">
        <v>59539128</v>
      </c>
      <c r="D406">
        <v>52765882</v>
      </c>
      <c r="E406">
        <v>1</v>
      </c>
      <c r="F406">
        <v>1</v>
      </c>
      <c r="G406">
        <v>1074</v>
      </c>
      <c r="H406">
        <v>2</v>
      </c>
      <c r="I406" t="s">
        <v>424</v>
      </c>
      <c r="J406" t="s">
        <v>425</v>
      </c>
      <c r="K406" t="s">
        <v>426</v>
      </c>
      <c r="L406">
        <v>1368</v>
      </c>
      <c r="N406">
        <v>1011</v>
      </c>
      <c r="O406" t="s">
        <v>239</v>
      </c>
      <c r="P406" t="s">
        <v>239</v>
      </c>
      <c r="Q406">
        <v>1</v>
      </c>
      <c r="X406">
        <v>0.19</v>
      </c>
      <c r="Y406">
        <v>0</v>
      </c>
      <c r="Z406">
        <v>83.1</v>
      </c>
      <c r="AA406">
        <v>12.62</v>
      </c>
      <c r="AB406">
        <v>0</v>
      </c>
      <c r="AC406">
        <v>0</v>
      </c>
      <c r="AD406">
        <v>1</v>
      </c>
      <c r="AE406">
        <v>0</v>
      </c>
      <c r="AF406" t="s">
        <v>22</v>
      </c>
      <c r="AG406">
        <v>0.20900000000000002</v>
      </c>
      <c r="AH406">
        <v>2</v>
      </c>
      <c r="AI406">
        <v>59539130</v>
      </c>
      <c r="AJ406">
        <v>346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ROW(Source!A392)</f>
        <v>392</v>
      </c>
      <c r="B407">
        <v>59539139</v>
      </c>
      <c r="C407">
        <v>59539128</v>
      </c>
      <c r="D407">
        <v>52765140</v>
      </c>
      <c r="E407">
        <v>1</v>
      </c>
      <c r="F407">
        <v>1</v>
      </c>
      <c r="G407">
        <v>1074</v>
      </c>
      <c r="H407">
        <v>2</v>
      </c>
      <c r="I407" t="s">
        <v>454</v>
      </c>
      <c r="J407" t="s">
        <v>455</v>
      </c>
      <c r="K407" t="s">
        <v>456</v>
      </c>
      <c r="L407">
        <v>1368</v>
      </c>
      <c r="N407">
        <v>1011</v>
      </c>
      <c r="O407" t="s">
        <v>239</v>
      </c>
      <c r="P407" t="s">
        <v>239</v>
      </c>
      <c r="Q407">
        <v>1</v>
      </c>
      <c r="X407">
        <v>0.14000000000000001</v>
      </c>
      <c r="Y407">
        <v>0</v>
      </c>
      <c r="Z407">
        <v>179.17</v>
      </c>
      <c r="AA407">
        <v>16.93</v>
      </c>
      <c r="AB407">
        <v>0</v>
      </c>
      <c r="AC407">
        <v>0</v>
      </c>
      <c r="AD407">
        <v>1</v>
      </c>
      <c r="AE407">
        <v>0</v>
      </c>
      <c r="AF407" t="s">
        <v>22</v>
      </c>
      <c r="AG407">
        <v>0.15400000000000003</v>
      </c>
      <c r="AH407">
        <v>2</v>
      </c>
      <c r="AI407">
        <v>59539131</v>
      </c>
      <c r="AJ407">
        <v>347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ROW(Source!A392)</f>
        <v>392</v>
      </c>
      <c r="B408">
        <v>59539140</v>
      </c>
      <c r="C408">
        <v>59539128</v>
      </c>
      <c r="D408">
        <v>52719203</v>
      </c>
      <c r="E408">
        <v>1074</v>
      </c>
      <c r="F408">
        <v>1</v>
      </c>
      <c r="G408">
        <v>1074</v>
      </c>
      <c r="H408">
        <v>3</v>
      </c>
      <c r="I408" t="s">
        <v>635</v>
      </c>
      <c r="J408" t="s">
        <v>3</v>
      </c>
      <c r="K408" t="s">
        <v>636</v>
      </c>
      <c r="L408">
        <v>1348</v>
      </c>
      <c r="N408">
        <v>1009</v>
      </c>
      <c r="O408" t="s">
        <v>281</v>
      </c>
      <c r="P408" t="s">
        <v>281</v>
      </c>
      <c r="Q408">
        <v>1000</v>
      </c>
      <c r="X408">
        <v>1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 t="s">
        <v>3</v>
      </c>
      <c r="AG408">
        <v>1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30421-0403-4021-AC4F-0913B2D82E81}">
  <dimension ref="A1:U4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22</v>
      </c>
      <c r="F1" t="s">
        <v>22</v>
      </c>
      <c r="G1" t="s">
        <v>22</v>
      </c>
      <c r="H1" t="s">
        <v>3</v>
      </c>
      <c r="I1" t="s">
        <v>22</v>
      </c>
      <c r="J1" t="s">
        <v>22</v>
      </c>
      <c r="K1" t="s">
        <v>3</v>
      </c>
      <c r="L1" t="s">
        <v>3</v>
      </c>
      <c r="M1" t="s">
        <v>3</v>
      </c>
      <c r="N1" t="s">
        <v>3</v>
      </c>
      <c r="O1" t="s">
        <v>22</v>
      </c>
      <c r="P1" t="s">
        <v>3</v>
      </c>
      <c r="Q1" t="s">
        <v>3</v>
      </c>
      <c r="R1" t="s">
        <v>3</v>
      </c>
      <c r="S1" t="s">
        <v>637</v>
      </c>
      <c r="T1" t="s">
        <v>647</v>
      </c>
      <c r="U1" t="s">
        <v>638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22</v>
      </c>
      <c r="F2" t="s">
        <v>22</v>
      </c>
      <c r="G2" t="s">
        <v>22</v>
      </c>
      <c r="H2" t="s">
        <v>3</v>
      </c>
      <c r="I2" t="s">
        <v>22</v>
      </c>
      <c r="J2" t="s">
        <v>22</v>
      </c>
      <c r="K2" t="s">
        <v>3</v>
      </c>
      <c r="L2" t="s">
        <v>3</v>
      </c>
      <c r="M2" t="s">
        <v>3</v>
      </c>
      <c r="N2" t="s">
        <v>3</v>
      </c>
      <c r="O2" t="s">
        <v>22</v>
      </c>
      <c r="P2" t="s">
        <v>3</v>
      </c>
      <c r="Q2" t="s">
        <v>3</v>
      </c>
      <c r="R2" t="s">
        <v>3</v>
      </c>
      <c r="S2" t="s">
        <v>637</v>
      </c>
      <c r="T2" t="s">
        <v>647</v>
      </c>
      <c r="U2" t="s">
        <v>638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22</v>
      </c>
      <c r="F3" t="s">
        <v>22</v>
      </c>
      <c r="G3" t="s">
        <v>22</v>
      </c>
      <c r="H3" t="s">
        <v>3</v>
      </c>
      <c r="I3" t="s">
        <v>22</v>
      </c>
      <c r="J3" t="s">
        <v>22</v>
      </c>
      <c r="K3" t="s">
        <v>3</v>
      </c>
      <c r="L3" t="s">
        <v>3</v>
      </c>
      <c r="M3" t="s">
        <v>3</v>
      </c>
      <c r="N3" t="s">
        <v>3</v>
      </c>
      <c r="O3" t="s">
        <v>22</v>
      </c>
      <c r="P3" t="s">
        <v>3</v>
      </c>
      <c r="Q3" t="s">
        <v>3</v>
      </c>
      <c r="R3" t="s">
        <v>3</v>
      </c>
      <c r="S3" t="s">
        <v>637</v>
      </c>
      <c r="T3" t="s">
        <v>647</v>
      </c>
      <c r="U3" t="s">
        <v>638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22</v>
      </c>
      <c r="F4" t="s">
        <v>22</v>
      </c>
      <c r="G4" t="s">
        <v>22</v>
      </c>
      <c r="H4" t="s">
        <v>3</v>
      </c>
      <c r="I4" t="s">
        <v>22</v>
      </c>
      <c r="J4" t="s">
        <v>22</v>
      </c>
      <c r="K4" t="s">
        <v>3</v>
      </c>
      <c r="L4" t="s">
        <v>3</v>
      </c>
      <c r="M4" t="s">
        <v>3</v>
      </c>
      <c r="N4" t="s">
        <v>3</v>
      </c>
      <c r="O4" t="s">
        <v>22</v>
      </c>
      <c r="P4" t="s">
        <v>3</v>
      </c>
      <c r="Q4" t="s">
        <v>3</v>
      </c>
      <c r="R4" t="s">
        <v>3</v>
      </c>
      <c r="S4" t="s">
        <v>637</v>
      </c>
      <c r="T4" t="s">
        <v>647</v>
      </c>
      <c r="U4" t="s">
        <v>638</v>
      </c>
    </row>
    <row r="5" spans="1:21" x14ac:dyDescent="0.2">
      <c r="A5">
        <v>32</v>
      </c>
      <c r="B5">
        <v>1</v>
      </c>
      <c r="C5" t="s">
        <v>3</v>
      </c>
      <c r="D5" t="s">
        <v>3</v>
      </c>
      <c r="E5" t="s">
        <v>22</v>
      </c>
      <c r="F5" t="s">
        <v>22</v>
      </c>
      <c r="G5" t="s">
        <v>22</v>
      </c>
      <c r="H5" t="s">
        <v>3</v>
      </c>
      <c r="I5" t="s">
        <v>22</v>
      </c>
      <c r="J5" t="s">
        <v>22</v>
      </c>
      <c r="K5" t="s">
        <v>3</v>
      </c>
      <c r="L5" t="s">
        <v>3</v>
      </c>
      <c r="M5" t="s">
        <v>3</v>
      </c>
      <c r="N5" t="s">
        <v>3</v>
      </c>
      <c r="O5" t="s">
        <v>22</v>
      </c>
      <c r="P5" t="s">
        <v>3</v>
      </c>
      <c r="Q5" t="s">
        <v>3</v>
      </c>
      <c r="R5" t="s">
        <v>3</v>
      </c>
      <c r="S5" t="s">
        <v>637</v>
      </c>
      <c r="T5" t="s">
        <v>647</v>
      </c>
      <c r="U5" t="s">
        <v>638</v>
      </c>
    </row>
    <row r="6" spans="1:21" x14ac:dyDescent="0.2">
      <c r="A6">
        <v>33</v>
      </c>
      <c r="B6">
        <v>1</v>
      </c>
      <c r="C6" t="s">
        <v>3</v>
      </c>
      <c r="D6" t="s">
        <v>3</v>
      </c>
      <c r="E6" t="s">
        <v>22</v>
      </c>
      <c r="F6" t="s">
        <v>22</v>
      </c>
      <c r="G6" t="s">
        <v>22</v>
      </c>
      <c r="H6" t="s">
        <v>3</v>
      </c>
      <c r="I6" t="s">
        <v>22</v>
      </c>
      <c r="J6" t="s">
        <v>22</v>
      </c>
      <c r="K6" t="s">
        <v>3</v>
      </c>
      <c r="L6" t="s">
        <v>3</v>
      </c>
      <c r="M6" t="s">
        <v>3</v>
      </c>
      <c r="N6" t="s">
        <v>3</v>
      </c>
      <c r="O6" t="s">
        <v>22</v>
      </c>
      <c r="P6" t="s">
        <v>3</v>
      </c>
      <c r="Q6" t="s">
        <v>3</v>
      </c>
      <c r="R6" t="s">
        <v>3</v>
      </c>
      <c r="S6" t="s">
        <v>637</v>
      </c>
      <c r="T6" t="s">
        <v>647</v>
      </c>
      <c r="U6" t="s">
        <v>638</v>
      </c>
    </row>
    <row r="7" spans="1:21" x14ac:dyDescent="0.2">
      <c r="A7">
        <v>34</v>
      </c>
      <c r="B7">
        <v>1</v>
      </c>
      <c r="C7" t="s">
        <v>3</v>
      </c>
      <c r="D7" t="s">
        <v>3</v>
      </c>
      <c r="E7" t="s">
        <v>22</v>
      </c>
      <c r="F7" t="s">
        <v>22</v>
      </c>
      <c r="G7" t="s">
        <v>22</v>
      </c>
      <c r="H7" t="s">
        <v>3</v>
      </c>
      <c r="I7" t="s">
        <v>22</v>
      </c>
      <c r="J7" t="s">
        <v>22</v>
      </c>
      <c r="K7" t="s">
        <v>3</v>
      </c>
      <c r="L7" t="s">
        <v>3</v>
      </c>
      <c r="M7" t="s">
        <v>3</v>
      </c>
      <c r="N7" t="s">
        <v>3</v>
      </c>
      <c r="O7" t="s">
        <v>22</v>
      </c>
      <c r="P7" t="s">
        <v>3</v>
      </c>
      <c r="Q7" t="s">
        <v>3</v>
      </c>
      <c r="R7" t="s">
        <v>3</v>
      </c>
      <c r="S7" t="s">
        <v>637</v>
      </c>
      <c r="T7" t="s">
        <v>647</v>
      </c>
      <c r="U7" t="s">
        <v>638</v>
      </c>
    </row>
    <row r="8" spans="1:21" x14ac:dyDescent="0.2">
      <c r="A8">
        <v>34</v>
      </c>
      <c r="B8">
        <v>1</v>
      </c>
      <c r="C8" t="s">
        <v>3</v>
      </c>
      <c r="D8" t="s">
        <v>3</v>
      </c>
      <c r="E8" t="s">
        <v>639</v>
      </c>
      <c r="F8" t="s">
        <v>639</v>
      </c>
      <c r="G8" t="s">
        <v>640</v>
      </c>
      <c r="H8" t="s">
        <v>3</v>
      </c>
      <c r="I8" t="s">
        <v>640</v>
      </c>
      <c r="J8" t="s">
        <v>639</v>
      </c>
      <c r="K8" t="s">
        <v>3</v>
      </c>
      <c r="L8" t="s">
        <v>3</v>
      </c>
      <c r="M8" t="s">
        <v>3</v>
      </c>
      <c r="N8" t="s">
        <v>3</v>
      </c>
      <c r="O8" t="s">
        <v>641</v>
      </c>
      <c r="P8" t="s">
        <v>3</v>
      </c>
      <c r="Q8" t="s">
        <v>3</v>
      </c>
      <c r="R8" t="s">
        <v>3</v>
      </c>
      <c r="S8" t="s">
        <v>642</v>
      </c>
      <c r="T8" t="s">
        <v>643</v>
      </c>
      <c r="U8" t="s">
        <v>644</v>
      </c>
    </row>
    <row r="9" spans="1:21" x14ac:dyDescent="0.2">
      <c r="A9">
        <v>35</v>
      </c>
      <c r="B9">
        <v>1</v>
      </c>
      <c r="C9" t="s">
        <v>3</v>
      </c>
      <c r="D9" t="s">
        <v>3</v>
      </c>
      <c r="E9" t="s">
        <v>22</v>
      </c>
      <c r="F9" t="s">
        <v>22</v>
      </c>
      <c r="G9" t="s">
        <v>22</v>
      </c>
      <c r="H9" t="s">
        <v>3</v>
      </c>
      <c r="I9" t="s">
        <v>22</v>
      </c>
      <c r="J9" t="s">
        <v>22</v>
      </c>
      <c r="K9" t="s">
        <v>3</v>
      </c>
      <c r="L9" t="s">
        <v>3</v>
      </c>
      <c r="M9" t="s">
        <v>3</v>
      </c>
      <c r="N9" t="s">
        <v>3</v>
      </c>
      <c r="O9" t="s">
        <v>22</v>
      </c>
      <c r="P9" t="s">
        <v>3</v>
      </c>
      <c r="Q9" t="s">
        <v>3</v>
      </c>
      <c r="R9" t="s">
        <v>3</v>
      </c>
      <c r="S9" t="s">
        <v>637</v>
      </c>
      <c r="T9" t="s">
        <v>647</v>
      </c>
      <c r="U9" t="s">
        <v>638</v>
      </c>
    </row>
    <row r="10" spans="1:21" x14ac:dyDescent="0.2">
      <c r="A10">
        <v>35</v>
      </c>
      <c r="B10">
        <v>1</v>
      </c>
      <c r="C10" t="s">
        <v>3</v>
      </c>
      <c r="D10" t="s">
        <v>3</v>
      </c>
      <c r="E10" t="s">
        <v>639</v>
      </c>
      <c r="F10" t="s">
        <v>639</v>
      </c>
      <c r="G10" t="s">
        <v>640</v>
      </c>
      <c r="H10" t="s">
        <v>3</v>
      </c>
      <c r="I10" t="s">
        <v>640</v>
      </c>
      <c r="J10" t="s">
        <v>639</v>
      </c>
      <c r="K10" t="s">
        <v>3</v>
      </c>
      <c r="L10" t="s">
        <v>3</v>
      </c>
      <c r="M10" t="s">
        <v>3</v>
      </c>
      <c r="N10" t="s">
        <v>3</v>
      </c>
      <c r="O10" t="s">
        <v>641</v>
      </c>
      <c r="P10" t="s">
        <v>3</v>
      </c>
      <c r="Q10" t="s">
        <v>3</v>
      </c>
      <c r="R10" t="s">
        <v>3</v>
      </c>
      <c r="S10" t="s">
        <v>642</v>
      </c>
      <c r="T10" t="s">
        <v>643</v>
      </c>
      <c r="U10" t="s">
        <v>644</v>
      </c>
    </row>
    <row r="11" spans="1:21" x14ac:dyDescent="0.2">
      <c r="A11">
        <v>36</v>
      </c>
      <c r="B11">
        <v>1</v>
      </c>
      <c r="C11" t="s">
        <v>3</v>
      </c>
      <c r="D11" t="s">
        <v>3</v>
      </c>
      <c r="E11" t="s">
        <v>22</v>
      </c>
      <c r="F11" t="s">
        <v>22</v>
      </c>
      <c r="G11" t="s">
        <v>22</v>
      </c>
      <c r="H11" t="s">
        <v>3</v>
      </c>
      <c r="I11" t="s">
        <v>22</v>
      </c>
      <c r="J11" t="s">
        <v>22</v>
      </c>
      <c r="K11" t="s">
        <v>3</v>
      </c>
      <c r="L11" t="s">
        <v>3</v>
      </c>
      <c r="M11" t="s">
        <v>3</v>
      </c>
      <c r="N11" t="s">
        <v>3</v>
      </c>
      <c r="O11" t="s">
        <v>22</v>
      </c>
      <c r="P11" t="s">
        <v>3</v>
      </c>
      <c r="Q11" t="s">
        <v>3</v>
      </c>
      <c r="R11" t="s">
        <v>3</v>
      </c>
      <c r="S11" t="s">
        <v>637</v>
      </c>
      <c r="T11" t="s">
        <v>647</v>
      </c>
      <c r="U11" t="s">
        <v>638</v>
      </c>
    </row>
    <row r="12" spans="1:21" x14ac:dyDescent="0.2">
      <c r="A12">
        <v>37</v>
      </c>
      <c r="B12">
        <v>1</v>
      </c>
      <c r="C12" t="s">
        <v>3</v>
      </c>
      <c r="D12" t="s">
        <v>3</v>
      </c>
      <c r="E12" t="s">
        <v>22</v>
      </c>
      <c r="F12" t="s">
        <v>22</v>
      </c>
      <c r="G12" t="s">
        <v>22</v>
      </c>
      <c r="H12" t="s">
        <v>3</v>
      </c>
      <c r="I12" t="s">
        <v>22</v>
      </c>
      <c r="J12" t="s">
        <v>22</v>
      </c>
      <c r="K12" t="s">
        <v>3</v>
      </c>
      <c r="L12" t="s">
        <v>3</v>
      </c>
      <c r="M12" t="s">
        <v>3</v>
      </c>
      <c r="N12" t="s">
        <v>3</v>
      </c>
      <c r="O12" t="s">
        <v>22</v>
      </c>
      <c r="P12" t="s">
        <v>3</v>
      </c>
      <c r="Q12" t="s">
        <v>3</v>
      </c>
      <c r="R12" t="s">
        <v>3</v>
      </c>
      <c r="S12" t="s">
        <v>637</v>
      </c>
      <c r="T12" t="s">
        <v>647</v>
      </c>
      <c r="U12" t="s">
        <v>638</v>
      </c>
    </row>
    <row r="13" spans="1:21" x14ac:dyDescent="0.2">
      <c r="A13">
        <v>73</v>
      </c>
      <c r="B13">
        <v>1</v>
      </c>
      <c r="C13" t="s">
        <v>3</v>
      </c>
      <c r="D13" t="s">
        <v>3</v>
      </c>
      <c r="E13" t="s">
        <v>22</v>
      </c>
      <c r="F13" t="s">
        <v>22</v>
      </c>
      <c r="G13" t="s">
        <v>22</v>
      </c>
      <c r="H13" t="s">
        <v>3</v>
      </c>
      <c r="I13" t="s">
        <v>22</v>
      </c>
      <c r="J13" t="s">
        <v>22</v>
      </c>
      <c r="K13" t="s">
        <v>3</v>
      </c>
      <c r="L13" t="s">
        <v>3</v>
      </c>
      <c r="M13" t="s">
        <v>3</v>
      </c>
      <c r="N13" t="s">
        <v>3</v>
      </c>
      <c r="O13" t="s">
        <v>22</v>
      </c>
      <c r="P13" t="s">
        <v>3</v>
      </c>
      <c r="Q13" t="s">
        <v>3</v>
      </c>
      <c r="R13" t="s">
        <v>3</v>
      </c>
      <c r="S13" t="s">
        <v>637</v>
      </c>
      <c r="T13" t="s">
        <v>647</v>
      </c>
      <c r="U13" t="s">
        <v>638</v>
      </c>
    </row>
    <row r="14" spans="1:21" x14ac:dyDescent="0.2">
      <c r="A14">
        <v>74</v>
      </c>
      <c r="B14">
        <v>1</v>
      </c>
      <c r="C14" t="s">
        <v>3</v>
      </c>
      <c r="D14" t="s">
        <v>3</v>
      </c>
      <c r="E14" t="s">
        <v>22</v>
      </c>
      <c r="F14" t="s">
        <v>22</v>
      </c>
      <c r="G14" t="s">
        <v>22</v>
      </c>
      <c r="H14" t="s">
        <v>3</v>
      </c>
      <c r="I14" t="s">
        <v>22</v>
      </c>
      <c r="J14" t="s">
        <v>22</v>
      </c>
      <c r="K14" t="s">
        <v>3</v>
      </c>
      <c r="L14" t="s">
        <v>3</v>
      </c>
      <c r="M14" t="s">
        <v>3</v>
      </c>
      <c r="N14" t="s">
        <v>3</v>
      </c>
      <c r="O14" t="s">
        <v>22</v>
      </c>
      <c r="P14" t="s">
        <v>3</v>
      </c>
      <c r="Q14" t="s">
        <v>3</v>
      </c>
      <c r="R14" t="s">
        <v>3</v>
      </c>
      <c r="S14" t="s">
        <v>637</v>
      </c>
      <c r="T14" t="s">
        <v>647</v>
      </c>
      <c r="U14" t="s">
        <v>638</v>
      </c>
    </row>
    <row r="15" spans="1:21" x14ac:dyDescent="0.2">
      <c r="A15">
        <v>77</v>
      </c>
      <c r="B15">
        <v>1</v>
      </c>
      <c r="C15" t="s">
        <v>3</v>
      </c>
      <c r="D15" t="s">
        <v>3</v>
      </c>
      <c r="E15" t="s">
        <v>22</v>
      </c>
      <c r="F15" t="s">
        <v>22</v>
      </c>
      <c r="G15" t="s">
        <v>22</v>
      </c>
      <c r="H15" t="s">
        <v>3</v>
      </c>
      <c r="I15" t="s">
        <v>22</v>
      </c>
      <c r="J15" t="s">
        <v>22</v>
      </c>
      <c r="K15" t="s">
        <v>3</v>
      </c>
      <c r="L15" t="s">
        <v>3</v>
      </c>
      <c r="M15" t="s">
        <v>3</v>
      </c>
      <c r="N15" t="s">
        <v>3</v>
      </c>
      <c r="O15" t="s">
        <v>22</v>
      </c>
      <c r="P15" t="s">
        <v>3</v>
      </c>
      <c r="Q15" t="s">
        <v>3</v>
      </c>
      <c r="R15" t="s">
        <v>3</v>
      </c>
      <c r="S15" t="s">
        <v>637</v>
      </c>
      <c r="T15" t="s">
        <v>647</v>
      </c>
      <c r="U15" t="s">
        <v>638</v>
      </c>
    </row>
    <row r="16" spans="1:21" x14ac:dyDescent="0.2">
      <c r="A16">
        <v>78</v>
      </c>
      <c r="B16">
        <v>1</v>
      </c>
      <c r="C16" t="s">
        <v>3</v>
      </c>
      <c r="D16" t="s">
        <v>3</v>
      </c>
      <c r="E16" t="s">
        <v>22</v>
      </c>
      <c r="F16" t="s">
        <v>22</v>
      </c>
      <c r="G16" t="s">
        <v>22</v>
      </c>
      <c r="H16" t="s">
        <v>3</v>
      </c>
      <c r="I16" t="s">
        <v>22</v>
      </c>
      <c r="J16" t="s">
        <v>22</v>
      </c>
      <c r="K16" t="s">
        <v>3</v>
      </c>
      <c r="L16" t="s">
        <v>3</v>
      </c>
      <c r="M16" t="s">
        <v>3</v>
      </c>
      <c r="N16" t="s">
        <v>3</v>
      </c>
      <c r="O16" t="s">
        <v>22</v>
      </c>
      <c r="P16" t="s">
        <v>3</v>
      </c>
      <c r="Q16" t="s">
        <v>3</v>
      </c>
      <c r="R16" t="s">
        <v>3</v>
      </c>
      <c r="S16" t="s">
        <v>637</v>
      </c>
      <c r="T16" t="s">
        <v>647</v>
      </c>
      <c r="U16" t="s">
        <v>638</v>
      </c>
    </row>
    <row r="17" spans="1:21" x14ac:dyDescent="0.2">
      <c r="A17">
        <v>85</v>
      </c>
      <c r="B17">
        <v>1</v>
      </c>
      <c r="C17" t="s">
        <v>3</v>
      </c>
      <c r="D17" t="s">
        <v>3</v>
      </c>
      <c r="E17" t="s">
        <v>22</v>
      </c>
      <c r="F17" t="s">
        <v>22</v>
      </c>
      <c r="G17" t="s">
        <v>22</v>
      </c>
      <c r="H17" t="s">
        <v>3</v>
      </c>
      <c r="I17" t="s">
        <v>22</v>
      </c>
      <c r="J17" t="s">
        <v>22</v>
      </c>
      <c r="K17" t="s">
        <v>3</v>
      </c>
      <c r="L17" t="s">
        <v>3</v>
      </c>
      <c r="M17" t="s">
        <v>3</v>
      </c>
      <c r="N17" t="s">
        <v>3</v>
      </c>
      <c r="O17" t="s">
        <v>22</v>
      </c>
      <c r="P17" t="s">
        <v>3</v>
      </c>
      <c r="Q17" t="s">
        <v>3</v>
      </c>
      <c r="R17" t="s">
        <v>3</v>
      </c>
      <c r="S17" t="s">
        <v>637</v>
      </c>
      <c r="T17" t="s">
        <v>647</v>
      </c>
      <c r="U17" t="s">
        <v>638</v>
      </c>
    </row>
    <row r="18" spans="1:21" x14ac:dyDescent="0.2">
      <c r="A18">
        <v>86</v>
      </c>
      <c r="B18">
        <v>1</v>
      </c>
      <c r="C18" t="s">
        <v>3</v>
      </c>
      <c r="D18" t="s">
        <v>3</v>
      </c>
      <c r="E18" t="s">
        <v>22</v>
      </c>
      <c r="F18" t="s">
        <v>22</v>
      </c>
      <c r="G18" t="s">
        <v>22</v>
      </c>
      <c r="H18" t="s">
        <v>3</v>
      </c>
      <c r="I18" t="s">
        <v>22</v>
      </c>
      <c r="J18" t="s">
        <v>22</v>
      </c>
      <c r="K18" t="s">
        <v>3</v>
      </c>
      <c r="L18" t="s">
        <v>3</v>
      </c>
      <c r="M18" t="s">
        <v>3</v>
      </c>
      <c r="N18" t="s">
        <v>3</v>
      </c>
      <c r="O18" t="s">
        <v>22</v>
      </c>
      <c r="P18" t="s">
        <v>3</v>
      </c>
      <c r="Q18" t="s">
        <v>3</v>
      </c>
      <c r="R18" t="s">
        <v>3</v>
      </c>
      <c r="S18" t="s">
        <v>637</v>
      </c>
      <c r="T18" t="s">
        <v>647</v>
      </c>
      <c r="U18" t="s">
        <v>638</v>
      </c>
    </row>
    <row r="19" spans="1:21" x14ac:dyDescent="0.2">
      <c r="A19">
        <v>89</v>
      </c>
      <c r="B19">
        <v>1</v>
      </c>
      <c r="C19" t="s">
        <v>3</v>
      </c>
      <c r="D19" t="s">
        <v>3</v>
      </c>
      <c r="E19" t="s">
        <v>22</v>
      </c>
      <c r="F19" t="s">
        <v>22</v>
      </c>
      <c r="G19" t="s">
        <v>22</v>
      </c>
      <c r="H19" t="s">
        <v>3</v>
      </c>
      <c r="I19" t="s">
        <v>22</v>
      </c>
      <c r="J19" t="s">
        <v>22</v>
      </c>
      <c r="K19" t="s">
        <v>3</v>
      </c>
      <c r="L19" t="s">
        <v>3</v>
      </c>
      <c r="M19" t="s">
        <v>3</v>
      </c>
      <c r="N19" t="s">
        <v>3</v>
      </c>
      <c r="O19" t="s">
        <v>22</v>
      </c>
      <c r="P19" t="s">
        <v>3</v>
      </c>
      <c r="Q19" t="s">
        <v>3</v>
      </c>
      <c r="R19" t="s">
        <v>3</v>
      </c>
      <c r="S19" t="s">
        <v>637</v>
      </c>
      <c r="T19" t="s">
        <v>647</v>
      </c>
      <c r="U19" t="s">
        <v>638</v>
      </c>
    </row>
    <row r="20" spans="1:21" x14ac:dyDescent="0.2">
      <c r="A20">
        <v>90</v>
      </c>
      <c r="B20">
        <v>1</v>
      </c>
      <c r="C20" t="s">
        <v>3</v>
      </c>
      <c r="D20" t="s">
        <v>3</v>
      </c>
      <c r="E20" t="s">
        <v>22</v>
      </c>
      <c r="F20" t="s">
        <v>22</v>
      </c>
      <c r="G20" t="s">
        <v>22</v>
      </c>
      <c r="H20" t="s">
        <v>3</v>
      </c>
      <c r="I20" t="s">
        <v>22</v>
      </c>
      <c r="J20" t="s">
        <v>22</v>
      </c>
      <c r="K20" t="s">
        <v>3</v>
      </c>
      <c r="L20" t="s">
        <v>3</v>
      </c>
      <c r="M20" t="s">
        <v>3</v>
      </c>
      <c r="N20" t="s">
        <v>3</v>
      </c>
      <c r="O20" t="s">
        <v>22</v>
      </c>
      <c r="P20" t="s">
        <v>3</v>
      </c>
      <c r="Q20" t="s">
        <v>3</v>
      </c>
      <c r="R20" t="s">
        <v>3</v>
      </c>
      <c r="S20" t="s">
        <v>637</v>
      </c>
      <c r="T20" t="s">
        <v>647</v>
      </c>
      <c r="U20" t="s">
        <v>638</v>
      </c>
    </row>
    <row r="21" spans="1:21" x14ac:dyDescent="0.2">
      <c r="A21">
        <v>195</v>
      </c>
      <c r="B21">
        <v>1</v>
      </c>
      <c r="C21" t="s">
        <v>3</v>
      </c>
      <c r="D21" t="s">
        <v>3</v>
      </c>
      <c r="E21" t="s">
        <v>22</v>
      </c>
      <c r="F21" t="s">
        <v>22</v>
      </c>
      <c r="G21" t="s">
        <v>22</v>
      </c>
      <c r="H21" t="s">
        <v>3</v>
      </c>
      <c r="I21" t="s">
        <v>22</v>
      </c>
      <c r="J21" t="s">
        <v>22</v>
      </c>
      <c r="K21" t="s">
        <v>3</v>
      </c>
      <c r="L21" t="s">
        <v>3</v>
      </c>
      <c r="M21" t="s">
        <v>3</v>
      </c>
      <c r="N21" t="s">
        <v>3</v>
      </c>
      <c r="O21" t="s">
        <v>22</v>
      </c>
      <c r="P21" t="s">
        <v>3</v>
      </c>
      <c r="Q21" t="s">
        <v>3</v>
      </c>
      <c r="R21" t="s">
        <v>3</v>
      </c>
      <c r="S21" t="s">
        <v>637</v>
      </c>
      <c r="T21" t="s">
        <v>647</v>
      </c>
      <c r="U21" t="s">
        <v>638</v>
      </c>
    </row>
    <row r="22" spans="1:21" x14ac:dyDescent="0.2">
      <c r="A22">
        <v>196</v>
      </c>
      <c r="B22">
        <v>1</v>
      </c>
      <c r="C22" t="s">
        <v>3</v>
      </c>
      <c r="D22" t="s">
        <v>3</v>
      </c>
      <c r="E22" t="s">
        <v>22</v>
      </c>
      <c r="F22" t="s">
        <v>22</v>
      </c>
      <c r="G22" t="s">
        <v>22</v>
      </c>
      <c r="H22" t="s">
        <v>3</v>
      </c>
      <c r="I22" t="s">
        <v>22</v>
      </c>
      <c r="J22" t="s">
        <v>22</v>
      </c>
      <c r="K22" t="s">
        <v>3</v>
      </c>
      <c r="L22" t="s">
        <v>3</v>
      </c>
      <c r="M22" t="s">
        <v>3</v>
      </c>
      <c r="N22" t="s">
        <v>3</v>
      </c>
      <c r="O22" t="s">
        <v>22</v>
      </c>
      <c r="P22" t="s">
        <v>3</v>
      </c>
      <c r="Q22" t="s">
        <v>3</v>
      </c>
      <c r="R22" t="s">
        <v>3</v>
      </c>
      <c r="S22" t="s">
        <v>637</v>
      </c>
      <c r="T22" t="s">
        <v>647</v>
      </c>
      <c r="U22" t="s">
        <v>638</v>
      </c>
    </row>
    <row r="23" spans="1:21" x14ac:dyDescent="0.2">
      <c r="A23">
        <v>201</v>
      </c>
      <c r="B23">
        <v>1</v>
      </c>
      <c r="C23" t="s">
        <v>3</v>
      </c>
      <c r="D23" t="s">
        <v>3</v>
      </c>
      <c r="E23" t="s">
        <v>22</v>
      </c>
      <c r="F23" t="s">
        <v>22</v>
      </c>
      <c r="G23" t="s">
        <v>22</v>
      </c>
      <c r="H23" t="s">
        <v>3</v>
      </c>
      <c r="I23" t="s">
        <v>22</v>
      </c>
      <c r="J23" t="s">
        <v>22</v>
      </c>
      <c r="K23" t="s">
        <v>3</v>
      </c>
      <c r="L23" t="s">
        <v>3</v>
      </c>
      <c r="M23" t="s">
        <v>3</v>
      </c>
      <c r="N23" t="s">
        <v>3</v>
      </c>
      <c r="O23" t="s">
        <v>22</v>
      </c>
      <c r="P23" t="s">
        <v>3</v>
      </c>
      <c r="Q23" t="s">
        <v>3</v>
      </c>
      <c r="R23" t="s">
        <v>3</v>
      </c>
      <c r="S23" t="s">
        <v>637</v>
      </c>
      <c r="T23" t="s">
        <v>647</v>
      </c>
      <c r="U23" t="s">
        <v>638</v>
      </c>
    </row>
    <row r="24" spans="1:21" x14ac:dyDescent="0.2">
      <c r="A24">
        <v>202</v>
      </c>
      <c r="B24">
        <v>1</v>
      </c>
      <c r="C24" t="s">
        <v>3</v>
      </c>
      <c r="D24" t="s">
        <v>3</v>
      </c>
      <c r="E24" t="s">
        <v>22</v>
      </c>
      <c r="F24" t="s">
        <v>22</v>
      </c>
      <c r="G24" t="s">
        <v>22</v>
      </c>
      <c r="H24" t="s">
        <v>3</v>
      </c>
      <c r="I24" t="s">
        <v>22</v>
      </c>
      <c r="J24" t="s">
        <v>22</v>
      </c>
      <c r="K24" t="s">
        <v>3</v>
      </c>
      <c r="L24" t="s">
        <v>3</v>
      </c>
      <c r="M24" t="s">
        <v>3</v>
      </c>
      <c r="N24" t="s">
        <v>3</v>
      </c>
      <c r="O24" t="s">
        <v>22</v>
      </c>
      <c r="P24" t="s">
        <v>3</v>
      </c>
      <c r="Q24" t="s">
        <v>3</v>
      </c>
      <c r="R24" t="s">
        <v>3</v>
      </c>
      <c r="S24" t="s">
        <v>637</v>
      </c>
      <c r="T24" t="s">
        <v>647</v>
      </c>
      <c r="U24" t="s">
        <v>638</v>
      </c>
    </row>
    <row r="25" spans="1:21" x14ac:dyDescent="0.2">
      <c r="A25">
        <v>207</v>
      </c>
      <c r="B25">
        <v>1</v>
      </c>
      <c r="C25" t="s">
        <v>3</v>
      </c>
      <c r="D25" t="s">
        <v>3</v>
      </c>
      <c r="E25" t="s">
        <v>22</v>
      </c>
      <c r="F25" t="s">
        <v>22</v>
      </c>
      <c r="G25" t="s">
        <v>22</v>
      </c>
      <c r="H25" t="s">
        <v>3</v>
      </c>
      <c r="I25" t="s">
        <v>22</v>
      </c>
      <c r="J25" t="s">
        <v>22</v>
      </c>
      <c r="K25" t="s">
        <v>3</v>
      </c>
      <c r="L25" t="s">
        <v>3</v>
      </c>
      <c r="M25" t="s">
        <v>3</v>
      </c>
      <c r="N25" t="s">
        <v>3</v>
      </c>
      <c r="O25" t="s">
        <v>22</v>
      </c>
      <c r="P25" t="s">
        <v>3</v>
      </c>
      <c r="Q25" t="s">
        <v>3</v>
      </c>
      <c r="R25" t="s">
        <v>3</v>
      </c>
      <c r="S25" t="s">
        <v>637</v>
      </c>
      <c r="T25" t="s">
        <v>647</v>
      </c>
      <c r="U25" t="s">
        <v>638</v>
      </c>
    </row>
    <row r="26" spans="1:21" x14ac:dyDescent="0.2">
      <c r="A26">
        <v>208</v>
      </c>
      <c r="B26">
        <v>1</v>
      </c>
      <c r="C26" t="s">
        <v>3</v>
      </c>
      <c r="D26" t="s">
        <v>3</v>
      </c>
      <c r="E26" t="s">
        <v>22</v>
      </c>
      <c r="F26" t="s">
        <v>22</v>
      </c>
      <c r="G26" t="s">
        <v>22</v>
      </c>
      <c r="H26" t="s">
        <v>3</v>
      </c>
      <c r="I26" t="s">
        <v>22</v>
      </c>
      <c r="J26" t="s">
        <v>22</v>
      </c>
      <c r="K26" t="s">
        <v>3</v>
      </c>
      <c r="L26" t="s">
        <v>3</v>
      </c>
      <c r="M26" t="s">
        <v>3</v>
      </c>
      <c r="N26" t="s">
        <v>3</v>
      </c>
      <c r="O26" t="s">
        <v>22</v>
      </c>
      <c r="P26" t="s">
        <v>3</v>
      </c>
      <c r="Q26" t="s">
        <v>3</v>
      </c>
      <c r="R26" t="s">
        <v>3</v>
      </c>
      <c r="S26" t="s">
        <v>637</v>
      </c>
      <c r="T26" t="s">
        <v>647</v>
      </c>
      <c r="U26" t="s">
        <v>638</v>
      </c>
    </row>
    <row r="27" spans="1:21" x14ac:dyDescent="0.2">
      <c r="A27">
        <v>246</v>
      </c>
      <c r="B27">
        <v>1</v>
      </c>
      <c r="C27" t="s">
        <v>3</v>
      </c>
      <c r="D27" t="s">
        <v>3</v>
      </c>
      <c r="E27" t="s">
        <v>22</v>
      </c>
      <c r="F27" t="s">
        <v>22</v>
      </c>
      <c r="G27" t="s">
        <v>22</v>
      </c>
      <c r="H27" t="s">
        <v>3</v>
      </c>
      <c r="I27" t="s">
        <v>22</v>
      </c>
      <c r="J27" t="s">
        <v>22</v>
      </c>
      <c r="K27" t="s">
        <v>3</v>
      </c>
      <c r="L27" t="s">
        <v>3</v>
      </c>
      <c r="M27" t="s">
        <v>3</v>
      </c>
      <c r="N27" t="s">
        <v>3</v>
      </c>
      <c r="O27" t="s">
        <v>22</v>
      </c>
      <c r="P27" t="s">
        <v>3</v>
      </c>
      <c r="Q27" t="s">
        <v>3</v>
      </c>
      <c r="R27" t="s">
        <v>3</v>
      </c>
      <c r="S27" t="s">
        <v>645</v>
      </c>
      <c r="T27" t="s">
        <v>647</v>
      </c>
      <c r="U27" t="s">
        <v>638</v>
      </c>
    </row>
    <row r="28" spans="1:21" x14ac:dyDescent="0.2">
      <c r="A28">
        <v>247</v>
      </c>
      <c r="B28">
        <v>1</v>
      </c>
      <c r="C28" t="s">
        <v>3</v>
      </c>
      <c r="D28" t="s">
        <v>3</v>
      </c>
      <c r="E28" t="s">
        <v>22</v>
      </c>
      <c r="F28" t="s">
        <v>22</v>
      </c>
      <c r="G28" t="s">
        <v>22</v>
      </c>
      <c r="H28" t="s">
        <v>3</v>
      </c>
      <c r="I28" t="s">
        <v>22</v>
      </c>
      <c r="J28" t="s">
        <v>22</v>
      </c>
      <c r="K28" t="s">
        <v>3</v>
      </c>
      <c r="L28" t="s">
        <v>3</v>
      </c>
      <c r="M28" t="s">
        <v>3</v>
      </c>
      <c r="N28" t="s">
        <v>3</v>
      </c>
      <c r="O28" t="s">
        <v>22</v>
      </c>
      <c r="P28" t="s">
        <v>3</v>
      </c>
      <c r="Q28" t="s">
        <v>3</v>
      </c>
      <c r="R28" t="s">
        <v>3</v>
      </c>
      <c r="S28" t="s">
        <v>645</v>
      </c>
      <c r="T28" t="s">
        <v>647</v>
      </c>
      <c r="U28" t="s">
        <v>638</v>
      </c>
    </row>
    <row r="29" spans="1:21" x14ac:dyDescent="0.2">
      <c r="A29">
        <v>250</v>
      </c>
      <c r="B29">
        <v>1</v>
      </c>
      <c r="C29" t="s">
        <v>3</v>
      </c>
      <c r="D29" t="s">
        <v>3</v>
      </c>
      <c r="E29" t="s">
        <v>22</v>
      </c>
      <c r="F29" t="s">
        <v>22</v>
      </c>
      <c r="G29" t="s">
        <v>22</v>
      </c>
      <c r="H29" t="s">
        <v>3</v>
      </c>
      <c r="I29" t="s">
        <v>22</v>
      </c>
      <c r="J29" t="s">
        <v>22</v>
      </c>
      <c r="K29" t="s">
        <v>3</v>
      </c>
      <c r="L29" t="s">
        <v>3</v>
      </c>
      <c r="M29" t="s">
        <v>3</v>
      </c>
      <c r="N29" t="s">
        <v>3</v>
      </c>
      <c r="O29" t="s">
        <v>22</v>
      </c>
      <c r="P29" t="s">
        <v>3</v>
      </c>
      <c r="Q29" t="s">
        <v>3</v>
      </c>
      <c r="R29" t="s">
        <v>3</v>
      </c>
      <c r="S29" t="s">
        <v>645</v>
      </c>
      <c r="T29" t="s">
        <v>647</v>
      </c>
      <c r="U29" t="s">
        <v>638</v>
      </c>
    </row>
    <row r="30" spans="1:21" x14ac:dyDescent="0.2">
      <c r="A30">
        <v>251</v>
      </c>
      <c r="B30">
        <v>1</v>
      </c>
      <c r="C30" t="s">
        <v>3</v>
      </c>
      <c r="D30" t="s">
        <v>3</v>
      </c>
      <c r="E30" t="s">
        <v>22</v>
      </c>
      <c r="F30" t="s">
        <v>22</v>
      </c>
      <c r="G30" t="s">
        <v>22</v>
      </c>
      <c r="H30" t="s">
        <v>3</v>
      </c>
      <c r="I30" t="s">
        <v>22</v>
      </c>
      <c r="J30" t="s">
        <v>22</v>
      </c>
      <c r="K30" t="s">
        <v>3</v>
      </c>
      <c r="L30" t="s">
        <v>3</v>
      </c>
      <c r="M30" t="s">
        <v>3</v>
      </c>
      <c r="N30" t="s">
        <v>3</v>
      </c>
      <c r="O30" t="s">
        <v>22</v>
      </c>
      <c r="P30" t="s">
        <v>3</v>
      </c>
      <c r="Q30" t="s">
        <v>3</v>
      </c>
      <c r="R30" t="s">
        <v>3</v>
      </c>
      <c r="S30" t="s">
        <v>645</v>
      </c>
      <c r="T30" t="s">
        <v>647</v>
      </c>
      <c r="U30" t="s">
        <v>638</v>
      </c>
    </row>
    <row r="31" spans="1:21" x14ac:dyDescent="0.2">
      <c r="A31">
        <v>289</v>
      </c>
      <c r="B31">
        <v>1</v>
      </c>
      <c r="C31" t="s">
        <v>3</v>
      </c>
      <c r="D31" t="s">
        <v>3</v>
      </c>
      <c r="E31" t="s">
        <v>22</v>
      </c>
      <c r="F31" t="s">
        <v>22</v>
      </c>
      <c r="G31" t="s">
        <v>22</v>
      </c>
      <c r="H31" t="s">
        <v>3</v>
      </c>
      <c r="I31" t="s">
        <v>22</v>
      </c>
      <c r="J31" t="s">
        <v>22</v>
      </c>
      <c r="K31" t="s">
        <v>3</v>
      </c>
      <c r="L31" t="s">
        <v>3</v>
      </c>
      <c r="M31" t="s">
        <v>3</v>
      </c>
      <c r="N31" t="s">
        <v>3</v>
      </c>
      <c r="O31" t="s">
        <v>22</v>
      </c>
      <c r="P31" t="s">
        <v>3</v>
      </c>
      <c r="Q31" t="s">
        <v>3</v>
      </c>
      <c r="R31" t="s">
        <v>3</v>
      </c>
      <c r="S31" t="s">
        <v>637</v>
      </c>
      <c r="T31" t="s">
        <v>647</v>
      </c>
      <c r="U31" t="s">
        <v>638</v>
      </c>
    </row>
    <row r="32" spans="1:21" x14ac:dyDescent="0.2">
      <c r="A32">
        <v>290</v>
      </c>
      <c r="B32">
        <v>1</v>
      </c>
      <c r="C32" t="s">
        <v>3</v>
      </c>
      <c r="D32" t="s">
        <v>3</v>
      </c>
      <c r="E32" t="s">
        <v>22</v>
      </c>
      <c r="F32" t="s">
        <v>22</v>
      </c>
      <c r="G32" t="s">
        <v>22</v>
      </c>
      <c r="H32" t="s">
        <v>3</v>
      </c>
      <c r="I32" t="s">
        <v>22</v>
      </c>
      <c r="J32" t="s">
        <v>22</v>
      </c>
      <c r="K32" t="s">
        <v>3</v>
      </c>
      <c r="L32" t="s">
        <v>3</v>
      </c>
      <c r="M32" t="s">
        <v>3</v>
      </c>
      <c r="N32" t="s">
        <v>3</v>
      </c>
      <c r="O32" t="s">
        <v>22</v>
      </c>
      <c r="P32" t="s">
        <v>3</v>
      </c>
      <c r="Q32" t="s">
        <v>3</v>
      </c>
      <c r="R32" t="s">
        <v>3</v>
      </c>
      <c r="S32" t="s">
        <v>637</v>
      </c>
      <c r="T32" t="s">
        <v>647</v>
      </c>
      <c r="U32" t="s">
        <v>638</v>
      </c>
    </row>
    <row r="33" spans="1:21" x14ac:dyDescent="0.2">
      <c r="A33">
        <v>293</v>
      </c>
      <c r="B33">
        <v>1</v>
      </c>
      <c r="C33" t="s">
        <v>3</v>
      </c>
      <c r="D33" t="s">
        <v>3</v>
      </c>
      <c r="E33" t="s">
        <v>22</v>
      </c>
      <c r="F33" t="s">
        <v>22</v>
      </c>
      <c r="G33" t="s">
        <v>22</v>
      </c>
      <c r="H33" t="s">
        <v>3</v>
      </c>
      <c r="I33" t="s">
        <v>22</v>
      </c>
      <c r="J33" t="s">
        <v>22</v>
      </c>
      <c r="K33" t="s">
        <v>3</v>
      </c>
      <c r="L33" t="s">
        <v>3</v>
      </c>
      <c r="M33" t="s">
        <v>3</v>
      </c>
      <c r="N33" t="s">
        <v>3</v>
      </c>
      <c r="O33" t="s">
        <v>22</v>
      </c>
      <c r="P33" t="s">
        <v>3</v>
      </c>
      <c r="Q33" t="s">
        <v>3</v>
      </c>
      <c r="R33" t="s">
        <v>3</v>
      </c>
      <c r="S33" t="s">
        <v>637</v>
      </c>
      <c r="T33" t="s">
        <v>647</v>
      </c>
      <c r="U33" t="s">
        <v>638</v>
      </c>
    </row>
    <row r="34" spans="1:21" x14ac:dyDescent="0.2">
      <c r="A34">
        <v>294</v>
      </c>
      <c r="B34">
        <v>1</v>
      </c>
      <c r="C34" t="s">
        <v>3</v>
      </c>
      <c r="D34" t="s">
        <v>3</v>
      </c>
      <c r="E34" t="s">
        <v>22</v>
      </c>
      <c r="F34" t="s">
        <v>22</v>
      </c>
      <c r="G34" t="s">
        <v>22</v>
      </c>
      <c r="H34" t="s">
        <v>3</v>
      </c>
      <c r="I34" t="s">
        <v>22</v>
      </c>
      <c r="J34" t="s">
        <v>22</v>
      </c>
      <c r="K34" t="s">
        <v>3</v>
      </c>
      <c r="L34" t="s">
        <v>3</v>
      </c>
      <c r="M34" t="s">
        <v>3</v>
      </c>
      <c r="N34" t="s">
        <v>3</v>
      </c>
      <c r="O34" t="s">
        <v>22</v>
      </c>
      <c r="P34" t="s">
        <v>3</v>
      </c>
      <c r="Q34" t="s">
        <v>3</v>
      </c>
      <c r="R34" t="s">
        <v>3</v>
      </c>
      <c r="S34" t="s">
        <v>637</v>
      </c>
      <c r="T34" t="s">
        <v>647</v>
      </c>
      <c r="U34" t="s">
        <v>638</v>
      </c>
    </row>
    <row r="35" spans="1:21" x14ac:dyDescent="0.2">
      <c r="A35">
        <v>297</v>
      </c>
      <c r="B35">
        <v>1</v>
      </c>
      <c r="C35" t="s">
        <v>3</v>
      </c>
      <c r="D35" t="s">
        <v>3</v>
      </c>
      <c r="E35" t="s">
        <v>22</v>
      </c>
      <c r="F35" t="s">
        <v>22</v>
      </c>
      <c r="G35" t="s">
        <v>22</v>
      </c>
      <c r="H35" t="s">
        <v>3</v>
      </c>
      <c r="I35" t="s">
        <v>22</v>
      </c>
      <c r="J35" t="s">
        <v>22</v>
      </c>
      <c r="K35" t="s">
        <v>3</v>
      </c>
      <c r="L35" t="s">
        <v>3</v>
      </c>
      <c r="M35" t="s">
        <v>3</v>
      </c>
      <c r="N35" t="s">
        <v>3</v>
      </c>
      <c r="O35" t="s">
        <v>22</v>
      </c>
      <c r="P35" t="s">
        <v>3</v>
      </c>
      <c r="Q35" t="s">
        <v>3</v>
      </c>
      <c r="R35" t="s">
        <v>3</v>
      </c>
      <c r="S35" t="s">
        <v>637</v>
      </c>
      <c r="T35" t="s">
        <v>647</v>
      </c>
      <c r="U35" t="s">
        <v>638</v>
      </c>
    </row>
    <row r="36" spans="1:21" x14ac:dyDescent="0.2">
      <c r="A36">
        <v>298</v>
      </c>
      <c r="B36">
        <v>1</v>
      </c>
      <c r="C36" t="s">
        <v>3</v>
      </c>
      <c r="D36" t="s">
        <v>3</v>
      </c>
      <c r="E36" t="s">
        <v>22</v>
      </c>
      <c r="F36" t="s">
        <v>22</v>
      </c>
      <c r="G36" t="s">
        <v>22</v>
      </c>
      <c r="H36" t="s">
        <v>3</v>
      </c>
      <c r="I36" t="s">
        <v>22</v>
      </c>
      <c r="J36" t="s">
        <v>22</v>
      </c>
      <c r="K36" t="s">
        <v>3</v>
      </c>
      <c r="L36" t="s">
        <v>3</v>
      </c>
      <c r="M36" t="s">
        <v>3</v>
      </c>
      <c r="N36" t="s">
        <v>3</v>
      </c>
      <c r="O36" t="s">
        <v>22</v>
      </c>
      <c r="P36" t="s">
        <v>3</v>
      </c>
      <c r="Q36" t="s">
        <v>3</v>
      </c>
      <c r="R36" t="s">
        <v>3</v>
      </c>
      <c r="S36" t="s">
        <v>637</v>
      </c>
      <c r="T36" t="s">
        <v>647</v>
      </c>
      <c r="U36" t="s">
        <v>638</v>
      </c>
    </row>
    <row r="37" spans="1:21" x14ac:dyDescent="0.2">
      <c r="A37">
        <v>299</v>
      </c>
      <c r="B37">
        <v>1</v>
      </c>
      <c r="C37" t="s">
        <v>3</v>
      </c>
      <c r="D37" t="s">
        <v>3</v>
      </c>
      <c r="E37" t="s">
        <v>22</v>
      </c>
      <c r="F37" t="s">
        <v>22</v>
      </c>
      <c r="G37" t="s">
        <v>22</v>
      </c>
      <c r="H37" t="s">
        <v>3</v>
      </c>
      <c r="I37" t="s">
        <v>22</v>
      </c>
      <c r="J37" t="s">
        <v>22</v>
      </c>
      <c r="K37" t="s">
        <v>3</v>
      </c>
      <c r="L37" t="s">
        <v>3</v>
      </c>
      <c r="M37" t="s">
        <v>3</v>
      </c>
      <c r="N37" t="s">
        <v>3</v>
      </c>
      <c r="O37" t="s">
        <v>22</v>
      </c>
      <c r="P37" t="s">
        <v>3</v>
      </c>
      <c r="Q37" t="s">
        <v>3</v>
      </c>
      <c r="R37" t="s">
        <v>3</v>
      </c>
      <c r="S37" t="s">
        <v>637</v>
      </c>
      <c r="T37" t="s">
        <v>647</v>
      </c>
      <c r="U37" t="s">
        <v>638</v>
      </c>
    </row>
    <row r="38" spans="1:21" x14ac:dyDescent="0.2">
      <c r="A38">
        <v>300</v>
      </c>
      <c r="B38">
        <v>1</v>
      </c>
      <c r="C38" t="s">
        <v>3</v>
      </c>
      <c r="D38" t="s">
        <v>3</v>
      </c>
      <c r="E38" t="s">
        <v>22</v>
      </c>
      <c r="F38" t="s">
        <v>22</v>
      </c>
      <c r="G38" t="s">
        <v>22</v>
      </c>
      <c r="H38" t="s">
        <v>3</v>
      </c>
      <c r="I38" t="s">
        <v>22</v>
      </c>
      <c r="J38" t="s">
        <v>22</v>
      </c>
      <c r="K38" t="s">
        <v>3</v>
      </c>
      <c r="L38" t="s">
        <v>3</v>
      </c>
      <c r="M38" t="s">
        <v>3</v>
      </c>
      <c r="N38" t="s">
        <v>3</v>
      </c>
      <c r="O38" t="s">
        <v>22</v>
      </c>
      <c r="P38" t="s">
        <v>3</v>
      </c>
      <c r="Q38" t="s">
        <v>3</v>
      </c>
      <c r="R38" t="s">
        <v>3</v>
      </c>
      <c r="S38" t="s">
        <v>637</v>
      </c>
      <c r="T38" t="s">
        <v>647</v>
      </c>
      <c r="U38" t="s">
        <v>638</v>
      </c>
    </row>
    <row r="39" spans="1:21" x14ac:dyDescent="0.2">
      <c r="A39">
        <v>301</v>
      </c>
      <c r="B39">
        <v>1</v>
      </c>
      <c r="C39" t="s">
        <v>3</v>
      </c>
      <c r="D39" t="s">
        <v>3</v>
      </c>
      <c r="E39" t="s">
        <v>22</v>
      </c>
      <c r="F39" t="s">
        <v>22</v>
      </c>
      <c r="G39" t="s">
        <v>22</v>
      </c>
      <c r="H39" t="s">
        <v>3</v>
      </c>
      <c r="I39" t="s">
        <v>22</v>
      </c>
      <c r="J39" t="s">
        <v>22</v>
      </c>
      <c r="K39" t="s">
        <v>3</v>
      </c>
      <c r="L39" t="s">
        <v>3</v>
      </c>
      <c r="M39" t="s">
        <v>3</v>
      </c>
      <c r="N39" t="s">
        <v>3</v>
      </c>
      <c r="O39" t="s">
        <v>22</v>
      </c>
      <c r="P39" t="s">
        <v>3</v>
      </c>
      <c r="Q39" t="s">
        <v>3</v>
      </c>
      <c r="R39" t="s">
        <v>3</v>
      </c>
      <c r="S39" t="s">
        <v>637</v>
      </c>
      <c r="T39" t="s">
        <v>647</v>
      </c>
      <c r="U39" t="s">
        <v>638</v>
      </c>
    </row>
    <row r="40" spans="1:21" x14ac:dyDescent="0.2">
      <c r="A40">
        <v>302</v>
      </c>
      <c r="B40">
        <v>1</v>
      </c>
      <c r="C40" t="s">
        <v>3</v>
      </c>
      <c r="D40" t="s">
        <v>3</v>
      </c>
      <c r="E40" t="s">
        <v>22</v>
      </c>
      <c r="F40" t="s">
        <v>22</v>
      </c>
      <c r="G40" t="s">
        <v>22</v>
      </c>
      <c r="H40" t="s">
        <v>3</v>
      </c>
      <c r="I40" t="s">
        <v>22</v>
      </c>
      <c r="J40" t="s">
        <v>22</v>
      </c>
      <c r="K40" t="s">
        <v>3</v>
      </c>
      <c r="L40" t="s">
        <v>3</v>
      </c>
      <c r="M40" t="s">
        <v>3</v>
      </c>
      <c r="N40" t="s">
        <v>3</v>
      </c>
      <c r="O40" t="s">
        <v>22</v>
      </c>
      <c r="P40" t="s">
        <v>3</v>
      </c>
      <c r="Q40" t="s">
        <v>3</v>
      </c>
      <c r="R40" t="s">
        <v>3</v>
      </c>
      <c r="S40" t="s">
        <v>637</v>
      </c>
      <c r="T40" t="s">
        <v>647</v>
      </c>
      <c r="U40" t="s">
        <v>638</v>
      </c>
    </row>
    <row r="41" spans="1:21" x14ac:dyDescent="0.2">
      <c r="A41">
        <v>307</v>
      </c>
      <c r="B41">
        <v>1</v>
      </c>
      <c r="C41" t="s">
        <v>3</v>
      </c>
      <c r="D41" t="s">
        <v>3</v>
      </c>
      <c r="E41" t="s">
        <v>22</v>
      </c>
      <c r="F41" t="s">
        <v>22</v>
      </c>
      <c r="G41" t="s">
        <v>22</v>
      </c>
      <c r="H41" t="s">
        <v>3</v>
      </c>
      <c r="I41" t="s">
        <v>22</v>
      </c>
      <c r="J41" t="s">
        <v>22</v>
      </c>
      <c r="K41" t="s">
        <v>3</v>
      </c>
      <c r="L41" t="s">
        <v>3</v>
      </c>
      <c r="M41" t="s">
        <v>3</v>
      </c>
      <c r="N41" t="s">
        <v>3</v>
      </c>
      <c r="O41" t="s">
        <v>22</v>
      </c>
      <c r="P41" t="s">
        <v>3</v>
      </c>
      <c r="Q41" t="s">
        <v>3</v>
      </c>
      <c r="R41" t="s">
        <v>3</v>
      </c>
      <c r="S41" t="s">
        <v>637</v>
      </c>
      <c r="T41" t="s">
        <v>647</v>
      </c>
      <c r="U41" t="s">
        <v>638</v>
      </c>
    </row>
    <row r="42" spans="1:21" x14ac:dyDescent="0.2">
      <c r="A42">
        <v>308</v>
      </c>
      <c r="B42">
        <v>1</v>
      </c>
      <c r="C42" t="s">
        <v>3</v>
      </c>
      <c r="D42" t="s">
        <v>3</v>
      </c>
      <c r="E42" t="s">
        <v>22</v>
      </c>
      <c r="F42" t="s">
        <v>22</v>
      </c>
      <c r="G42" t="s">
        <v>22</v>
      </c>
      <c r="H42" t="s">
        <v>3</v>
      </c>
      <c r="I42" t="s">
        <v>22</v>
      </c>
      <c r="J42" t="s">
        <v>22</v>
      </c>
      <c r="K42" t="s">
        <v>3</v>
      </c>
      <c r="L42" t="s">
        <v>3</v>
      </c>
      <c r="M42" t="s">
        <v>3</v>
      </c>
      <c r="N42" t="s">
        <v>3</v>
      </c>
      <c r="O42" t="s">
        <v>22</v>
      </c>
      <c r="P42" t="s">
        <v>3</v>
      </c>
      <c r="Q42" t="s">
        <v>3</v>
      </c>
      <c r="R42" t="s">
        <v>3</v>
      </c>
      <c r="S42" t="s">
        <v>637</v>
      </c>
      <c r="T42" t="s">
        <v>647</v>
      </c>
      <c r="U42" t="s">
        <v>638</v>
      </c>
    </row>
    <row r="43" spans="1:21" x14ac:dyDescent="0.2">
      <c r="A43">
        <v>385</v>
      </c>
      <c r="B43">
        <v>1</v>
      </c>
      <c r="C43" t="s">
        <v>3</v>
      </c>
      <c r="D43" t="s">
        <v>3</v>
      </c>
      <c r="E43" t="s">
        <v>22</v>
      </c>
      <c r="F43" t="s">
        <v>22</v>
      </c>
      <c r="G43" t="s">
        <v>22</v>
      </c>
      <c r="H43" t="s">
        <v>3</v>
      </c>
      <c r="I43" t="s">
        <v>22</v>
      </c>
      <c r="J43" t="s">
        <v>22</v>
      </c>
      <c r="K43" t="s">
        <v>3</v>
      </c>
      <c r="L43" t="s">
        <v>3</v>
      </c>
      <c r="M43" t="s">
        <v>3</v>
      </c>
      <c r="N43" t="s">
        <v>3</v>
      </c>
      <c r="O43" t="s">
        <v>22</v>
      </c>
      <c r="P43" t="s">
        <v>3</v>
      </c>
      <c r="Q43" t="s">
        <v>3</v>
      </c>
      <c r="R43" t="s">
        <v>3</v>
      </c>
      <c r="S43" t="s">
        <v>637</v>
      </c>
      <c r="T43" t="s">
        <v>647</v>
      </c>
      <c r="U43" t="s">
        <v>638</v>
      </c>
    </row>
    <row r="44" spans="1:21" x14ac:dyDescent="0.2">
      <c r="A44">
        <v>386</v>
      </c>
      <c r="B44">
        <v>1</v>
      </c>
      <c r="C44" t="s">
        <v>3</v>
      </c>
      <c r="D44" t="s">
        <v>3</v>
      </c>
      <c r="E44" t="s">
        <v>22</v>
      </c>
      <c r="F44" t="s">
        <v>22</v>
      </c>
      <c r="G44" t="s">
        <v>22</v>
      </c>
      <c r="H44" t="s">
        <v>3</v>
      </c>
      <c r="I44" t="s">
        <v>22</v>
      </c>
      <c r="J44" t="s">
        <v>22</v>
      </c>
      <c r="K44" t="s">
        <v>3</v>
      </c>
      <c r="L44" t="s">
        <v>3</v>
      </c>
      <c r="M44" t="s">
        <v>3</v>
      </c>
      <c r="N44" t="s">
        <v>3</v>
      </c>
      <c r="O44" t="s">
        <v>22</v>
      </c>
      <c r="P44" t="s">
        <v>3</v>
      </c>
      <c r="Q44" t="s">
        <v>3</v>
      </c>
      <c r="R44" t="s">
        <v>3</v>
      </c>
      <c r="S44" t="s">
        <v>637</v>
      </c>
      <c r="T44" t="s">
        <v>647</v>
      </c>
      <c r="U44" t="s">
        <v>638</v>
      </c>
    </row>
    <row r="45" spans="1:21" x14ac:dyDescent="0.2">
      <c r="A45">
        <v>391</v>
      </c>
      <c r="B45">
        <v>1</v>
      </c>
      <c r="C45" t="s">
        <v>3</v>
      </c>
      <c r="D45" t="s">
        <v>3</v>
      </c>
      <c r="E45" t="s">
        <v>22</v>
      </c>
      <c r="F45" t="s">
        <v>22</v>
      </c>
      <c r="G45" t="s">
        <v>22</v>
      </c>
      <c r="H45" t="s">
        <v>3</v>
      </c>
      <c r="I45" t="s">
        <v>22</v>
      </c>
      <c r="J45" t="s">
        <v>22</v>
      </c>
      <c r="K45" t="s">
        <v>3</v>
      </c>
      <c r="L45" t="s">
        <v>3</v>
      </c>
      <c r="M45" t="s">
        <v>3</v>
      </c>
      <c r="N45" t="s">
        <v>3</v>
      </c>
      <c r="O45" t="s">
        <v>22</v>
      </c>
      <c r="P45" t="s">
        <v>3</v>
      </c>
      <c r="Q45" t="s">
        <v>3</v>
      </c>
      <c r="R45" t="s">
        <v>3</v>
      </c>
      <c r="S45" t="s">
        <v>637</v>
      </c>
      <c r="T45" t="s">
        <v>647</v>
      </c>
      <c r="U45" t="s">
        <v>638</v>
      </c>
    </row>
    <row r="46" spans="1:21" x14ac:dyDescent="0.2">
      <c r="A46">
        <v>392</v>
      </c>
      <c r="B46">
        <v>1</v>
      </c>
      <c r="C46" t="s">
        <v>3</v>
      </c>
      <c r="D46" t="s">
        <v>3</v>
      </c>
      <c r="E46" t="s">
        <v>22</v>
      </c>
      <c r="F46" t="s">
        <v>22</v>
      </c>
      <c r="G46" t="s">
        <v>22</v>
      </c>
      <c r="H46" t="s">
        <v>3</v>
      </c>
      <c r="I46" t="s">
        <v>22</v>
      </c>
      <c r="J46" t="s">
        <v>22</v>
      </c>
      <c r="K46" t="s">
        <v>3</v>
      </c>
      <c r="L46" t="s">
        <v>3</v>
      </c>
      <c r="M46" t="s">
        <v>3</v>
      </c>
      <c r="N46" t="s">
        <v>3</v>
      </c>
      <c r="O46" t="s">
        <v>22</v>
      </c>
      <c r="P46" t="s">
        <v>3</v>
      </c>
      <c r="Q46" t="s">
        <v>3</v>
      </c>
      <c r="R46" t="s">
        <v>3</v>
      </c>
      <c r="S46" t="s">
        <v>637</v>
      </c>
      <c r="T46" t="s">
        <v>647</v>
      </c>
      <c r="U46" t="s">
        <v>638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C53F1-ACFC-4F64-90E6-EC2E9B115BE7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75112</v>
      </c>
      <c r="M1">
        <v>10</v>
      </c>
      <c r="N1">
        <v>12</v>
      </c>
      <c r="O1">
        <v>0</v>
      </c>
      <c r="P1">
        <v>0</v>
      </c>
      <c r="Q1">
        <v>0</v>
      </c>
    </row>
    <row r="12" spans="1:103" x14ac:dyDescent="0.2">
      <c r="F12" t="str">
        <f>Source!F12</f>
        <v>08-01-01</v>
      </c>
      <c r="G12" t="str">
        <f>Source!G12</f>
        <v>08-01-01 Строительство 2КТПН _(2 этап)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2026-04-07T11:03:54Z</dcterms:created>
  <dcterms:modified xsi:type="dcterms:W3CDTF">2026-04-07T11:05:17Z</dcterms:modified>
</cp:coreProperties>
</file>